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8" documentId="13_ncr:1_{06C65BB4-F5D8-4890-B4A7-ED1A70D018B0}" xr6:coauthVersionLast="47" xr6:coauthVersionMax="47" xr10:uidLastSave="{FB474035-87D4-46CB-8C5F-BA857667395A}"/>
  <bookViews>
    <workbookView xWindow="-120" yWindow="-120" windowWidth="20730" windowHeight="11160" xr2:uid="{1AA1DFBD-5B03-4191-8AE1-11D43A85EF9A}"/>
  </bookViews>
  <sheets>
    <sheet name="Risk calculation" sheetId="1" r:id="rId1"/>
  </sheets>
  <definedNames>
    <definedName name="_xlnm._FilterDatabase" localSheetId="0" hidden="1">'Risk calculation'!$A$3:$I$3639</definedName>
    <definedName name="_xlcn.WorksheetConnection_DataA1F7551" hidden="1">#REF!</definedName>
    <definedName name="_xlnm.Print_Titles" localSheetId="0">'Risk calculation'!$2:$3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G3639" i="1"/>
  <c r="I696" i="1"/>
  <c r="I188" i="1"/>
  <c r="L4" i="1"/>
  <c r="L5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L6" i="1" l="1"/>
  <c r="L7" i="1" l="1"/>
  <c r="L8" i="1" l="1"/>
  <c r="L9" i="1" l="1"/>
  <c r="L10" i="1" l="1"/>
  <c r="L11" i="1" l="1"/>
  <c r="L12" i="1" l="1"/>
  <c r="L13" i="1" l="1"/>
  <c r="L14" i="1" l="1"/>
  <c r="L15" i="1" l="1"/>
  <c r="L16" i="1" l="1"/>
  <c r="L17" i="1" l="1"/>
  <c r="L18" i="1" l="1"/>
  <c r="L19" i="1" l="1"/>
  <c r="L20" i="1" l="1"/>
  <c r="L21" i="1" l="1"/>
  <c r="L22" i="1" l="1"/>
  <c r="L23" i="1" l="1"/>
  <c r="L24" i="1" l="1"/>
  <c r="L25" i="1" l="1"/>
  <c r="L26" i="1" l="1"/>
  <c r="L27" i="1" l="1"/>
  <c r="L28" i="1" l="1"/>
  <c r="L29" i="1" l="1"/>
  <c r="L30" i="1" l="1"/>
  <c r="L31" i="1" l="1"/>
  <c r="L32" i="1" l="1"/>
  <c r="L33" i="1" l="1"/>
  <c r="L34" i="1" l="1"/>
  <c r="L35" i="1" l="1"/>
  <c r="L36" i="1" l="1"/>
  <c r="L37" i="1" l="1"/>
  <c r="L38" i="1" l="1"/>
  <c r="L39" i="1" l="1"/>
  <c r="L40" i="1" l="1"/>
  <c r="L41" i="1" l="1"/>
  <c r="L42" i="1" l="1"/>
  <c r="L43" i="1" l="1"/>
  <c r="L44" i="1" l="1"/>
  <c r="L45" i="1" l="1"/>
  <c r="L46" i="1" l="1"/>
  <c r="L47" i="1" l="1"/>
  <c r="L48" i="1" l="1"/>
  <c r="L49" i="1" l="1"/>
  <c r="L50" i="1" l="1"/>
  <c r="L51" i="1" l="1"/>
  <c r="L52" i="1" l="1"/>
  <c r="L53" i="1" l="1"/>
  <c r="L54" i="1" l="1"/>
  <c r="L55" i="1" l="1"/>
  <c r="L56" i="1" l="1"/>
  <c r="L57" i="1" l="1"/>
  <c r="L58" i="1" l="1"/>
  <c r="L59" i="1" l="1"/>
  <c r="L60" i="1" l="1"/>
  <c r="L61" i="1" l="1"/>
  <c r="L62" i="1" l="1"/>
  <c r="L63" i="1" l="1"/>
  <c r="L64" i="1" l="1"/>
  <c r="L65" i="1" l="1"/>
  <c r="L66" i="1" l="1"/>
  <c r="L67" i="1" l="1"/>
  <c r="L68" i="1" l="1"/>
  <c r="L69" i="1" l="1"/>
  <c r="L70" i="1" l="1"/>
  <c r="L71" i="1" l="1"/>
  <c r="L72" i="1" l="1"/>
  <c r="L73" i="1" l="1"/>
  <c r="L74" i="1" l="1"/>
  <c r="L75" i="1" l="1"/>
  <c r="L76" i="1" l="1"/>
  <c r="L77" i="1" l="1"/>
  <c r="L78" i="1" l="1"/>
  <c r="L79" i="1" l="1"/>
  <c r="L80" i="1" l="1"/>
  <c r="L81" i="1" l="1"/>
  <c r="L82" i="1" l="1"/>
  <c r="L83" i="1" l="1"/>
  <c r="L84" i="1" l="1"/>
  <c r="L85" i="1" l="1"/>
  <c r="L86" i="1" l="1"/>
  <c r="L87" i="1" l="1"/>
  <c r="L88" i="1" l="1"/>
  <c r="L89" i="1" l="1"/>
  <c r="L90" i="1" l="1"/>
  <c r="L91" i="1" l="1"/>
  <c r="L92" i="1" l="1"/>
  <c r="L93" i="1" l="1"/>
  <c r="L94" i="1" l="1"/>
  <c r="L95" i="1" l="1"/>
  <c r="L96" i="1" l="1"/>
  <c r="L97" i="1" l="1"/>
  <c r="L98" i="1" l="1"/>
  <c r="L99" i="1" l="1"/>
  <c r="L100" i="1" l="1"/>
  <c r="L101" i="1" l="1"/>
  <c r="L102" i="1" l="1"/>
  <c r="L103" i="1" l="1"/>
  <c r="L104" i="1" l="1"/>
  <c r="L105" i="1" l="1"/>
  <c r="L106" i="1" l="1"/>
  <c r="L107" i="1" l="1"/>
  <c r="L108" i="1" l="1"/>
  <c r="L109" i="1" l="1"/>
  <c r="L110" i="1" l="1"/>
  <c r="L111" i="1" l="1"/>
  <c r="L112" i="1" l="1"/>
  <c r="L113" i="1" l="1"/>
  <c r="L114" i="1" l="1"/>
  <c r="L115" i="1" l="1"/>
  <c r="L116" i="1" l="1"/>
  <c r="L117" i="1" l="1"/>
  <c r="L118" i="1" l="1"/>
  <c r="L119" i="1" l="1"/>
  <c r="L120" i="1" l="1"/>
  <c r="L121" i="1" l="1"/>
  <c r="L122" i="1" l="1"/>
  <c r="L123" i="1" l="1"/>
  <c r="L124" i="1" l="1"/>
  <c r="L125" i="1" l="1"/>
  <c r="L126" i="1" l="1"/>
  <c r="L127" i="1" l="1"/>
  <c r="L128" i="1" l="1"/>
  <c r="L129" i="1" l="1"/>
  <c r="L130" i="1" l="1"/>
  <c r="L131" i="1" l="1"/>
  <c r="L132" i="1" l="1"/>
  <c r="L133" i="1" l="1"/>
  <c r="L134" i="1" l="1"/>
  <c r="L135" i="1" l="1"/>
  <c r="L136" i="1" l="1"/>
  <c r="L137" i="1" l="1"/>
  <c r="L138" i="1" l="1"/>
  <c r="L139" i="1" l="1"/>
  <c r="L140" i="1" l="1"/>
  <c r="L141" i="1" l="1"/>
  <c r="L142" i="1" l="1"/>
  <c r="L143" i="1" l="1"/>
  <c r="L144" i="1" l="1"/>
  <c r="L145" i="1" l="1"/>
  <c r="L146" i="1" l="1"/>
  <c r="L147" i="1" l="1"/>
  <c r="L148" i="1" l="1"/>
  <c r="L149" i="1" l="1"/>
  <c r="L150" i="1" l="1"/>
  <c r="L151" i="1" l="1"/>
  <c r="L152" i="1" l="1"/>
  <c r="L153" i="1" l="1"/>
  <c r="L154" i="1" l="1"/>
  <c r="L155" i="1" l="1"/>
  <c r="L156" i="1" l="1"/>
  <c r="L157" i="1" l="1"/>
  <c r="L158" i="1" l="1"/>
  <c r="L159" i="1" l="1"/>
  <c r="L160" i="1" l="1"/>
  <c r="L161" i="1" l="1"/>
  <c r="L162" i="1" l="1"/>
  <c r="L163" i="1" l="1"/>
  <c r="L164" i="1" l="1"/>
  <c r="L165" i="1" l="1"/>
  <c r="L166" i="1" l="1"/>
  <c r="L167" i="1" l="1"/>
  <c r="L168" i="1" l="1"/>
  <c r="L169" i="1" l="1"/>
  <c r="L170" i="1" l="1"/>
  <c r="L171" i="1" l="1"/>
  <c r="L172" i="1" l="1"/>
  <c r="L173" i="1" l="1"/>
  <c r="L174" i="1" l="1"/>
  <c r="L175" i="1" l="1"/>
  <c r="L176" i="1" l="1"/>
  <c r="L177" i="1" l="1"/>
  <c r="L178" i="1" l="1"/>
  <c r="L179" i="1" l="1"/>
  <c r="L180" i="1" l="1"/>
  <c r="L181" i="1" l="1"/>
  <c r="L182" i="1" l="1"/>
  <c r="L183" i="1" l="1"/>
  <c r="L184" i="1" l="1"/>
  <c r="L185" i="1" l="1"/>
  <c r="L186" i="1" l="1"/>
  <c r="L187" i="1" l="1"/>
  <c r="L188" i="1" l="1"/>
  <c r="L189" i="1" l="1"/>
  <c r="L190" i="1" l="1"/>
  <c r="L191" i="1" l="1"/>
  <c r="L192" i="1" l="1"/>
  <c r="L193" i="1" l="1"/>
  <c r="L194" i="1" l="1"/>
  <c r="L195" i="1" l="1"/>
  <c r="L196" i="1" l="1"/>
  <c r="L197" i="1" l="1"/>
  <c r="L198" i="1" l="1"/>
  <c r="L199" i="1" l="1"/>
  <c r="L200" i="1" l="1"/>
  <c r="L201" i="1" l="1"/>
  <c r="L202" i="1" l="1"/>
  <c r="L203" i="1" l="1"/>
  <c r="L204" i="1" l="1"/>
  <c r="L205" i="1" l="1"/>
  <c r="L206" i="1" l="1"/>
  <c r="L207" i="1" l="1"/>
  <c r="L208" i="1" l="1"/>
  <c r="L209" i="1" l="1"/>
  <c r="L210" i="1" l="1"/>
  <c r="L211" i="1" l="1"/>
  <c r="L212" i="1" l="1"/>
  <c r="L213" i="1" l="1"/>
  <c r="L214" i="1" l="1"/>
  <c r="L215" i="1" l="1"/>
  <c r="L216" i="1" l="1"/>
  <c r="L217" i="1" l="1"/>
  <c r="L218" i="1" l="1"/>
  <c r="L219" i="1" l="1"/>
  <c r="L220" i="1" l="1"/>
  <c r="L221" i="1" l="1"/>
  <c r="L222" i="1" l="1"/>
  <c r="L223" i="1" l="1"/>
  <c r="L224" i="1" l="1"/>
  <c r="L225" i="1" l="1"/>
  <c r="L226" i="1" l="1"/>
  <c r="L227" i="1" l="1"/>
  <c r="L228" i="1" l="1"/>
  <c r="L229" i="1" l="1"/>
  <c r="L230" i="1" l="1"/>
  <c r="L231" i="1" l="1"/>
  <c r="L232" i="1" l="1"/>
  <c r="L233" i="1" l="1"/>
  <c r="L234" i="1" l="1"/>
  <c r="L235" i="1" l="1"/>
  <c r="L236" i="1" l="1"/>
  <c r="L237" i="1" l="1"/>
  <c r="L238" i="1" l="1"/>
  <c r="L239" i="1" l="1"/>
  <c r="L240" i="1" l="1"/>
  <c r="L241" i="1" l="1"/>
  <c r="L242" i="1" l="1"/>
  <c r="L243" i="1" l="1"/>
  <c r="L244" i="1" l="1"/>
  <c r="L245" i="1" l="1"/>
  <c r="L246" i="1" l="1"/>
  <c r="L247" i="1" l="1"/>
  <c r="L248" i="1" l="1"/>
  <c r="L249" i="1" l="1"/>
  <c r="L250" i="1" l="1"/>
  <c r="L251" i="1" l="1"/>
  <c r="L252" i="1" l="1"/>
  <c r="L253" i="1" l="1"/>
  <c r="L254" i="1" l="1"/>
  <c r="L255" i="1" l="1"/>
  <c r="L256" i="1" l="1"/>
  <c r="L257" i="1" l="1"/>
  <c r="L258" i="1" l="1"/>
  <c r="L259" i="1" l="1"/>
  <c r="L260" i="1" l="1"/>
  <c r="L261" i="1" l="1"/>
  <c r="L262" i="1" l="1"/>
  <c r="L263" i="1" l="1"/>
  <c r="L264" i="1" l="1"/>
  <c r="L265" i="1" l="1"/>
  <c r="L266" i="1" l="1"/>
  <c r="L267" i="1" l="1"/>
  <c r="L268" i="1" l="1"/>
  <c r="L269" i="1" l="1"/>
  <c r="L270" i="1" l="1"/>
  <c r="L271" i="1" l="1"/>
  <c r="L272" i="1" l="1"/>
  <c r="L273" i="1" l="1"/>
  <c r="L274" i="1" l="1"/>
  <c r="L275" i="1" l="1"/>
  <c r="L276" i="1" l="1"/>
  <c r="L277" i="1" l="1"/>
  <c r="L278" i="1" l="1"/>
  <c r="L279" i="1" l="1"/>
  <c r="L280" i="1" l="1"/>
  <c r="L281" i="1" l="1"/>
  <c r="L282" i="1" l="1"/>
  <c r="L283" i="1" l="1"/>
  <c r="L284" i="1" l="1"/>
  <c r="L285" i="1" l="1"/>
  <c r="L286" i="1" l="1"/>
  <c r="L287" i="1" l="1"/>
  <c r="L288" i="1" l="1"/>
  <c r="L289" i="1" l="1"/>
  <c r="L290" i="1" l="1"/>
  <c r="L291" i="1" l="1"/>
  <c r="L292" i="1" l="1"/>
  <c r="L293" i="1" l="1"/>
  <c r="L294" i="1" l="1"/>
  <c r="L295" i="1" l="1"/>
  <c r="L296" i="1" l="1"/>
  <c r="L297" i="1" l="1"/>
  <c r="L298" i="1" l="1"/>
  <c r="L299" i="1" l="1"/>
  <c r="L300" i="1" l="1"/>
  <c r="L301" i="1" l="1"/>
  <c r="L302" i="1" l="1"/>
  <c r="L303" i="1" l="1"/>
  <c r="L304" i="1" l="1"/>
  <c r="L305" i="1" l="1"/>
  <c r="L306" i="1" l="1"/>
  <c r="L307" i="1" l="1"/>
  <c r="L308" i="1" l="1"/>
  <c r="L309" i="1" l="1"/>
  <c r="L310" i="1" l="1"/>
  <c r="L311" i="1" l="1"/>
  <c r="L312" i="1" l="1"/>
  <c r="L313" i="1" l="1"/>
  <c r="L314" i="1" l="1"/>
  <c r="L315" i="1" l="1"/>
  <c r="L316" i="1" l="1"/>
  <c r="L317" i="1" l="1"/>
  <c r="L318" i="1" l="1"/>
  <c r="L319" i="1" l="1"/>
  <c r="L320" i="1" l="1"/>
  <c r="L321" i="1" l="1"/>
  <c r="L322" i="1" l="1"/>
  <c r="L323" i="1" l="1"/>
  <c r="L324" i="1" l="1"/>
  <c r="L325" i="1" l="1"/>
  <c r="L326" i="1" l="1"/>
  <c r="L327" i="1" l="1"/>
  <c r="L328" i="1" l="1"/>
  <c r="L329" i="1" l="1"/>
  <c r="L330" i="1" l="1"/>
  <c r="L331" i="1" l="1"/>
  <c r="L332" i="1" l="1"/>
  <c r="L333" i="1" l="1"/>
  <c r="L334" i="1" l="1"/>
  <c r="L335" i="1" l="1"/>
  <c r="L336" i="1" l="1"/>
  <c r="L337" i="1" l="1"/>
  <c r="L338" i="1" l="1"/>
  <c r="L339" i="1" l="1"/>
  <c r="L340" i="1" l="1"/>
  <c r="L341" i="1" l="1"/>
  <c r="L342" i="1" l="1"/>
  <c r="L343" i="1" l="1"/>
  <c r="L344" i="1" l="1"/>
  <c r="L345" i="1" l="1"/>
  <c r="L346" i="1" l="1"/>
  <c r="L347" i="1" l="1"/>
  <c r="L348" i="1" l="1"/>
  <c r="L349" i="1" l="1"/>
  <c r="L350" i="1" l="1"/>
  <c r="L351" i="1" l="1"/>
  <c r="L352" i="1" l="1"/>
  <c r="L353" i="1" l="1"/>
  <c r="L354" i="1" l="1"/>
  <c r="L355" i="1" l="1"/>
  <c r="L356" i="1" l="1"/>
  <c r="L357" i="1" l="1"/>
  <c r="L358" i="1" l="1"/>
  <c r="L359" i="1" l="1"/>
  <c r="L360" i="1" l="1"/>
  <c r="L361" i="1" l="1"/>
  <c r="L362" i="1" l="1"/>
  <c r="L363" i="1" l="1"/>
  <c r="L364" i="1" l="1"/>
  <c r="L365" i="1" l="1"/>
  <c r="L366" i="1" l="1"/>
  <c r="L367" i="1" l="1"/>
  <c r="L368" i="1" l="1"/>
  <c r="L369" i="1" l="1"/>
  <c r="L370" i="1" l="1"/>
  <c r="L371" i="1" l="1"/>
  <c r="L372" i="1" l="1"/>
  <c r="L373" i="1" l="1"/>
  <c r="L374" i="1" l="1"/>
  <c r="L375" i="1" l="1"/>
  <c r="L376" i="1" l="1"/>
  <c r="L377" i="1" l="1"/>
  <c r="L378" i="1" l="1"/>
  <c r="L379" i="1" l="1"/>
  <c r="L380" i="1" l="1"/>
  <c r="L381" i="1" l="1"/>
  <c r="L382" i="1" l="1"/>
  <c r="L383" i="1" l="1"/>
  <c r="L384" i="1" l="1"/>
  <c r="L385" i="1" l="1"/>
  <c r="L386" i="1" l="1"/>
  <c r="L387" i="1" l="1"/>
  <c r="L388" i="1" l="1"/>
  <c r="L389" i="1" l="1"/>
  <c r="L390" i="1" l="1"/>
  <c r="L391" i="1" l="1"/>
  <c r="L392" i="1" l="1"/>
  <c r="L393" i="1" l="1"/>
  <c r="L394" i="1" l="1"/>
  <c r="L395" i="1" l="1"/>
  <c r="L396" i="1" l="1"/>
  <c r="L397" i="1" l="1"/>
  <c r="L398" i="1" l="1"/>
  <c r="L399" i="1" l="1"/>
  <c r="L400" i="1" l="1"/>
  <c r="L401" i="1" l="1"/>
  <c r="L402" i="1" l="1"/>
  <c r="L403" i="1" l="1"/>
  <c r="L404" i="1" l="1"/>
  <c r="L405" i="1" l="1"/>
  <c r="L406" i="1" l="1"/>
  <c r="L407" i="1" l="1"/>
  <c r="L408" i="1" l="1"/>
  <c r="L409" i="1" l="1"/>
  <c r="L410" i="1" l="1"/>
  <c r="L411" i="1" l="1"/>
  <c r="L412" i="1" l="1"/>
  <c r="L413" i="1" l="1"/>
  <c r="L414" i="1" l="1"/>
  <c r="L415" i="1" l="1"/>
  <c r="L416" i="1" l="1"/>
  <c r="L417" i="1" l="1"/>
  <c r="L418" i="1" l="1"/>
  <c r="L419" i="1" l="1"/>
  <c r="L420" i="1" l="1"/>
  <c r="L421" i="1" l="1"/>
  <c r="L422" i="1" l="1"/>
  <c r="L423" i="1" l="1"/>
  <c r="L424" i="1" l="1"/>
  <c r="L425" i="1" l="1"/>
  <c r="L426" i="1" l="1"/>
  <c r="L427" i="1" l="1"/>
  <c r="L428" i="1" l="1"/>
  <c r="L429" i="1" l="1"/>
  <c r="L430" i="1" l="1"/>
  <c r="L431" i="1" l="1"/>
  <c r="L432" i="1" l="1"/>
  <c r="L433" i="1" l="1"/>
  <c r="L434" i="1" l="1"/>
  <c r="L435" i="1" l="1"/>
  <c r="L436" i="1" l="1"/>
  <c r="L437" i="1" l="1"/>
  <c r="L438" i="1" l="1"/>
  <c r="L439" i="1" l="1"/>
  <c r="L440" i="1" l="1"/>
  <c r="L441" i="1" l="1"/>
  <c r="L442" i="1" l="1"/>
  <c r="L443" i="1" l="1"/>
  <c r="L444" i="1" l="1"/>
  <c r="L445" i="1" l="1"/>
  <c r="L446" i="1" l="1"/>
  <c r="L447" i="1" l="1"/>
  <c r="L448" i="1" l="1"/>
  <c r="L449" i="1" l="1"/>
  <c r="L450" i="1" l="1"/>
  <c r="L451" i="1" l="1"/>
  <c r="L452" i="1" l="1"/>
  <c r="L453" i="1" l="1"/>
  <c r="L454" i="1" l="1"/>
  <c r="L455" i="1" l="1"/>
  <c r="L456" i="1" l="1"/>
  <c r="L457" i="1" l="1"/>
  <c r="L458" i="1" l="1"/>
  <c r="L459" i="1" l="1"/>
  <c r="L460" i="1" l="1"/>
  <c r="L461" i="1" l="1"/>
  <c r="L462" i="1" l="1"/>
  <c r="L463" i="1" l="1"/>
  <c r="L464" i="1" l="1"/>
  <c r="L465" i="1" l="1"/>
  <c r="L466" i="1" l="1"/>
  <c r="L467" i="1" l="1"/>
  <c r="L468" i="1" l="1"/>
  <c r="L469" i="1" l="1"/>
  <c r="L470" i="1" l="1"/>
  <c r="L471" i="1" l="1"/>
  <c r="L472" i="1" l="1"/>
  <c r="L473" i="1" l="1"/>
  <c r="L474" i="1" l="1"/>
  <c r="L475" i="1" l="1"/>
  <c r="L476" i="1" l="1"/>
  <c r="L477" i="1" l="1"/>
  <c r="L478" i="1" l="1"/>
  <c r="L479" i="1" l="1"/>
  <c r="L480" i="1" l="1"/>
  <c r="L481" i="1" l="1"/>
  <c r="L482" i="1" l="1"/>
  <c r="L483" i="1" l="1"/>
  <c r="L484" i="1" l="1"/>
  <c r="L485" i="1" l="1"/>
  <c r="L486" i="1" l="1"/>
  <c r="L487" i="1" l="1"/>
  <c r="L488" i="1" l="1"/>
  <c r="L489" i="1" l="1"/>
  <c r="L490" i="1" l="1"/>
  <c r="L491" i="1" l="1"/>
  <c r="L492" i="1" l="1"/>
  <c r="L493" i="1" l="1"/>
  <c r="L494" i="1" l="1"/>
  <c r="L495" i="1" l="1"/>
  <c r="L496" i="1" l="1"/>
  <c r="L497" i="1" l="1"/>
  <c r="L498" i="1" l="1"/>
  <c r="L499" i="1" l="1"/>
  <c r="L500" i="1" l="1"/>
  <c r="L501" i="1" l="1"/>
  <c r="L502" i="1" l="1"/>
  <c r="L503" i="1" l="1"/>
  <c r="L504" i="1" l="1"/>
  <c r="L505" i="1" l="1"/>
  <c r="L506" i="1" l="1"/>
  <c r="L507" i="1" l="1"/>
  <c r="L508" i="1" l="1"/>
  <c r="L509" i="1" l="1"/>
  <c r="L510" i="1" l="1"/>
  <c r="L511" i="1" l="1"/>
  <c r="L512" i="1" l="1"/>
  <c r="L513" i="1" l="1"/>
  <c r="L514" i="1" l="1"/>
  <c r="L515" i="1" l="1"/>
  <c r="L516" i="1" l="1"/>
  <c r="L517" i="1" l="1"/>
  <c r="L518" i="1" l="1"/>
  <c r="L519" i="1" l="1"/>
  <c r="L520" i="1" l="1"/>
  <c r="L521" i="1" l="1"/>
  <c r="L522" i="1" l="1"/>
  <c r="L523" i="1" l="1"/>
  <c r="L524" i="1" l="1"/>
  <c r="L525" i="1" l="1"/>
  <c r="L526" i="1" l="1"/>
  <c r="L527" i="1" l="1"/>
  <c r="L528" i="1" l="1"/>
  <c r="L529" i="1" l="1"/>
  <c r="L530" i="1" l="1"/>
  <c r="L531" i="1" l="1"/>
  <c r="L532" i="1" l="1"/>
  <c r="L533" i="1" l="1"/>
  <c r="L534" i="1" l="1"/>
  <c r="L535" i="1" l="1"/>
  <c r="L536" i="1" l="1"/>
  <c r="L537" i="1" l="1"/>
  <c r="L538" i="1" l="1"/>
  <c r="L539" i="1" l="1"/>
  <c r="L540" i="1" l="1"/>
  <c r="L541" i="1" l="1"/>
  <c r="L542" i="1" l="1"/>
  <c r="L543" i="1" l="1"/>
  <c r="L544" i="1" l="1"/>
  <c r="L545" i="1" l="1"/>
  <c r="L546" i="1" l="1"/>
  <c r="L547" i="1" l="1"/>
  <c r="L548" i="1" l="1"/>
  <c r="L549" i="1" l="1"/>
  <c r="L550" i="1" l="1"/>
  <c r="L551" i="1" l="1"/>
  <c r="L552" i="1" l="1"/>
  <c r="L553" i="1" l="1"/>
  <c r="L554" i="1" l="1"/>
  <c r="L555" i="1" l="1"/>
  <c r="L556" i="1" l="1"/>
  <c r="L557" i="1" l="1"/>
  <c r="L558" i="1" l="1"/>
  <c r="L559" i="1" l="1"/>
  <c r="L560" i="1" l="1"/>
  <c r="L561" i="1" l="1"/>
  <c r="L562" i="1" l="1"/>
  <c r="L563" i="1" l="1"/>
  <c r="L564" i="1" l="1"/>
  <c r="L565" i="1" l="1"/>
  <c r="L566" i="1" l="1"/>
  <c r="L567" i="1" l="1"/>
  <c r="L568" i="1" l="1"/>
  <c r="L569" i="1" l="1"/>
  <c r="L570" i="1" l="1"/>
  <c r="L571" i="1" l="1"/>
  <c r="L572" i="1" l="1"/>
  <c r="L573" i="1" l="1"/>
  <c r="L574" i="1" l="1"/>
  <c r="L575" i="1" l="1"/>
  <c r="L576" i="1" l="1"/>
  <c r="L577" i="1" l="1"/>
  <c r="L578" i="1" l="1"/>
  <c r="L579" i="1" l="1"/>
  <c r="L580" i="1" l="1"/>
  <c r="L581" i="1" l="1"/>
  <c r="L582" i="1" l="1"/>
  <c r="L583" i="1" l="1"/>
  <c r="L584" i="1" l="1"/>
  <c r="L585" i="1" l="1"/>
  <c r="L586" i="1" l="1"/>
  <c r="L587" i="1" l="1"/>
  <c r="L588" i="1" l="1"/>
  <c r="L589" i="1" l="1"/>
  <c r="L590" i="1" l="1"/>
  <c r="L591" i="1" l="1"/>
  <c r="L592" i="1" l="1"/>
  <c r="L593" i="1" l="1"/>
  <c r="L594" i="1" l="1"/>
  <c r="L595" i="1" l="1"/>
  <c r="L596" i="1" l="1"/>
  <c r="L597" i="1" l="1"/>
  <c r="L598" i="1" l="1"/>
  <c r="L599" i="1" l="1"/>
  <c r="L600" i="1" l="1"/>
  <c r="L601" i="1" l="1"/>
  <c r="L602" i="1" l="1"/>
  <c r="L603" i="1" l="1"/>
  <c r="L604" i="1" l="1"/>
  <c r="L605" i="1" l="1"/>
  <c r="L606" i="1" l="1"/>
  <c r="L607" i="1" l="1"/>
  <c r="L608" i="1" l="1"/>
  <c r="L609" i="1" l="1"/>
  <c r="L610" i="1" l="1"/>
  <c r="L611" i="1" l="1"/>
  <c r="L612" i="1" l="1"/>
  <c r="L613" i="1" l="1"/>
  <c r="L614" i="1" l="1"/>
  <c r="L615" i="1" l="1"/>
  <c r="L616" i="1" l="1"/>
  <c r="L617" i="1" l="1"/>
  <c r="L618" i="1" l="1"/>
  <c r="L619" i="1" l="1"/>
  <c r="L620" i="1" l="1"/>
  <c r="L621" i="1" l="1"/>
  <c r="L622" i="1" l="1"/>
  <c r="L623" i="1" l="1"/>
  <c r="L624" i="1" l="1"/>
  <c r="L625" i="1" l="1"/>
  <c r="L626" i="1" l="1"/>
  <c r="L627" i="1" l="1"/>
  <c r="L628" i="1" l="1"/>
  <c r="L629" i="1" l="1"/>
  <c r="L630" i="1" l="1"/>
  <c r="L631" i="1" l="1"/>
  <c r="L632" i="1" l="1"/>
  <c r="L633" i="1" l="1"/>
  <c r="L634" i="1" l="1"/>
  <c r="L635" i="1" l="1"/>
  <c r="L636" i="1" l="1"/>
  <c r="L637" i="1" l="1"/>
  <c r="L638" i="1" l="1"/>
  <c r="L639" i="1" l="1"/>
  <c r="L640" i="1" l="1"/>
  <c r="L641" i="1" l="1"/>
  <c r="L642" i="1" l="1"/>
  <c r="L643" i="1" l="1"/>
  <c r="L644" i="1" l="1"/>
  <c r="L645" i="1" l="1"/>
  <c r="L646" i="1" l="1"/>
  <c r="L647" i="1" l="1"/>
  <c r="L648" i="1" l="1"/>
  <c r="L649" i="1" l="1"/>
  <c r="L650" i="1" l="1"/>
  <c r="L651" i="1" l="1"/>
  <c r="L652" i="1" l="1"/>
  <c r="L653" i="1" l="1"/>
  <c r="L654" i="1" l="1"/>
  <c r="L655" i="1" l="1"/>
  <c r="L656" i="1" l="1"/>
  <c r="L657" i="1" l="1"/>
  <c r="L658" i="1" l="1"/>
  <c r="L659" i="1" l="1"/>
  <c r="L660" i="1" l="1"/>
  <c r="L661" i="1" l="1"/>
  <c r="L662" i="1" l="1"/>
  <c r="L663" i="1" l="1"/>
  <c r="L664" i="1" l="1"/>
  <c r="L665" i="1" l="1"/>
  <c r="L666" i="1" l="1"/>
  <c r="L667" i="1" l="1"/>
  <c r="L668" i="1" l="1"/>
  <c r="L669" i="1" l="1"/>
  <c r="L670" i="1" l="1"/>
  <c r="L671" i="1" l="1"/>
  <c r="L672" i="1" l="1"/>
  <c r="L673" i="1" l="1"/>
  <c r="L674" i="1" l="1"/>
  <c r="L675" i="1" l="1"/>
  <c r="L676" i="1" l="1"/>
  <c r="L677" i="1" l="1"/>
  <c r="L678" i="1" l="1"/>
  <c r="L679" i="1" l="1"/>
  <c r="L680" i="1" l="1"/>
  <c r="L681" i="1" l="1"/>
  <c r="L682" i="1" l="1"/>
  <c r="L683" i="1" l="1"/>
  <c r="L684" i="1" l="1"/>
  <c r="L685" i="1" l="1"/>
  <c r="L686" i="1" l="1"/>
  <c r="L687" i="1" l="1"/>
  <c r="L688" i="1" l="1"/>
  <c r="L689" i="1" l="1"/>
  <c r="L690" i="1" l="1"/>
  <c r="L691" i="1" l="1"/>
  <c r="L692" i="1" l="1"/>
  <c r="L693" i="1" l="1"/>
  <c r="L694" i="1" l="1"/>
  <c r="L695" i="1" l="1"/>
  <c r="L696" i="1" l="1"/>
  <c r="L697" i="1" l="1"/>
  <c r="L698" i="1" l="1"/>
  <c r="L699" i="1" l="1"/>
  <c r="L700" i="1" l="1"/>
  <c r="L701" i="1" l="1"/>
  <c r="L702" i="1" l="1"/>
  <c r="L703" i="1" l="1"/>
  <c r="L704" i="1" l="1"/>
  <c r="L705" i="1" l="1"/>
  <c r="L706" i="1" l="1"/>
  <c r="L707" i="1" l="1"/>
  <c r="L708" i="1" l="1"/>
  <c r="L709" i="1" l="1"/>
  <c r="L710" i="1" l="1"/>
  <c r="L711" i="1" l="1"/>
  <c r="L712" i="1" l="1"/>
  <c r="L713" i="1" l="1"/>
  <c r="L714" i="1" l="1"/>
  <c r="L715" i="1" l="1"/>
  <c r="L716" i="1" l="1"/>
  <c r="L717" i="1" l="1"/>
  <c r="L718" i="1" l="1"/>
  <c r="L719" i="1" l="1"/>
  <c r="L720" i="1" l="1"/>
  <c r="L721" i="1" l="1"/>
  <c r="L722" i="1" l="1"/>
  <c r="L723" i="1" l="1"/>
  <c r="L724" i="1" l="1"/>
  <c r="L725" i="1" l="1"/>
  <c r="L726" i="1" l="1"/>
  <c r="L727" i="1" l="1"/>
  <c r="L728" i="1" l="1"/>
  <c r="L729" i="1" l="1"/>
  <c r="L730" i="1" l="1"/>
  <c r="L731" i="1" l="1"/>
  <c r="L732" i="1" l="1"/>
  <c r="L733" i="1" l="1"/>
  <c r="L734" i="1" l="1"/>
  <c r="L735" i="1" l="1"/>
  <c r="L736" i="1" l="1"/>
  <c r="L737" i="1" l="1"/>
  <c r="L738" i="1" l="1"/>
  <c r="L739" i="1" l="1"/>
  <c r="L740" i="1" l="1"/>
  <c r="L741" i="1" l="1"/>
  <c r="L742" i="1" l="1"/>
  <c r="L743" i="1" l="1"/>
  <c r="L744" i="1" l="1"/>
  <c r="L745" i="1" l="1"/>
  <c r="L746" i="1" l="1"/>
  <c r="L747" i="1" l="1"/>
  <c r="L748" i="1" l="1"/>
  <c r="L749" i="1" l="1"/>
  <c r="L750" i="1" l="1"/>
  <c r="L751" i="1" l="1"/>
  <c r="L752" i="1" l="1"/>
  <c r="L753" i="1" l="1"/>
  <c r="L754" i="1" l="1"/>
  <c r="L755" i="1" l="1"/>
  <c r="L756" i="1" l="1"/>
  <c r="L757" i="1" l="1"/>
  <c r="L758" i="1" l="1"/>
  <c r="L759" i="1" l="1"/>
  <c r="L760" i="1" l="1"/>
  <c r="L761" i="1" l="1"/>
  <c r="L762" i="1" l="1"/>
  <c r="L763" i="1" l="1"/>
  <c r="L764" i="1" l="1"/>
  <c r="L765" i="1" l="1"/>
  <c r="L766" i="1" l="1"/>
  <c r="L767" i="1" l="1"/>
  <c r="L768" i="1" l="1"/>
  <c r="L769" i="1" l="1"/>
  <c r="L770" i="1" l="1"/>
  <c r="L771" i="1" l="1"/>
  <c r="L772" i="1" l="1"/>
  <c r="L773" i="1" l="1"/>
  <c r="L774" i="1" l="1"/>
  <c r="L775" i="1" l="1"/>
  <c r="L776" i="1" l="1"/>
  <c r="L777" i="1" l="1"/>
  <c r="L778" i="1" l="1"/>
  <c r="L779" i="1" l="1"/>
  <c r="L780" i="1" l="1"/>
  <c r="L781" i="1" l="1"/>
  <c r="L782" i="1" l="1"/>
  <c r="L783" i="1" l="1"/>
  <c r="L784" i="1" l="1"/>
  <c r="L785" i="1" l="1"/>
  <c r="L786" i="1" l="1"/>
  <c r="L787" i="1" l="1"/>
  <c r="L788" i="1" l="1"/>
  <c r="L789" i="1" l="1"/>
  <c r="L790" i="1" l="1"/>
  <c r="L791" i="1" l="1"/>
  <c r="L792" i="1" l="1"/>
  <c r="L793" i="1" l="1"/>
  <c r="L794" i="1" l="1"/>
  <c r="L795" i="1" l="1"/>
  <c r="L796" i="1" l="1"/>
  <c r="L797" i="1" l="1"/>
  <c r="L798" i="1" l="1"/>
  <c r="L799" i="1" l="1"/>
  <c r="L800" i="1" l="1"/>
  <c r="L801" i="1" l="1"/>
  <c r="L802" i="1" l="1"/>
  <c r="L803" i="1" l="1"/>
  <c r="L804" i="1" l="1"/>
  <c r="L805" i="1" l="1"/>
  <c r="L806" i="1" l="1"/>
  <c r="L807" i="1" l="1"/>
  <c r="L808" i="1" l="1"/>
  <c r="L809" i="1" l="1"/>
  <c r="L810" i="1" l="1"/>
  <c r="L811" i="1" l="1"/>
  <c r="L812" i="1" l="1"/>
  <c r="L813" i="1" l="1"/>
  <c r="L814" i="1" l="1"/>
  <c r="L815" i="1" l="1"/>
  <c r="L816" i="1" l="1"/>
  <c r="L817" i="1" l="1"/>
  <c r="L818" i="1" l="1"/>
  <c r="L819" i="1" l="1"/>
  <c r="L820" i="1" l="1"/>
  <c r="L821" i="1" l="1"/>
  <c r="L822" i="1" l="1"/>
  <c r="L823" i="1" l="1"/>
  <c r="L824" i="1" l="1"/>
  <c r="L825" i="1" l="1"/>
  <c r="L826" i="1" l="1"/>
  <c r="L827" i="1" l="1"/>
  <c r="L828" i="1" l="1"/>
  <c r="L829" i="1" l="1"/>
  <c r="L830" i="1" l="1"/>
  <c r="L831" i="1" l="1"/>
  <c r="L832" i="1" l="1"/>
  <c r="L833" i="1" l="1"/>
  <c r="L834" i="1" l="1"/>
  <c r="L835" i="1" l="1"/>
  <c r="L836" i="1" l="1"/>
  <c r="L837" i="1" l="1"/>
  <c r="L838" i="1" l="1"/>
  <c r="L839" i="1" l="1"/>
  <c r="L840" i="1" l="1"/>
  <c r="L841" i="1" l="1"/>
  <c r="L842" i="1" l="1"/>
  <c r="L843" i="1" l="1"/>
  <c r="L844" i="1" l="1"/>
  <c r="L845" i="1" l="1"/>
  <c r="L846" i="1" l="1"/>
  <c r="L847" i="1" l="1"/>
  <c r="L848" i="1" l="1"/>
  <c r="L849" i="1" l="1"/>
  <c r="L850" i="1" l="1"/>
  <c r="L851" i="1" l="1"/>
  <c r="L852" i="1" l="1"/>
  <c r="L853" i="1" l="1"/>
  <c r="L854" i="1" l="1"/>
  <c r="L855" i="1" l="1"/>
  <c r="L856" i="1" l="1"/>
  <c r="L857" i="1" l="1"/>
  <c r="L858" i="1" l="1"/>
  <c r="L859" i="1" l="1"/>
  <c r="L860" i="1" l="1"/>
  <c r="L861" i="1" l="1"/>
  <c r="L862" i="1" l="1"/>
  <c r="L863" i="1" l="1"/>
  <c r="L864" i="1" l="1"/>
  <c r="L865" i="1" l="1"/>
  <c r="L866" i="1" l="1"/>
  <c r="L867" i="1" l="1"/>
  <c r="L868" i="1" l="1"/>
  <c r="L869" i="1" l="1"/>
  <c r="L870" i="1" l="1"/>
  <c r="L871" i="1" l="1"/>
  <c r="L872" i="1" l="1"/>
  <c r="L873" i="1" l="1"/>
  <c r="L874" i="1" l="1"/>
  <c r="L875" i="1" l="1"/>
  <c r="L876" i="1" l="1"/>
  <c r="L877" i="1" l="1"/>
  <c r="L878" i="1" l="1"/>
  <c r="L879" i="1" l="1"/>
  <c r="L880" i="1" l="1"/>
  <c r="L881" i="1" l="1"/>
  <c r="L882" i="1" l="1"/>
  <c r="L883" i="1" l="1"/>
  <c r="L884" i="1" l="1"/>
  <c r="L885" i="1" l="1"/>
  <c r="L886" i="1" l="1"/>
  <c r="L887" i="1" l="1"/>
  <c r="L888" i="1" l="1"/>
  <c r="L889" i="1" l="1"/>
  <c r="L890" i="1" l="1"/>
  <c r="L891" i="1" l="1"/>
  <c r="L892" i="1" l="1"/>
  <c r="L893" i="1" l="1"/>
  <c r="L894" i="1" l="1"/>
  <c r="L895" i="1" l="1"/>
  <c r="L896" i="1" l="1"/>
  <c r="L897" i="1" l="1"/>
  <c r="L898" i="1" l="1"/>
  <c r="L899" i="1" l="1"/>
  <c r="L900" i="1" l="1"/>
  <c r="L901" i="1" l="1"/>
  <c r="L902" i="1" l="1"/>
  <c r="L903" i="1" l="1"/>
  <c r="L904" i="1" l="1"/>
  <c r="L905" i="1" l="1"/>
  <c r="L906" i="1" l="1"/>
  <c r="L907" i="1" l="1"/>
  <c r="L908" i="1" l="1"/>
  <c r="L909" i="1" l="1"/>
  <c r="L910" i="1" l="1"/>
  <c r="L911" i="1" l="1"/>
  <c r="L912" i="1" l="1"/>
  <c r="L913" i="1" l="1"/>
  <c r="L914" i="1" l="1"/>
  <c r="L915" i="1" l="1"/>
  <c r="L916" i="1" l="1"/>
  <c r="L917" i="1" l="1"/>
  <c r="L918" i="1" l="1"/>
  <c r="L919" i="1" l="1"/>
  <c r="L920" i="1" l="1"/>
  <c r="L921" i="1" l="1"/>
  <c r="L922" i="1" l="1"/>
  <c r="L923" i="1" l="1"/>
  <c r="L924" i="1" l="1"/>
  <c r="L925" i="1" l="1"/>
  <c r="L926" i="1" l="1"/>
  <c r="L927" i="1" l="1"/>
  <c r="L928" i="1" l="1"/>
  <c r="L929" i="1" l="1"/>
  <c r="L930" i="1" l="1"/>
  <c r="L931" i="1" l="1"/>
  <c r="L932" i="1" l="1"/>
  <c r="L933" i="1" l="1"/>
  <c r="L934" i="1" l="1"/>
  <c r="L935" i="1" l="1"/>
  <c r="L936" i="1" l="1"/>
  <c r="L937" i="1" l="1"/>
  <c r="L938" i="1" l="1"/>
  <c r="L939" i="1" l="1"/>
  <c r="L940" i="1" l="1"/>
  <c r="L941" i="1" l="1"/>
  <c r="L942" i="1" l="1"/>
  <c r="L943" i="1" l="1"/>
  <c r="L944" i="1" l="1"/>
  <c r="L945" i="1" l="1"/>
  <c r="L946" i="1" l="1"/>
  <c r="L947" i="1" l="1"/>
  <c r="L948" i="1" l="1"/>
  <c r="L949" i="1" l="1"/>
  <c r="L950" i="1" l="1"/>
  <c r="L951" i="1" l="1"/>
  <c r="L952" i="1" l="1"/>
  <c r="L953" i="1" l="1"/>
  <c r="L954" i="1" l="1"/>
  <c r="L955" i="1" l="1"/>
  <c r="L956" i="1" l="1"/>
  <c r="L957" i="1" l="1"/>
  <c r="L958" i="1" l="1"/>
  <c r="L959" i="1" l="1"/>
  <c r="L960" i="1" l="1"/>
  <c r="L961" i="1" l="1"/>
  <c r="L962" i="1" l="1"/>
  <c r="L963" i="1" l="1"/>
  <c r="L964" i="1" l="1"/>
  <c r="L965" i="1" l="1"/>
  <c r="L966" i="1" l="1"/>
  <c r="L967" i="1" l="1"/>
  <c r="L968" i="1" l="1"/>
  <c r="L969" i="1" l="1"/>
  <c r="L970" i="1" l="1"/>
  <c r="L971" i="1" l="1"/>
  <c r="L972" i="1" l="1"/>
  <c r="L973" i="1" l="1"/>
  <c r="L974" i="1" l="1"/>
  <c r="L975" i="1" l="1"/>
  <c r="L976" i="1" l="1"/>
  <c r="L977" i="1" l="1"/>
  <c r="L978" i="1" l="1"/>
  <c r="L979" i="1" l="1"/>
  <c r="L980" i="1" l="1"/>
  <c r="L981" i="1" l="1"/>
  <c r="L982" i="1" l="1"/>
  <c r="L983" i="1" l="1"/>
  <c r="L984" i="1" l="1"/>
  <c r="L985" i="1" l="1"/>
  <c r="L986" i="1" l="1"/>
  <c r="L987" i="1" l="1"/>
  <c r="L988" i="1" l="1"/>
  <c r="L989" i="1" l="1"/>
  <c r="L990" i="1" l="1"/>
  <c r="L991" i="1" l="1"/>
  <c r="L992" i="1" l="1"/>
  <c r="L993" i="1" l="1"/>
  <c r="L994" i="1" l="1"/>
  <c r="L995" i="1" l="1"/>
  <c r="L996" i="1" l="1"/>
  <c r="L997" i="1" l="1"/>
  <c r="L998" i="1" l="1"/>
  <c r="L999" i="1" l="1"/>
  <c r="L1000" i="1" l="1"/>
  <c r="L1001" i="1" l="1"/>
  <c r="L1002" i="1" l="1"/>
  <c r="L1003" i="1" l="1"/>
  <c r="L1004" i="1" l="1"/>
  <c r="L1005" i="1" l="1"/>
  <c r="L1006" i="1" l="1"/>
  <c r="L1007" i="1" l="1"/>
  <c r="L1008" i="1" l="1"/>
  <c r="L1009" i="1" l="1"/>
  <c r="L1010" i="1" l="1"/>
  <c r="L1011" i="1" l="1"/>
  <c r="L1012" i="1" l="1"/>
  <c r="L1013" i="1" l="1"/>
  <c r="L1014" i="1" l="1"/>
  <c r="L1015" i="1" l="1"/>
  <c r="L1016" i="1" l="1"/>
  <c r="L1017" i="1" l="1"/>
  <c r="L1018" i="1" l="1"/>
  <c r="L1019" i="1" l="1"/>
  <c r="L1020" i="1" l="1"/>
  <c r="L1021" i="1" l="1"/>
  <c r="L1022" i="1" l="1"/>
  <c r="L1023" i="1" l="1"/>
  <c r="L1024" i="1" l="1"/>
  <c r="L1025" i="1" l="1"/>
  <c r="L1026" i="1" l="1"/>
  <c r="L1027" i="1" l="1"/>
  <c r="L1028" i="1" l="1"/>
  <c r="L1029" i="1" l="1"/>
  <c r="L1030" i="1" l="1"/>
  <c r="L1031" i="1" l="1"/>
  <c r="L1032" i="1" l="1"/>
  <c r="L1033" i="1" l="1"/>
  <c r="L1034" i="1" l="1"/>
  <c r="L1035" i="1" l="1"/>
  <c r="L1036" i="1" l="1"/>
  <c r="L1037" i="1" l="1"/>
  <c r="L1038" i="1" l="1"/>
  <c r="L1039" i="1" l="1"/>
  <c r="L1040" i="1" l="1"/>
  <c r="L1041" i="1" l="1"/>
  <c r="L1042" i="1" l="1"/>
  <c r="L1043" i="1" l="1"/>
  <c r="L1044" i="1" l="1"/>
  <c r="L1045" i="1" l="1"/>
  <c r="L1046" i="1" l="1"/>
  <c r="L1047" i="1" l="1"/>
  <c r="L1048" i="1" l="1"/>
  <c r="L1049" i="1" l="1"/>
  <c r="L1050" i="1" l="1"/>
  <c r="L1051" i="1" l="1"/>
  <c r="L1052" i="1" l="1"/>
  <c r="L1053" i="1" l="1"/>
  <c r="L1054" i="1" l="1"/>
  <c r="L1055" i="1" l="1"/>
  <c r="L1056" i="1" l="1"/>
  <c r="L1057" i="1" l="1"/>
  <c r="L1058" i="1" l="1"/>
  <c r="L1059" i="1" l="1"/>
  <c r="L1060" i="1" l="1"/>
  <c r="L1061" i="1" l="1"/>
  <c r="L1062" i="1" l="1"/>
  <c r="L1063" i="1" l="1"/>
  <c r="L1064" i="1" l="1"/>
  <c r="L1065" i="1" l="1"/>
  <c r="L1066" i="1" l="1"/>
  <c r="L1067" i="1" l="1"/>
  <c r="L1068" i="1" l="1"/>
  <c r="L1069" i="1" l="1"/>
  <c r="L1070" i="1" l="1"/>
  <c r="L1071" i="1" l="1"/>
  <c r="L1072" i="1" l="1"/>
  <c r="L1073" i="1" l="1"/>
  <c r="L1074" i="1" l="1"/>
  <c r="L1075" i="1" l="1"/>
  <c r="L1076" i="1" l="1"/>
  <c r="L1077" i="1" l="1"/>
  <c r="L1078" i="1" l="1"/>
  <c r="L1079" i="1" l="1"/>
  <c r="L1080" i="1" l="1"/>
  <c r="L1081" i="1" l="1"/>
  <c r="L1082" i="1" l="1"/>
  <c r="L1083" i="1" l="1"/>
  <c r="L1084" i="1" l="1"/>
  <c r="L1085" i="1" l="1"/>
  <c r="L1086" i="1" l="1"/>
  <c r="L1087" i="1" l="1"/>
  <c r="L1088" i="1" l="1"/>
  <c r="L1089" i="1" l="1"/>
  <c r="L1090" i="1" l="1"/>
  <c r="L1091" i="1" l="1"/>
  <c r="L1092" i="1" l="1"/>
  <c r="L1093" i="1" l="1"/>
  <c r="L1094" i="1" l="1"/>
  <c r="L1095" i="1" l="1"/>
  <c r="L1096" i="1" l="1"/>
  <c r="L1097" i="1" l="1"/>
  <c r="L1098" i="1" l="1"/>
  <c r="L1099" i="1" l="1"/>
  <c r="L1100" i="1" l="1"/>
  <c r="L1101" i="1" l="1"/>
  <c r="L1102" i="1" l="1"/>
  <c r="L1103" i="1" l="1"/>
  <c r="L1104" i="1" l="1"/>
  <c r="L1105" i="1" l="1"/>
  <c r="L1106" i="1" l="1"/>
  <c r="L1107" i="1" l="1"/>
  <c r="L1108" i="1" l="1"/>
  <c r="L1109" i="1" l="1"/>
  <c r="L1110" i="1" l="1"/>
  <c r="L1111" i="1" l="1"/>
  <c r="L1112" i="1" l="1"/>
  <c r="L1113" i="1" l="1"/>
  <c r="L1114" i="1" l="1"/>
  <c r="L1115" i="1" l="1"/>
  <c r="L1116" i="1" l="1"/>
  <c r="L1117" i="1" l="1"/>
  <c r="L1118" i="1" l="1"/>
  <c r="L1119" i="1" l="1"/>
  <c r="L1120" i="1" l="1"/>
  <c r="L1121" i="1" l="1"/>
  <c r="L1122" i="1" l="1"/>
  <c r="L1123" i="1" l="1"/>
  <c r="L1124" i="1" l="1"/>
  <c r="L1125" i="1" l="1"/>
  <c r="L1126" i="1" l="1"/>
  <c r="L1127" i="1" l="1"/>
  <c r="L1128" i="1" l="1"/>
  <c r="L1129" i="1" l="1"/>
  <c r="L1130" i="1" l="1"/>
  <c r="L1131" i="1" l="1"/>
  <c r="L1132" i="1" l="1"/>
  <c r="L1133" i="1" l="1"/>
  <c r="L1134" i="1" l="1"/>
  <c r="L1135" i="1" l="1"/>
  <c r="L1136" i="1" l="1"/>
  <c r="L1137" i="1" l="1"/>
  <c r="L1138" i="1" l="1"/>
  <c r="L1139" i="1" l="1"/>
  <c r="L1140" i="1" l="1"/>
  <c r="L1141" i="1" l="1"/>
  <c r="L1142" i="1" l="1"/>
  <c r="L1143" i="1" l="1"/>
  <c r="L1144" i="1" l="1"/>
  <c r="L1145" i="1" l="1"/>
  <c r="L1146" i="1" l="1"/>
  <c r="L1147" i="1" l="1"/>
  <c r="L1148" i="1" l="1"/>
  <c r="L1149" i="1" l="1"/>
  <c r="L1150" i="1" l="1"/>
  <c r="L1151" i="1" l="1"/>
  <c r="L1152" i="1" l="1"/>
  <c r="L1153" i="1" l="1"/>
  <c r="L1154" i="1" l="1"/>
  <c r="L1155" i="1" l="1"/>
  <c r="L1156" i="1" l="1"/>
  <c r="L1157" i="1" l="1"/>
  <c r="L1158" i="1" l="1"/>
  <c r="L1159" i="1" l="1"/>
  <c r="L1160" i="1" l="1"/>
  <c r="L1161" i="1" l="1"/>
  <c r="L1162" i="1" l="1"/>
  <c r="L1163" i="1" l="1"/>
  <c r="L1164" i="1" l="1"/>
  <c r="L1165" i="1" l="1"/>
  <c r="L1166" i="1" l="1"/>
  <c r="L1167" i="1" l="1"/>
  <c r="L1168" i="1" l="1"/>
  <c r="L1169" i="1" l="1"/>
  <c r="L1170" i="1" l="1"/>
  <c r="L1171" i="1" l="1"/>
  <c r="L1172" i="1" l="1"/>
  <c r="L1173" i="1" l="1"/>
  <c r="L1174" i="1" l="1"/>
  <c r="L1175" i="1" l="1"/>
  <c r="L1176" i="1" l="1"/>
  <c r="L1177" i="1" l="1"/>
  <c r="L1178" i="1" l="1"/>
  <c r="L1179" i="1" l="1"/>
  <c r="L1180" i="1" l="1"/>
  <c r="L1181" i="1" l="1"/>
  <c r="L1182" i="1" l="1"/>
  <c r="L1183" i="1" l="1"/>
  <c r="L1184" i="1" l="1"/>
  <c r="L1185" i="1" l="1"/>
  <c r="L1186" i="1" l="1"/>
  <c r="L1187" i="1" l="1"/>
  <c r="L1188" i="1" l="1"/>
  <c r="L1189" i="1" l="1"/>
  <c r="L1190" i="1" l="1"/>
  <c r="L1191" i="1" l="1"/>
  <c r="L1192" i="1" l="1"/>
  <c r="L1193" i="1" l="1"/>
  <c r="L1194" i="1" l="1"/>
  <c r="L1195" i="1" l="1"/>
  <c r="L1196" i="1" l="1"/>
  <c r="L1197" i="1" l="1"/>
  <c r="L1198" i="1" l="1"/>
  <c r="L1199" i="1" l="1"/>
  <c r="L1200" i="1" l="1"/>
  <c r="L1201" i="1" l="1"/>
  <c r="L1202" i="1" l="1"/>
  <c r="L1203" i="1" l="1"/>
  <c r="L1204" i="1" l="1"/>
  <c r="L1205" i="1" l="1"/>
  <c r="L1206" i="1" l="1"/>
  <c r="L1207" i="1" l="1"/>
  <c r="L1208" i="1" l="1"/>
  <c r="L1209" i="1" l="1"/>
  <c r="L1210" i="1" l="1"/>
  <c r="L1211" i="1" l="1"/>
  <c r="L1212" i="1" l="1"/>
  <c r="L1213" i="1" l="1"/>
  <c r="L1214" i="1" l="1"/>
  <c r="L1215" i="1" l="1"/>
  <c r="L1216" i="1" l="1"/>
  <c r="L1217" i="1" l="1"/>
  <c r="L1218" i="1" l="1"/>
  <c r="L1219" i="1" l="1"/>
  <c r="L1220" i="1" l="1"/>
  <c r="L1221" i="1" l="1"/>
  <c r="L1222" i="1" l="1"/>
  <c r="L1223" i="1" l="1"/>
  <c r="L1224" i="1" l="1"/>
  <c r="L1225" i="1" l="1"/>
  <c r="L1226" i="1" l="1"/>
  <c r="L1227" i="1" l="1"/>
  <c r="L1228" i="1" l="1"/>
  <c r="L1229" i="1" l="1"/>
  <c r="L1230" i="1" l="1"/>
  <c r="L1231" i="1" l="1"/>
  <c r="L1232" i="1" l="1"/>
  <c r="L1233" i="1" l="1"/>
  <c r="L1234" i="1" l="1"/>
  <c r="L1235" i="1" l="1"/>
  <c r="L1236" i="1" l="1"/>
  <c r="L1237" i="1" l="1"/>
  <c r="L1238" i="1" l="1"/>
  <c r="L1239" i="1" l="1"/>
  <c r="L1240" i="1" l="1"/>
  <c r="L1241" i="1" l="1"/>
  <c r="L1242" i="1" l="1"/>
  <c r="L1243" i="1" l="1"/>
  <c r="L1244" i="1" l="1"/>
  <c r="L1245" i="1" l="1"/>
  <c r="L1246" i="1" l="1"/>
  <c r="L1247" i="1" l="1"/>
  <c r="L1248" i="1" l="1"/>
  <c r="L1249" i="1" l="1"/>
  <c r="L1250" i="1" l="1"/>
  <c r="L1251" i="1" l="1"/>
  <c r="L1252" i="1" l="1"/>
  <c r="L1253" i="1" l="1"/>
  <c r="L1254" i="1" l="1"/>
  <c r="L1255" i="1" l="1"/>
  <c r="L1256" i="1" l="1"/>
  <c r="L1257" i="1" l="1"/>
  <c r="L1258" i="1" l="1"/>
  <c r="L1259" i="1" l="1"/>
  <c r="L1260" i="1" l="1"/>
  <c r="L1261" i="1" l="1"/>
  <c r="L1262" i="1" l="1"/>
  <c r="L1263" i="1" l="1"/>
  <c r="L1264" i="1" l="1"/>
  <c r="L1265" i="1" l="1"/>
  <c r="L1266" i="1" l="1"/>
  <c r="L1267" i="1" l="1"/>
  <c r="L1268" i="1" l="1"/>
  <c r="L1269" i="1" l="1"/>
  <c r="L1270" i="1" l="1"/>
  <c r="L1271" i="1" l="1"/>
  <c r="L1272" i="1" l="1"/>
  <c r="L1273" i="1" l="1"/>
  <c r="L1274" i="1" l="1"/>
  <c r="L1275" i="1" l="1"/>
  <c r="L1276" i="1" l="1"/>
  <c r="L1277" i="1" l="1"/>
  <c r="L1278" i="1" l="1"/>
  <c r="L1279" i="1" l="1"/>
  <c r="L1280" i="1" l="1"/>
  <c r="L1281" i="1" l="1"/>
  <c r="L1282" i="1" l="1"/>
  <c r="L1283" i="1" l="1"/>
  <c r="L1284" i="1" l="1"/>
  <c r="L1285" i="1" l="1"/>
  <c r="L1286" i="1" l="1"/>
  <c r="L1287" i="1" l="1"/>
  <c r="L1288" i="1" l="1"/>
  <c r="L1289" i="1" l="1"/>
  <c r="L1290" i="1" l="1"/>
  <c r="L1291" i="1" l="1"/>
  <c r="L1292" i="1" l="1"/>
  <c r="L1293" i="1" l="1"/>
  <c r="L1294" i="1" l="1"/>
  <c r="L1295" i="1" l="1"/>
  <c r="L1296" i="1" l="1"/>
  <c r="L1297" i="1" l="1"/>
  <c r="L1298" i="1" l="1"/>
  <c r="L1299" i="1" l="1"/>
  <c r="L1300" i="1" l="1"/>
  <c r="L1301" i="1" l="1"/>
  <c r="L1302" i="1" l="1"/>
  <c r="L1303" i="1" l="1"/>
  <c r="L1304" i="1" l="1"/>
  <c r="L1305" i="1" l="1"/>
  <c r="L1306" i="1" l="1"/>
  <c r="L1307" i="1" l="1"/>
  <c r="L1308" i="1" l="1"/>
  <c r="L1309" i="1" l="1"/>
  <c r="L1310" i="1" l="1"/>
  <c r="L1311" i="1" l="1"/>
  <c r="L1312" i="1" l="1"/>
  <c r="L1313" i="1" l="1"/>
  <c r="L1314" i="1" l="1"/>
  <c r="L1315" i="1" l="1"/>
  <c r="L1316" i="1" l="1"/>
  <c r="L1317" i="1" l="1"/>
  <c r="L1318" i="1" l="1"/>
  <c r="L1319" i="1" l="1"/>
  <c r="L1320" i="1" l="1"/>
  <c r="L1321" i="1" l="1"/>
  <c r="L1322" i="1" l="1"/>
  <c r="L1323" i="1" l="1"/>
  <c r="L1324" i="1" l="1"/>
  <c r="L1325" i="1" l="1"/>
  <c r="L1326" i="1" l="1"/>
  <c r="L1327" i="1" l="1"/>
  <c r="L1328" i="1" l="1"/>
  <c r="L1329" i="1" l="1"/>
  <c r="L1330" i="1" l="1"/>
  <c r="L1331" i="1" l="1"/>
  <c r="L1332" i="1" l="1"/>
  <c r="L1333" i="1" l="1"/>
  <c r="L1334" i="1" l="1"/>
  <c r="L1335" i="1" l="1"/>
  <c r="L1336" i="1" l="1"/>
  <c r="L1337" i="1" l="1"/>
  <c r="L1338" i="1" l="1"/>
  <c r="L1339" i="1" l="1"/>
  <c r="L1340" i="1" l="1"/>
  <c r="L1341" i="1" l="1"/>
  <c r="L1342" i="1" l="1"/>
  <c r="L1343" i="1" l="1"/>
  <c r="L1344" i="1" l="1"/>
  <c r="L1345" i="1" l="1"/>
  <c r="L1346" i="1" l="1"/>
  <c r="L1347" i="1" l="1"/>
  <c r="L1348" i="1" l="1"/>
  <c r="L1349" i="1" l="1"/>
  <c r="L1350" i="1" l="1"/>
  <c r="L1351" i="1" l="1"/>
  <c r="L1352" i="1" l="1"/>
  <c r="L1353" i="1" l="1"/>
  <c r="L1354" i="1" l="1"/>
  <c r="L1355" i="1" l="1"/>
  <c r="L1356" i="1" l="1"/>
  <c r="L1357" i="1" l="1"/>
  <c r="L1358" i="1" l="1"/>
  <c r="L1359" i="1" l="1"/>
  <c r="L1360" i="1" l="1"/>
  <c r="L1361" i="1" l="1"/>
  <c r="L1362" i="1" l="1"/>
  <c r="L1363" i="1" l="1"/>
  <c r="L1364" i="1" l="1"/>
  <c r="L1365" i="1" l="1"/>
  <c r="L1366" i="1" l="1"/>
  <c r="L1367" i="1" l="1"/>
  <c r="L1368" i="1" l="1"/>
  <c r="L1369" i="1" l="1"/>
  <c r="L1370" i="1" l="1"/>
  <c r="L1371" i="1" l="1"/>
  <c r="L1372" i="1" l="1"/>
  <c r="L1373" i="1" l="1"/>
  <c r="L1374" i="1" l="1"/>
  <c r="L1375" i="1" l="1"/>
  <c r="L1376" i="1" l="1"/>
  <c r="L1377" i="1" l="1"/>
  <c r="L1378" i="1" l="1"/>
  <c r="L1379" i="1" l="1"/>
  <c r="L1380" i="1" l="1"/>
  <c r="L1381" i="1" l="1"/>
  <c r="L1382" i="1" l="1"/>
  <c r="L1383" i="1" l="1"/>
  <c r="L1384" i="1" l="1"/>
  <c r="L1385" i="1" l="1"/>
  <c r="L1386" i="1" l="1"/>
  <c r="L1387" i="1" l="1"/>
  <c r="L1388" i="1" l="1"/>
  <c r="L1389" i="1" l="1"/>
  <c r="L1390" i="1" l="1"/>
  <c r="L1391" i="1" l="1"/>
  <c r="L1392" i="1" l="1"/>
  <c r="L1393" i="1" l="1"/>
  <c r="L1394" i="1" l="1"/>
  <c r="L1395" i="1" l="1"/>
  <c r="L1396" i="1" l="1"/>
  <c r="L1397" i="1" l="1"/>
  <c r="L1398" i="1" l="1"/>
  <c r="L1399" i="1" l="1"/>
  <c r="L1400" i="1" l="1"/>
  <c r="L1401" i="1" l="1"/>
  <c r="L1402" i="1" l="1"/>
  <c r="L1403" i="1" l="1"/>
  <c r="L1404" i="1" l="1"/>
  <c r="L1405" i="1" l="1"/>
  <c r="L1406" i="1" l="1"/>
  <c r="L1407" i="1" l="1"/>
  <c r="L1408" i="1" l="1"/>
  <c r="L1409" i="1" l="1"/>
  <c r="L1410" i="1" l="1"/>
  <c r="L1411" i="1" l="1"/>
  <c r="L1412" i="1" l="1"/>
  <c r="L1413" i="1" l="1"/>
  <c r="L1414" i="1" l="1"/>
  <c r="L1415" i="1" l="1"/>
  <c r="L1416" i="1" l="1"/>
  <c r="L1417" i="1" l="1"/>
  <c r="L1418" i="1" l="1"/>
  <c r="L1419" i="1" l="1"/>
  <c r="L1420" i="1" l="1"/>
  <c r="L1421" i="1" l="1"/>
  <c r="L1422" i="1" l="1"/>
  <c r="L1423" i="1" l="1"/>
  <c r="L1424" i="1" l="1"/>
  <c r="L1425" i="1" l="1"/>
  <c r="L1426" i="1" l="1"/>
  <c r="L1427" i="1" l="1"/>
  <c r="L1428" i="1" l="1"/>
  <c r="L1429" i="1" l="1"/>
  <c r="L1430" i="1" l="1"/>
  <c r="L1431" i="1" l="1"/>
  <c r="L1432" i="1" l="1"/>
  <c r="L1433" i="1" l="1"/>
  <c r="L1434" i="1" l="1"/>
  <c r="L1435" i="1" l="1"/>
  <c r="L1436" i="1" l="1"/>
  <c r="L1437" i="1" l="1"/>
  <c r="L1438" i="1" l="1"/>
  <c r="L1439" i="1" l="1"/>
  <c r="L1440" i="1" l="1"/>
  <c r="L1441" i="1" l="1"/>
  <c r="L1442" i="1" l="1"/>
  <c r="L1443" i="1" l="1"/>
  <c r="L1444" i="1" l="1"/>
  <c r="L1445" i="1" l="1"/>
  <c r="L1446" i="1" l="1"/>
  <c r="L1447" i="1" l="1"/>
  <c r="L1448" i="1" l="1"/>
  <c r="L1449" i="1" l="1"/>
  <c r="L1450" i="1" l="1"/>
  <c r="L1451" i="1" l="1"/>
  <c r="L1452" i="1" l="1"/>
  <c r="L1453" i="1" l="1"/>
  <c r="L1454" i="1" l="1"/>
  <c r="L1455" i="1" l="1"/>
  <c r="L1456" i="1" l="1"/>
  <c r="L1457" i="1" l="1"/>
  <c r="L1458" i="1" l="1"/>
  <c r="L1459" i="1" l="1"/>
  <c r="L1460" i="1" l="1"/>
  <c r="L1461" i="1" l="1"/>
  <c r="L1462" i="1" l="1"/>
  <c r="L1463" i="1" l="1"/>
  <c r="L1464" i="1" l="1"/>
  <c r="L1465" i="1" l="1"/>
  <c r="L1466" i="1" l="1"/>
  <c r="L1467" i="1" l="1"/>
  <c r="L1468" i="1" l="1"/>
  <c r="L1469" i="1" l="1"/>
  <c r="L1470" i="1" l="1"/>
  <c r="L1471" i="1" l="1"/>
  <c r="L1472" i="1" l="1"/>
  <c r="L1473" i="1" l="1"/>
  <c r="L1474" i="1" l="1"/>
  <c r="L1475" i="1" l="1"/>
  <c r="L1476" i="1" l="1"/>
  <c r="L1477" i="1" l="1"/>
  <c r="L1478" i="1" l="1"/>
  <c r="L1479" i="1" l="1"/>
  <c r="L1480" i="1" l="1"/>
  <c r="L1481" i="1" l="1"/>
  <c r="L1482" i="1" l="1"/>
  <c r="L1483" i="1" l="1"/>
  <c r="L1484" i="1" l="1"/>
  <c r="L1485" i="1" l="1"/>
  <c r="L1486" i="1" l="1"/>
  <c r="L1487" i="1" l="1"/>
  <c r="L1488" i="1" l="1"/>
  <c r="L1489" i="1" l="1"/>
  <c r="L1490" i="1" l="1"/>
  <c r="L1491" i="1" l="1"/>
  <c r="L1492" i="1" l="1"/>
  <c r="L1493" i="1" l="1"/>
  <c r="L1494" i="1" l="1"/>
  <c r="L1495" i="1" l="1"/>
  <c r="L1496" i="1" l="1"/>
  <c r="L1497" i="1" l="1"/>
  <c r="L1498" i="1" l="1"/>
  <c r="L1499" i="1" l="1"/>
  <c r="L1500" i="1" l="1"/>
  <c r="L1501" i="1" l="1"/>
  <c r="L1502" i="1" l="1"/>
  <c r="L1503" i="1" l="1"/>
  <c r="L1504" i="1" l="1"/>
  <c r="L1505" i="1" l="1"/>
  <c r="L1506" i="1" l="1"/>
  <c r="L1507" i="1" l="1"/>
  <c r="L1508" i="1" l="1"/>
  <c r="L1509" i="1" l="1"/>
  <c r="L1510" i="1" l="1"/>
  <c r="L1511" i="1" l="1"/>
  <c r="L1512" i="1" l="1"/>
  <c r="L1513" i="1" l="1"/>
  <c r="L1514" i="1" l="1"/>
  <c r="L1515" i="1" l="1"/>
  <c r="L1516" i="1" l="1"/>
  <c r="L1517" i="1" l="1"/>
  <c r="L1518" i="1" l="1"/>
  <c r="L1519" i="1" l="1"/>
  <c r="L1520" i="1" l="1"/>
  <c r="L1521" i="1" l="1"/>
  <c r="L1522" i="1" l="1"/>
  <c r="L1523" i="1" l="1"/>
  <c r="L1524" i="1" l="1"/>
  <c r="L1525" i="1" l="1"/>
  <c r="L1526" i="1" l="1"/>
  <c r="L1527" i="1" l="1"/>
  <c r="L1528" i="1" l="1"/>
  <c r="L1529" i="1" l="1"/>
  <c r="L1530" i="1" l="1"/>
  <c r="L1531" i="1" l="1"/>
  <c r="L1532" i="1" l="1"/>
  <c r="L1533" i="1" l="1"/>
  <c r="L1534" i="1" l="1"/>
  <c r="L1535" i="1" l="1"/>
  <c r="L1536" i="1" l="1"/>
  <c r="L1537" i="1" l="1"/>
  <c r="L1538" i="1" l="1"/>
  <c r="L1539" i="1" l="1"/>
  <c r="L1540" i="1" l="1"/>
  <c r="L1541" i="1" l="1"/>
  <c r="L1542" i="1" l="1"/>
  <c r="L1543" i="1" l="1"/>
  <c r="L1544" i="1" l="1"/>
  <c r="L1545" i="1" l="1"/>
  <c r="L1546" i="1" l="1"/>
  <c r="L1547" i="1" l="1"/>
  <c r="L1548" i="1" l="1"/>
  <c r="L1549" i="1" l="1"/>
  <c r="L1550" i="1" l="1"/>
  <c r="L1551" i="1" l="1"/>
  <c r="L1552" i="1" l="1"/>
  <c r="L1553" i="1" l="1"/>
  <c r="L1554" i="1" l="1"/>
  <c r="L1555" i="1" l="1"/>
  <c r="L1556" i="1" l="1"/>
  <c r="L1557" i="1" l="1"/>
  <c r="L1558" i="1" l="1"/>
  <c r="L1559" i="1" l="1"/>
  <c r="L1560" i="1" l="1"/>
  <c r="L1561" i="1" l="1"/>
  <c r="L1562" i="1" l="1"/>
  <c r="L1563" i="1" l="1"/>
  <c r="L1564" i="1" l="1"/>
  <c r="L1565" i="1" l="1"/>
  <c r="L1566" i="1" l="1"/>
  <c r="L1567" i="1" l="1"/>
  <c r="L1568" i="1" l="1"/>
  <c r="L1569" i="1" l="1"/>
  <c r="L1570" i="1" l="1"/>
  <c r="L1571" i="1" l="1"/>
  <c r="L1572" i="1" l="1"/>
  <c r="L1573" i="1" l="1"/>
  <c r="L1574" i="1" l="1"/>
  <c r="L1575" i="1" l="1"/>
  <c r="L1576" i="1" l="1"/>
  <c r="L1577" i="1" l="1"/>
  <c r="L1578" i="1" l="1"/>
  <c r="L1579" i="1" l="1"/>
  <c r="L1580" i="1" l="1"/>
  <c r="L1581" i="1" l="1"/>
  <c r="L1582" i="1" l="1"/>
  <c r="L1583" i="1" l="1"/>
  <c r="L1584" i="1" l="1"/>
  <c r="L1585" i="1" l="1"/>
  <c r="L1586" i="1" l="1"/>
  <c r="L1587" i="1" l="1"/>
  <c r="L1588" i="1" l="1"/>
  <c r="L1589" i="1" l="1"/>
  <c r="L1590" i="1" l="1"/>
  <c r="L1591" i="1" l="1"/>
  <c r="L1592" i="1" l="1"/>
  <c r="L1593" i="1" l="1"/>
  <c r="L1594" i="1" l="1"/>
  <c r="L1595" i="1" l="1"/>
  <c r="L1596" i="1" l="1"/>
  <c r="L1597" i="1" l="1"/>
  <c r="L1598" i="1" l="1"/>
  <c r="L1599" i="1" l="1"/>
  <c r="L1600" i="1" l="1"/>
  <c r="L1601" i="1" l="1"/>
  <c r="L1602" i="1" l="1"/>
  <c r="L1603" i="1" l="1"/>
  <c r="L1604" i="1" l="1"/>
  <c r="L1605" i="1" l="1"/>
  <c r="L1606" i="1" l="1"/>
  <c r="L1607" i="1" l="1"/>
  <c r="L1608" i="1" l="1"/>
  <c r="L1609" i="1" l="1"/>
  <c r="L1610" i="1" l="1"/>
  <c r="L1611" i="1" l="1"/>
  <c r="L1612" i="1" l="1"/>
  <c r="L1613" i="1" l="1"/>
  <c r="L1614" i="1" l="1"/>
  <c r="L1615" i="1" l="1"/>
  <c r="L1616" i="1" l="1"/>
  <c r="L1617" i="1" l="1"/>
  <c r="L1618" i="1" l="1"/>
  <c r="L1619" i="1" l="1"/>
  <c r="L1620" i="1" l="1"/>
  <c r="L1621" i="1" l="1"/>
  <c r="L1622" i="1" l="1"/>
  <c r="L1623" i="1" l="1"/>
  <c r="L1624" i="1" l="1"/>
  <c r="L1625" i="1" l="1"/>
  <c r="L1626" i="1" l="1"/>
  <c r="L1627" i="1" l="1"/>
  <c r="L1628" i="1" l="1"/>
  <c r="L1629" i="1" l="1"/>
  <c r="L1630" i="1" l="1"/>
  <c r="L1631" i="1" l="1"/>
  <c r="L1632" i="1" l="1"/>
  <c r="L1633" i="1" l="1"/>
  <c r="L1634" i="1" l="1"/>
  <c r="L1635" i="1" l="1"/>
  <c r="L1636" i="1" l="1"/>
  <c r="L1637" i="1" l="1"/>
  <c r="L1638" i="1" l="1"/>
  <c r="L1639" i="1" l="1"/>
  <c r="L1640" i="1" l="1"/>
  <c r="L1641" i="1" l="1"/>
  <c r="L1642" i="1" l="1"/>
  <c r="L1643" i="1" l="1"/>
  <c r="L1644" i="1" l="1"/>
  <c r="L1645" i="1" l="1"/>
  <c r="L1646" i="1" l="1"/>
  <c r="L1647" i="1" l="1"/>
  <c r="L1648" i="1" l="1"/>
  <c r="L1649" i="1" l="1"/>
  <c r="L1650" i="1" l="1"/>
  <c r="L1651" i="1" l="1"/>
  <c r="L1652" i="1" l="1"/>
  <c r="L1653" i="1" l="1"/>
  <c r="L1654" i="1" l="1"/>
  <c r="L1655" i="1" l="1"/>
  <c r="L1656" i="1" l="1"/>
  <c r="L1657" i="1" l="1"/>
  <c r="L1658" i="1" l="1"/>
  <c r="L1659" i="1" l="1"/>
  <c r="L1660" i="1" l="1"/>
  <c r="L1661" i="1" l="1"/>
  <c r="L1662" i="1" l="1"/>
  <c r="L1663" i="1" l="1"/>
  <c r="L1664" i="1" l="1"/>
  <c r="L1665" i="1" l="1"/>
  <c r="L1666" i="1" l="1"/>
  <c r="L1667" i="1" l="1"/>
  <c r="L1668" i="1" l="1"/>
  <c r="L1669" i="1" l="1"/>
  <c r="L1670" i="1" l="1"/>
  <c r="L1671" i="1" l="1"/>
  <c r="L1672" i="1" l="1"/>
  <c r="L1673" i="1" l="1"/>
  <c r="L1674" i="1" l="1"/>
  <c r="L1675" i="1" l="1"/>
  <c r="L1676" i="1" l="1"/>
  <c r="L1677" i="1" l="1"/>
  <c r="L1678" i="1" l="1"/>
  <c r="L1679" i="1" l="1"/>
  <c r="L1680" i="1" l="1"/>
  <c r="L1681" i="1" l="1"/>
  <c r="L1682" i="1" l="1"/>
  <c r="L1683" i="1" l="1"/>
  <c r="L1684" i="1" l="1"/>
  <c r="L1685" i="1" l="1"/>
  <c r="L1686" i="1" l="1"/>
  <c r="L1687" i="1" l="1"/>
  <c r="L1688" i="1" l="1"/>
  <c r="L1689" i="1" l="1"/>
  <c r="L1690" i="1" l="1"/>
  <c r="L1691" i="1" l="1"/>
  <c r="L1692" i="1" l="1"/>
  <c r="L1693" i="1" l="1"/>
  <c r="L1694" i="1" l="1"/>
  <c r="L1695" i="1" l="1"/>
  <c r="L1696" i="1" l="1"/>
  <c r="L1697" i="1" l="1"/>
  <c r="L1698" i="1" l="1"/>
  <c r="L1699" i="1" l="1"/>
  <c r="L1700" i="1" l="1"/>
  <c r="L1701" i="1" l="1"/>
  <c r="L1702" i="1" l="1"/>
  <c r="L1703" i="1" l="1"/>
  <c r="L1704" i="1" l="1"/>
  <c r="L1705" i="1" l="1"/>
  <c r="L1706" i="1" l="1"/>
  <c r="L1707" i="1" l="1"/>
  <c r="L1708" i="1" l="1"/>
  <c r="L1709" i="1" l="1"/>
  <c r="L1710" i="1" l="1"/>
  <c r="L1711" i="1" l="1"/>
  <c r="L1712" i="1" l="1"/>
  <c r="L1713" i="1" l="1"/>
  <c r="L1714" i="1" l="1"/>
  <c r="L1715" i="1" l="1"/>
  <c r="L1716" i="1" l="1"/>
  <c r="L1717" i="1" l="1"/>
  <c r="L1718" i="1" l="1"/>
  <c r="L1719" i="1" l="1"/>
  <c r="L1720" i="1" l="1"/>
  <c r="L1721" i="1" l="1"/>
  <c r="L1722" i="1" l="1"/>
  <c r="L1723" i="1" l="1"/>
  <c r="L1724" i="1" l="1"/>
  <c r="L1725" i="1" l="1"/>
  <c r="L1726" i="1" l="1"/>
  <c r="L1727" i="1" l="1"/>
  <c r="L1728" i="1" l="1"/>
  <c r="L1729" i="1" l="1"/>
  <c r="L1730" i="1" l="1"/>
  <c r="L1731" i="1" l="1"/>
  <c r="L1732" i="1" l="1"/>
  <c r="L1733" i="1" l="1"/>
  <c r="L1734" i="1" l="1"/>
  <c r="L1735" i="1" l="1"/>
  <c r="L1736" i="1" l="1"/>
  <c r="L1737" i="1" l="1"/>
  <c r="L1738" i="1" l="1"/>
  <c r="L1739" i="1" l="1"/>
  <c r="L1740" i="1" l="1"/>
  <c r="L1741" i="1" l="1"/>
  <c r="L1742" i="1" l="1"/>
  <c r="L1743" i="1" l="1"/>
  <c r="L1744" i="1" l="1"/>
  <c r="L1745" i="1" l="1"/>
  <c r="L1746" i="1" l="1"/>
  <c r="L1747" i="1" l="1"/>
  <c r="L1748" i="1" l="1"/>
  <c r="L1749" i="1" l="1"/>
  <c r="L1750" i="1" l="1"/>
  <c r="L1751" i="1" l="1"/>
  <c r="L1752" i="1" l="1"/>
  <c r="L1753" i="1" l="1"/>
  <c r="L1754" i="1" l="1"/>
  <c r="L1755" i="1" l="1"/>
  <c r="L1756" i="1" l="1"/>
  <c r="L1757" i="1" l="1"/>
  <c r="L1758" i="1" l="1"/>
  <c r="L1759" i="1" l="1"/>
  <c r="L1760" i="1" l="1"/>
  <c r="L1761" i="1" l="1"/>
  <c r="L1762" i="1" l="1"/>
  <c r="L1763" i="1" l="1"/>
  <c r="L1764" i="1" l="1"/>
  <c r="L1765" i="1" l="1"/>
  <c r="L1766" i="1" l="1"/>
  <c r="L1767" i="1" l="1"/>
  <c r="L1768" i="1" l="1"/>
  <c r="L1769" i="1" l="1"/>
  <c r="L1770" i="1" l="1"/>
  <c r="L1771" i="1" l="1"/>
  <c r="L1772" i="1" l="1"/>
  <c r="L1773" i="1" l="1"/>
  <c r="L1774" i="1" l="1"/>
  <c r="L1775" i="1" l="1"/>
  <c r="L1776" i="1" l="1"/>
  <c r="L1777" i="1" l="1"/>
  <c r="L1778" i="1" l="1"/>
  <c r="L1779" i="1" l="1"/>
  <c r="L1780" i="1" l="1"/>
  <c r="L1781" i="1" l="1"/>
  <c r="L1782" i="1" l="1"/>
  <c r="L1783" i="1" l="1"/>
  <c r="L1784" i="1" l="1"/>
  <c r="L1785" i="1" l="1"/>
  <c r="L1786" i="1" l="1"/>
  <c r="L1787" i="1" l="1"/>
  <c r="L1788" i="1" l="1"/>
  <c r="L1789" i="1" l="1"/>
  <c r="L1790" i="1" l="1"/>
  <c r="L1791" i="1" l="1"/>
  <c r="L1792" i="1" l="1"/>
  <c r="L1793" i="1" l="1"/>
  <c r="L1794" i="1" l="1"/>
  <c r="L1795" i="1" l="1"/>
  <c r="L1796" i="1" l="1"/>
  <c r="L1797" i="1" l="1"/>
  <c r="L1798" i="1" l="1"/>
  <c r="L1799" i="1" l="1"/>
  <c r="L1800" i="1" l="1"/>
  <c r="L1801" i="1" l="1"/>
  <c r="L1802" i="1" l="1"/>
  <c r="L1803" i="1" l="1"/>
  <c r="L1804" i="1" l="1"/>
  <c r="L1805" i="1" l="1"/>
  <c r="L1806" i="1" l="1"/>
  <c r="L1807" i="1" l="1"/>
  <c r="L1808" i="1" l="1"/>
  <c r="L1809" i="1" l="1"/>
  <c r="L1810" i="1" l="1"/>
  <c r="L1811" i="1" l="1"/>
  <c r="L1812" i="1" l="1"/>
  <c r="L1813" i="1" l="1"/>
  <c r="L1814" i="1" l="1"/>
  <c r="L1815" i="1" l="1"/>
  <c r="L1816" i="1" l="1"/>
  <c r="L1817" i="1" l="1"/>
  <c r="L1818" i="1" l="1"/>
  <c r="L1819" i="1" l="1"/>
  <c r="L1820" i="1" l="1"/>
  <c r="L1821" i="1" l="1"/>
  <c r="L1822" i="1" l="1"/>
  <c r="L1823" i="1" l="1"/>
  <c r="L1824" i="1" l="1"/>
  <c r="L1825" i="1" l="1"/>
  <c r="L1826" i="1" l="1"/>
  <c r="L1827" i="1" l="1"/>
  <c r="L1828" i="1" l="1"/>
  <c r="L1829" i="1" l="1"/>
  <c r="L1830" i="1" l="1"/>
  <c r="L1831" i="1" l="1"/>
  <c r="L1832" i="1" l="1"/>
  <c r="L1833" i="1" l="1"/>
  <c r="L1834" i="1" l="1"/>
  <c r="L1835" i="1" l="1"/>
  <c r="L1836" i="1" l="1"/>
  <c r="L1837" i="1" l="1"/>
  <c r="L1838" i="1" l="1"/>
  <c r="L1839" i="1" l="1"/>
  <c r="L1840" i="1" l="1"/>
  <c r="L1841" i="1" l="1"/>
  <c r="L1842" i="1" l="1"/>
  <c r="L1843" i="1" l="1"/>
  <c r="L1844" i="1" l="1"/>
  <c r="L1845" i="1" l="1"/>
  <c r="L1846" i="1" l="1"/>
  <c r="L1847" i="1" l="1"/>
  <c r="L1848" i="1" l="1"/>
  <c r="L1849" i="1" l="1"/>
  <c r="L1850" i="1" l="1"/>
  <c r="L1851" i="1" l="1"/>
  <c r="L1852" i="1" l="1"/>
  <c r="L1853" i="1" l="1"/>
  <c r="L1854" i="1" l="1"/>
  <c r="L1855" i="1" l="1"/>
  <c r="L1856" i="1" l="1"/>
  <c r="L1857" i="1" l="1"/>
  <c r="L1858" i="1" l="1"/>
  <c r="L1859" i="1" l="1"/>
  <c r="L1860" i="1" l="1"/>
  <c r="L1861" i="1" l="1"/>
  <c r="L1862" i="1" l="1"/>
  <c r="L1863" i="1" l="1"/>
  <c r="L1864" i="1" l="1"/>
  <c r="L1865" i="1" l="1"/>
  <c r="L1866" i="1" l="1"/>
  <c r="L1867" i="1" l="1"/>
  <c r="L1868" i="1" l="1"/>
  <c r="L1869" i="1" l="1"/>
  <c r="L1870" i="1" l="1"/>
  <c r="L1871" i="1" l="1"/>
  <c r="L1872" i="1" l="1"/>
  <c r="L1873" i="1" l="1"/>
  <c r="L1874" i="1" l="1"/>
  <c r="L1875" i="1" l="1"/>
  <c r="L1876" i="1" l="1"/>
  <c r="L1877" i="1" l="1"/>
  <c r="L1878" i="1" l="1"/>
  <c r="L1879" i="1" l="1"/>
  <c r="L1880" i="1" l="1"/>
  <c r="L1881" i="1" l="1"/>
  <c r="L1882" i="1" l="1"/>
  <c r="L1883" i="1" l="1"/>
  <c r="L1884" i="1" l="1"/>
  <c r="L1885" i="1" l="1"/>
  <c r="L1886" i="1" l="1"/>
  <c r="L1887" i="1" l="1"/>
  <c r="L1888" i="1" l="1"/>
  <c r="L1889" i="1" l="1"/>
  <c r="L1890" i="1" l="1"/>
  <c r="L1891" i="1" l="1"/>
  <c r="L1892" i="1" l="1"/>
  <c r="L1893" i="1" l="1"/>
  <c r="L1894" i="1" l="1"/>
  <c r="L1895" i="1" l="1"/>
  <c r="L1896" i="1" l="1"/>
  <c r="L1897" i="1" l="1"/>
  <c r="L1898" i="1" l="1"/>
  <c r="L1899" i="1" l="1"/>
  <c r="L1900" i="1" l="1"/>
  <c r="L1901" i="1" l="1"/>
  <c r="L1902" i="1" l="1"/>
  <c r="L1903" i="1" l="1"/>
  <c r="L1904" i="1" l="1"/>
  <c r="L1905" i="1" l="1"/>
  <c r="L1906" i="1" l="1"/>
  <c r="L1907" i="1" l="1"/>
  <c r="L1908" i="1" l="1"/>
  <c r="L1909" i="1" l="1"/>
  <c r="L1910" i="1" l="1"/>
  <c r="L1911" i="1" l="1"/>
  <c r="L1912" i="1" l="1"/>
  <c r="L1913" i="1" l="1"/>
  <c r="L1914" i="1" l="1"/>
  <c r="L1915" i="1" l="1"/>
  <c r="L1916" i="1" l="1"/>
  <c r="L1917" i="1" l="1"/>
  <c r="L1918" i="1" l="1"/>
  <c r="L1919" i="1" l="1"/>
  <c r="L1920" i="1" l="1"/>
  <c r="L1921" i="1" l="1"/>
  <c r="L1922" i="1" l="1"/>
  <c r="L1923" i="1" l="1"/>
  <c r="L1924" i="1" l="1"/>
  <c r="L1925" i="1" l="1"/>
  <c r="L1926" i="1" l="1"/>
  <c r="L1927" i="1" l="1"/>
  <c r="L1928" i="1" l="1"/>
  <c r="L1929" i="1" l="1"/>
  <c r="L1930" i="1" l="1"/>
  <c r="L1931" i="1" l="1"/>
  <c r="L1932" i="1" l="1"/>
  <c r="L1933" i="1" l="1"/>
  <c r="L1934" i="1" l="1"/>
  <c r="L1935" i="1" l="1"/>
  <c r="L1936" i="1" l="1"/>
  <c r="L1937" i="1" l="1"/>
  <c r="L1938" i="1" l="1"/>
  <c r="L1939" i="1" l="1"/>
  <c r="L1940" i="1" l="1"/>
  <c r="L1941" i="1" l="1"/>
  <c r="L1942" i="1" l="1"/>
  <c r="L1943" i="1" l="1"/>
  <c r="L1944" i="1" l="1"/>
  <c r="L1945" i="1" l="1"/>
  <c r="L1946" i="1" l="1"/>
  <c r="L1947" i="1" l="1"/>
  <c r="L1948" i="1" l="1"/>
  <c r="L1949" i="1" l="1"/>
  <c r="L1950" i="1" l="1"/>
  <c r="L1951" i="1" l="1"/>
  <c r="L1952" i="1" l="1"/>
  <c r="L1953" i="1" l="1"/>
  <c r="L1954" i="1" l="1"/>
  <c r="L1955" i="1" l="1"/>
  <c r="L1956" i="1" l="1"/>
  <c r="L1957" i="1" l="1"/>
  <c r="L1958" i="1" l="1"/>
  <c r="L1959" i="1" l="1"/>
  <c r="L1960" i="1" l="1"/>
  <c r="L1961" i="1" l="1"/>
  <c r="L1962" i="1" l="1"/>
  <c r="L1963" i="1" l="1"/>
  <c r="L1964" i="1" l="1"/>
  <c r="L1965" i="1" l="1"/>
  <c r="L1966" i="1" l="1"/>
  <c r="L1967" i="1" l="1"/>
  <c r="L1968" i="1" l="1"/>
  <c r="L1969" i="1" l="1"/>
  <c r="L1970" i="1" l="1"/>
  <c r="L1971" i="1" l="1"/>
  <c r="L1972" i="1" l="1"/>
  <c r="L1973" i="1" l="1"/>
  <c r="L1974" i="1" l="1"/>
  <c r="L1975" i="1" l="1"/>
  <c r="L1976" i="1" l="1"/>
  <c r="L1977" i="1" l="1"/>
  <c r="L1978" i="1" l="1"/>
  <c r="L1979" i="1" l="1"/>
  <c r="L1980" i="1" l="1"/>
  <c r="L1981" i="1" l="1"/>
  <c r="L1982" i="1" l="1"/>
  <c r="L1983" i="1" l="1"/>
  <c r="L1984" i="1" l="1"/>
  <c r="L1985" i="1" l="1"/>
  <c r="L1986" i="1" l="1"/>
  <c r="L1987" i="1" l="1"/>
  <c r="L1988" i="1" l="1"/>
  <c r="L1989" i="1" l="1"/>
  <c r="L1990" i="1" l="1"/>
  <c r="L1991" i="1" l="1"/>
  <c r="L1992" i="1" l="1"/>
  <c r="L1993" i="1" l="1"/>
  <c r="L1994" i="1" l="1"/>
  <c r="L1995" i="1" l="1"/>
  <c r="L1996" i="1" l="1"/>
  <c r="L1997" i="1" l="1"/>
  <c r="L1998" i="1" l="1"/>
  <c r="L1999" i="1" l="1"/>
  <c r="L2000" i="1" l="1"/>
  <c r="L2001" i="1" l="1"/>
  <c r="L2002" i="1" l="1"/>
  <c r="L2003" i="1" l="1"/>
  <c r="L2004" i="1" l="1"/>
  <c r="L2005" i="1" l="1"/>
  <c r="L2006" i="1" l="1"/>
  <c r="L2007" i="1" l="1"/>
  <c r="L2008" i="1" l="1"/>
  <c r="L2009" i="1" l="1"/>
  <c r="L2010" i="1" l="1"/>
  <c r="L2011" i="1" l="1"/>
  <c r="L2012" i="1" l="1"/>
  <c r="L2013" i="1" l="1"/>
  <c r="L2014" i="1" l="1"/>
  <c r="L2015" i="1" l="1"/>
  <c r="L2016" i="1" l="1"/>
  <c r="L2017" i="1" l="1"/>
  <c r="L2018" i="1" l="1"/>
  <c r="L2019" i="1" l="1"/>
  <c r="L2020" i="1" l="1"/>
  <c r="L2021" i="1" l="1"/>
  <c r="L2022" i="1" l="1"/>
  <c r="L2023" i="1" l="1"/>
  <c r="L2024" i="1" l="1"/>
  <c r="L2025" i="1" l="1"/>
  <c r="L2026" i="1" l="1"/>
  <c r="L2027" i="1" l="1"/>
  <c r="L2028" i="1" l="1"/>
  <c r="L2029" i="1" l="1"/>
  <c r="L2030" i="1" l="1"/>
  <c r="L2031" i="1" l="1"/>
  <c r="L2032" i="1" l="1"/>
  <c r="L2033" i="1" l="1"/>
  <c r="L2034" i="1" l="1"/>
  <c r="L2035" i="1" l="1"/>
  <c r="L2036" i="1" l="1"/>
  <c r="L2037" i="1" l="1"/>
  <c r="L2038" i="1" l="1"/>
  <c r="L2039" i="1" l="1"/>
  <c r="L2040" i="1" l="1"/>
  <c r="L2041" i="1" l="1"/>
  <c r="L2042" i="1" l="1"/>
  <c r="L2043" i="1" l="1"/>
  <c r="L2044" i="1" l="1"/>
  <c r="L2045" i="1" l="1"/>
  <c r="L2046" i="1" l="1"/>
  <c r="L2047" i="1" l="1"/>
  <c r="L2048" i="1" l="1"/>
  <c r="L2049" i="1" l="1"/>
  <c r="L2050" i="1" l="1"/>
  <c r="L2051" i="1" l="1"/>
  <c r="L2052" i="1" l="1"/>
  <c r="L2053" i="1" l="1"/>
  <c r="L2054" i="1" l="1"/>
  <c r="L2055" i="1" l="1"/>
  <c r="L2056" i="1" l="1"/>
  <c r="L2057" i="1" l="1"/>
  <c r="L2058" i="1" l="1"/>
  <c r="L2059" i="1" l="1"/>
  <c r="L2060" i="1" l="1"/>
  <c r="L2061" i="1" l="1"/>
  <c r="L2062" i="1" l="1"/>
  <c r="L2063" i="1" l="1"/>
  <c r="L2064" i="1" l="1"/>
  <c r="L2065" i="1" l="1"/>
  <c r="L2066" i="1" l="1"/>
  <c r="L2067" i="1" l="1"/>
  <c r="L2068" i="1" l="1"/>
  <c r="L2069" i="1" l="1"/>
  <c r="L2070" i="1" l="1"/>
  <c r="L2071" i="1" l="1"/>
  <c r="L2072" i="1" l="1"/>
  <c r="L2073" i="1" l="1"/>
  <c r="L2074" i="1" l="1"/>
  <c r="L2075" i="1" l="1"/>
  <c r="L2076" i="1" l="1"/>
  <c r="L2077" i="1" l="1"/>
  <c r="L2078" i="1" l="1"/>
  <c r="L2079" i="1" l="1"/>
  <c r="L2080" i="1" l="1"/>
  <c r="L2081" i="1" l="1"/>
  <c r="L2082" i="1" l="1"/>
  <c r="L2083" i="1" l="1"/>
  <c r="L2084" i="1" l="1"/>
  <c r="L2085" i="1" l="1"/>
  <c r="L2086" i="1" l="1"/>
  <c r="L2087" i="1" l="1"/>
  <c r="L2088" i="1" l="1"/>
  <c r="L2089" i="1" l="1"/>
  <c r="L2090" i="1" l="1"/>
  <c r="L2091" i="1" l="1"/>
  <c r="L2092" i="1" l="1"/>
  <c r="L2093" i="1" l="1"/>
  <c r="L2094" i="1" l="1"/>
  <c r="L2095" i="1" l="1"/>
  <c r="L2096" i="1" l="1"/>
  <c r="L2097" i="1" l="1"/>
  <c r="L2098" i="1" l="1"/>
  <c r="L2099" i="1" l="1"/>
  <c r="L2100" i="1" l="1"/>
  <c r="L2101" i="1" l="1"/>
  <c r="L2102" i="1" l="1"/>
  <c r="L2103" i="1" l="1"/>
  <c r="L2104" i="1" l="1"/>
  <c r="L2105" i="1" l="1"/>
  <c r="L2106" i="1" l="1"/>
  <c r="L2107" i="1" l="1"/>
  <c r="L2108" i="1" l="1"/>
  <c r="L2109" i="1" l="1"/>
  <c r="L2110" i="1" l="1"/>
  <c r="L2111" i="1" l="1"/>
  <c r="L2112" i="1" l="1"/>
  <c r="L2113" i="1" l="1"/>
  <c r="L2114" i="1" l="1"/>
  <c r="L2115" i="1" l="1"/>
  <c r="L2116" i="1" l="1"/>
  <c r="L2117" i="1" l="1"/>
  <c r="L2118" i="1" l="1"/>
  <c r="L2119" i="1" l="1"/>
  <c r="L2120" i="1" l="1"/>
  <c r="L2121" i="1" l="1"/>
  <c r="L2122" i="1" l="1"/>
  <c r="L2123" i="1" l="1"/>
  <c r="L2124" i="1" l="1"/>
  <c r="L2125" i="1" l="1"/>
  <c r="L2126" i="1" l="1"/>
  <c r="L2127" i="1" l="1"/>
  <c r="L2128" i="1" l="1"/>
  <c r="L2129" i="1" l="1"/>
  <c r="L2130" i="1" l="1"/>
  <c r="L2131" i="1" l="1"/>
  <c r="L2132" i="1" l="1"/>
  <c r="L2133" i="1" l="1"/>
  <c r="L2134" i="1" l="1"/>
  <c r="L2135" i="1" l="1"/>
  <c r="L2136" i="1" l="1"/>
  <c r="L2137" i="1" l="1"/>
  <c r="L2138" i="1" l="1"/>
  <c r="L2139" i="1" l="1"/>
  <c r="L2140" i="1" l="1"/>
  <c r="L2141" i="1" l="1"/>
  <c r="L2142" i="1" l="1"/>
  <c r="L2143" i="1" l="1"/>
  <c r="L2144" i="1" l="1"/>
  <c r="L2145" i="1" l="1"/>
  <c r="L2146" i="1" l="1"/>
  <c r="L2147" i="1" l="1"/>
  <c r="L2148" i="1" l="1"/>
  <c r="L2149" i="1" l="1"/>
  <c r="L2150" i="1" l="1"/>
  <c r="L2151" i="1" l="1"/>
  <c r="L2152" i="1" l="1"/>
  <c r="L2153" i="1" l="1"/>
  <c r="L2154" i="1" l="1"/>
  <c r="L2155" i="1" l="1"/>
  <c r="L2156" i="1" l="1"/>
  <c r="L2157" i="1" l="1"/>
  <c r="L2158" i="1" l="1"/>
  <c r="L2159" i="1" l="1"/>
  <c r="L2160" i="1" l="1"/>
  <c r="L2161" i="1" l="1"/>
  <c r="L2162" i="1" l="1"/>
  <c r="L2163" i="1" l="1"/>
  <c r="L2164" i="1" l="1"/>
  <c r="L2165" i="1" l="1"/>
  <c r="L2166" i="1" l="1"/>
  <c r="L2167" i="1" l="1"/>
  <c r="L2168" i="1" l="1"/>
  <c r="L2169" i="1" l="1"/>
  <c r="L2170" i="1" l="1"/>
  <c r="L2171" i="1" l="1"/>
  <c r="L2172" i="1" l="1"/>
  <c r="L2173" i="1" l="1"/>
  <c r="L2174" i="1" l="1"/>
  <c r="L2175" i="1" l="1"/>
  <c r="L2176" i="1" l="1"/>
  <c r="L2177" i="1" l="1"/>
  <c r="L2178" i="1" l="1"/>
  <c r="L2179" i="1" l="1"/>
  <c r="L2180" i="1" l="1"/>
  <c r="L2181" i="1" l="1"/>
  <c r="L2182" i="1" l="1"/>
  <c r="L2183" i="1" l="1"/>
  <c r="L2184" i="1" l="1"/>
  <c r="L2185" i="1" l="1"/>
  <c r="L2186" i="1" l="1"/>
  <c r="L2187" i="1" l="1"/>
  <c r="L2188" i="1" l="1"/>
  <c r="L2189" i="1" l="1"/>
  <c r="L2190" i="1" l="1"/>
  <c r="L2191" i="1" l="1"/>
  <c r="L2192" i="1" l="1"/>
  <c r="L2193" i="1" l="1"/>
  <c r="L2194" i="1" l="1"/>
  <c r="L2195" i="1" l="1"/>
  <c r="L2196" i="1" l="1"/>
  <c r="L2197" i="1" l="1"/>
  <c r="L2198" i="1" l="1"/>
  <c r="L2199" i="1" l="1"/>
  <c r="L2200" i="1" l="1"/>
  <c r="L2201" i="1" l="1"/>
  <c r="L2202" i="1" l="1"/>
  <c r="L2203" i="1" l="1"/>
  <c r="L2204" i="1" l="1"/>
  <c r="L2205" i="1" l="1"/>
  <c r="L2206" i="1" l="1"/>
  <c r="L2207" i="1" l="1"/>
  <c r="L2208" i="1" l="1"/>
  <c r="L2209" i="1" l="1"/>
  <c r="L2210" i="1" l="1"/>
  <c r="L2211" i="1" l="1"/>
  <c r="L2212" i="1" l="1"/>
  <c r="L2213" i="1" l="1"/>
  <c r="L2214" i="1" l="1"/>
  <c r="L2215" i="1" l="1"/>
  <c r="L2216" i="1" l="1"/>
  <c r="L2217" i="1" l="1"/>
  <c r="L2218" i="1" l="1"/>
  <c r="L2219" i="1" l="1"/>
  <c r="L2220" i="1" l="1"/>
  <c r="L2221" i="1" l="1"/>
  <c r="L2222" i="1" l="1"/>
  <c r="L2223" i="1" l="1"/>
  <c r="L2224" i="1" l="1"/>
  <c r="L2225" i="1" l="1"/>
  <c r="L2226" i="1" l="1"/>
  <c r="L2227" i="1" l="1"/>
  <c r="L2228" i="1" l="1"/>
  <c r="L2229" i="1" l="1"/>
  <c r="L2230" i="1" l="1"/>
  <c r="L2231" i="1" l="1"/>
  <c r="L2232" i="1" l="1"/>
  <c r="L2233" i="1" l="1"/>
  <c r="L2234" i="1" l="1"/>
  <c r="L2235" i="1" l="1"/>
  <c r="L2236" i="1" l="1"/>
  <c r="L2237" i="1" l="1"/>
  <c r="L2238" i="1" l="1"/>
  <c r="L2239" i="1" l="1"/>
  <c r="L2240" i="1" l="1"/>
  <c r="L2241" i="1" l="1"/>
  <c r="L2242" i="1" l="1"/>
  <c r="L2243" i="1" l="1"/>
  <c r="L2244" i="1" l="1"/>
  <c r="L2245" i="1" l="1"/>
  <c r="L2246" i="1" l="1"/>
  <c r="L2247" i="1" l="1"/>
  <c r="L2248" i="1" l="1"/>
  <c r="L2249" i="1" l="1"/>
  <c r="L2250" i="1" l="1"/>
  <c r="L2251" i="1" l="1"/>
  <c r="L2252" i="1" l="1"/>
  <c r="L2253" i="1" l="1"/>
  <c r="L2254" i="1" l="1"/>
  <c r="L2255" i="1" l="1"/>
  <c r="L2256" i="1" l="1"/>
  <c r="L2257" i="1" l="1"/>
  <c r="L2258" i="1" l="1"/>
  <c r="L2259" i="1" l="1"/>
  <c r="L2260" i="1" l="1"/>
  <c r="L2261" i="1" l="1"/>
  <c r="L2262" i="1" l="1"/>
  <c r="L2263" i="1" l="1"/>
  <c r="L2264" i="1" l="1"/>
  <c r="L2265" i="1" l="1"/>
  <c r="L2266" i="1" l="1"/>
  <c r="L2267" i="1" l="1"/>
  <c r="L2268" i="1" l="1"/>
  <c r="L2269" i="1" l="1"/>
  <c r="L2270" i="1" l="1"/>
  <c r="L2271" i="1" l="1"/>
  <c r="L2272" i="1" l="1"/>
  <c r="L2273" i="1" l="1"/>
  <c r="L2274" i="1" l="1"/>
  <c r="L2275" i="1" l="1"/>
  <c r="L2276" i="1" l="1"/>
  <c r="L2277" i="1" l="1"/>
  <c r="L2278" i="1" l="1"/>
  <c r="L2279" i="1" l="1"/>
  <c r="L2280" i="1" l="1"/>
  <c r="L2281" i="1" l="1"/>
  <c r="L2282" i="1" l="1"/>
  <c r="L2283" i="1" l="1"/>
  <c r="L2284" i="1" l="1"/>
  <c r="L2285" i="1" l="1"/>
  <c r="L2286" i="1" l="1"/>
  <c r="L2287" i="1" l="1"/>
  <c r="L2288" i="1" l="1"/>
  <c r="L2289" i="1" l="1"/>
  <c r="L2290" i="1" l="1"/>
  <c r="L2291" i="1" l="1"/>
  <c r="L2292" i="1" l="1"/>
  <c r="L2293" i="1" l="1"/>
  <c r="L2294" i="1" l="1"/>
  <c r="L2295" i="1" l="1"/>
  <c r="L2296" i="1" l="1"/>
  <c r="L2297" i="1" l="1"/>
  <c r="L2298" i="1" l="1"/>
  <c r="L2299" i="1" l="1"/>
  <c r="L2300" i="1" l="1"/>
  <c r="L2301" i="1" l="1"/>
  <c r="L2302" i="1" l="1"/>
  <c r="L2303" i="1" l="1"/>
  <c r="L2304" i="1" l="1"/>
  <c r="L2305" i="1" l="1"/>
  <c r="L2306" i="1" l="1"/>
  <c r="L2307" i="1" l="1"/>
  <c r="L2308" i="1" l="1"/>
  <c r="L2309" i="1" l="1"/>
  <c r="L2310" i="1" l="1"/>
  <c r="L2311" i="1" l="1"/>
  <c r="L2312" i="1" l="1"/>
  <c r="L2313" i="1" l="1"/>
  <c r="L2314" i="1" l="1"/>
  <c r="L2315" i="1" l="1"/>
  <c r="L2316" i="1" l="1"/>
  <c r="L2317" i="1" l="1"/>
  <c r="L2318" i="1" l="1"/>
  <c r="L2319" i="1" l="1"/>
  <c r="L2320" i="1" l="1"/>
  <c r="L2321" i="1" l="1"/>
  <c r="L2322" i="1" l="1"/>
  <c r="L2323" i="1" l="1"/>
  <c r="L2324" i="1" l="1"/>
  <c r="L2325" i="1" l="1"/>
  <c r="L2326" i="1" l="1"/>
  <c r="L2327" i="1" l="1"/>
  <c r="L2328" i="1" l="1"/>
  <c r="L2329" i="1" l="1"/>
  <c r="L2330" i="1" l="1"/>
  <c r="L2331" i="1" l="1"/>
  <c r="L2332" i="1" l="1"/>
  <c r="L2333" i="1" l="1"/>
  <c r="L2334" i="1" l="1"/>
  <c r="L2335" i="1" l="1"/>
  <c r="L2336" i="1" l="1"/>
  <c r="L2337" i="1" l="1"/>
  <c r="L2338" i="1" l="1"/>
  <c r="L2339" i="1" l="1"/>
  <c r="L2340" i="1" l="1"/>
  <c r="L2341" i="1" l="1"/>
  <c r="L2342" i="1" l="1"/>
  <c r="L2343" i="1" l="1"/>
  <c r="L2344" i="1" l="1"/>
  <c r="L2345" i="1" l="1"/>
  <c r="L2346" i="1" l="1"/>
  <c r="L2347" i="1" l="1"/>
  <c r="L2348" i="1" l="1"/>
  <c r="L2349" i="1" l="1"/>
  <c r="L2350" i="1" l="1"/>
  <c r="L2351" i="1" l="1"/>
  <c r="L2352" i="1" l="1"/>
  <c r="L2353" i="1" l="1"/>
  <c r="L2354" i="1" l="1"/>
  <c r="L2355" i="1" l="1"/>
  <c r="L2356" i="1" l="1"/>
  <c r="L2357" i="1" l="1"/>
  <c r="L2358" i="1" l="1"/>
  <c r="L2359" i="1" l="1"/>
  <c r="L2360" i="1" l="1"/>
  <c r="L2361" i="1" l="1"/>
  <c r="L2362" i="1" l="1"/>
  <c r="L2363" i="1" l="1"/>
  <c r="L2364" i="1" l="1"/>
  <c r="L2365" i="1" l="1"/>
  <c r="L2366" i="1" l="1"/>
  <c r="L2367" i="1" l="1"/>
  <c r="L2368" i="1" l="1"/>
  <c r="L2369" i="1" l="1"/>
  <c r="L2370" i="1" l="1"/>
  <c r="L2371" i="1" l="1"/>
  <c r="L2372" i="1" l="1"/>
  <c r="L2373" i="1" l="1"/>
  <c r="L2374" i="1" l="1"/>
  <c r="L2375" i="1" l="1"/>
  <c r="L2376" i="1" l="1"/>
  <c r="L2377" i="1" l="1"/>
  <c r="L2378" i="1" l="1"/>
  <c r="L2379" i="1" l="1"/>
  <c r="L2380" i="1" l="1"/>
  <c r="L2381" i="1" l="1"/>
  <c r="L2382" i="1" l="1"/>
  <c r="L2383" i="1" l="1"/>
  <c r="L2384" i="1" l="1"/>
  <c r="L2385" i="1" l="1"/>
  <c r="L2386" i="1" l="1"/>
  <c r="L2387" i="1" l="1"/>
  <c r="L2388" i="1" l="1"/>
  <c r="L2389" i="1" l="1"/>
  <c r="L2390" i="1" l="1"/>
  <c r="L2391" i="1" l="1"/>
  <c r="L2392" i="1" l="1"/>
  <c r="L2393" i="1" l="1"/>
  <c r="L2394" i="1" l="1"/>
  <c r="L2395" i="1" l="1"/>
  <c r="L2396" i="1" l="1"/>
  <c r="L2397" i="1" l="1"/>
  <c r="L2398" i="1" l="1"/>
  <c r="L2399" i="1" l="1"/>
  <c r="L2400" i="1" l="1"/>
  <c r="L2401" i="1" l="1"/>
  <c r="L2402" i="1" l="1"/>
  <c r="L2403" i="1" l="1"/>
  <c r="L2404" i="1" l="1"/>
  <c r="L2405" i="1" l="1"/>
  <c r="L2406" i="1" l="1"/>
  <c r="L2407" i="1" l="1"/>
  <c r="L2408" i="1" l="1"/>
  <c r="L2409" i="1" l="1"/>
  <c r="L2410" i="1" l="1"/>
  <c r="L2411" i="1" l="1"/>
  <c r="L2412" i="1" l="1"/>
  <c r="L2413" i="1" l="1"/>
  <c r="L2414" i="1" l="1"/>
  <c r="L2415" i="1" l="1"/>
  <c r="L2416" i="1" l="1"/>
  <c r="L2417" i="1" l="1"/>
  <c r="L2418" i="1" l="1"/>
  <c r="L2419" i="1" l="1"/>
  <c r="L2420" i="1" l="1"/>
  <c r="L2421" i="1" l="1"/>
  <c r="L2422" i="1" l="1"/>
  <c r="L2423" i="1" l="1"/>
  <c r="L2424" i="1" l="1"/>
  <c r="L2425" i="1" l="1"/>
  <c r="L2426" i="1" l="1"/>
  <c r="L2427" i="1" l="1"/>
  <c r="L2428" i="1" l="1"/>
  <c r="L2429" i="1" l="1"/>
  <c r="L2430" i="1" l="1"/>
  <c r="L2431" i="1" l="1"/>
  <c r="L2432" i="1" l="1"/>
  <c r="L2433" i="1" l="1"/>
  <c r="L2434" i="1" l="1"/>
  <c r="L2435" i="1" l="1"/>
  <c r="L2436" i="1" l="1"/>
  <c r="L2437" i="1" l="1"/>
  <c r="L2438" i="1" l="1"/>
  <c r="L2439" i="1" l="1"/>
  <c r="L2440" i="1" l="1"/>
  <c r="L2441" i="1" l="1"/>
  <c r="L2442" i="1" l="1"/>
  <c r="L2443" i="1" l="1"/>
  <c r="L2444" i="1" l="1"/>
  <c r="L2445" i="1" l="1"/>
  <c r="L2446" i="1" l="1"/>
  <c r="L2447" i="1" l="1"/>
  <c r="L2448" i="1" l="1"/>
  <c r="L2449" i="1" l="1"/>
  <c r="L2450" i="1" l="1"/>
  <c r="L2451" i="1" l="1"/>
  <c r="L2452" i="1" l="1"/>
  <c r="L2453" i="1" l="1"/>
  <c r="L2454" i="1" l="1"/>
  <c r="L2455" i="1" l="1"/>
  <c r="L2456" i="1" l="1"/>
  <c r="L2457" i="1" l="1"/>
  <c r="L2458" i="1" l="1"/>
  <c r="L2459" i="1" l="1"/>
  <c r="L2460" i="1" l="1"/>
  <c r="L2461" i="1" l="1"/>
  <c r="L2462" i="1" l="1"/>
  <c r="L2463" i="1" l="1"/>
  <c r="L2464" i="1" l="1"/>
  <c r="L2465" i="1" l="1"/>
  <c r="L2466" i="1" l="1"/>
  <c r="L2467" i="1" l="1"/>
  <c r="L2468" i="1" l="1"/>
  <c r="L2469" i="1" l="1"/>
  <c r="L2470" i="1" l="1"/>
  <c r="L2471" i="1" l="1"/>
  <c r="L2472" i="1" l="1"/>
  <c r="L2473" i="1" l="1"/>
  <c r="L2474" i="1" l="1"/>
  <c r="L2475" i="1" l="1"/>
  <c r="L2476" i="1" l="1"/>
  <c r="L2477" i="1" l="1"/>
  <c r="L2478" i="1" l="1"/>
  <c r="L2479" i="1" l="1"/>
  <c r="L2480" i="1" l="1"/>
  <c r="L2481" i="1" l="1"/>
  <c r="L2482" i="1" l="1"/>
  <c r="L2483" i="1" l="1"/>
  <c r="L2484" i="1" l="1"/>
  <c r="L2485" i="1" l="1"/>
  <c r="L2486" i="1" l="1"/>
  <c r="L2487" i="1" l="1"/>
  <c r="L2488" i="1" l="1"/>
  <c r="L2489" i="1" l="1"/>
  <c r="L2490" i="1" l="1"/>
  <c r="L2491" i="1" l="1"/>
  <c r="L2492" i="1" l="1"/>
  <c r="L2493" i="1" l="1"/>
  <c r="L2494" i="1" l="1"/>
  <c r="L2495" i="1" l="1"/>
  <c r="L2496" i="1" l="1"/>
  <c r="L2497" i="1" l="1"/>
  <c r="L2498" i="1" l="1"/>
  <c r="L2499" i="1" l="1"/>
  <c r="L2500" i="1" l="1"/>
  <c r="L2501" i="1" l="1"/>
  <c r="L2502" i="1" l="1"/>
  <c r="L2503" i="1" l="1"/>
  <c r="L2504" i="1" l="1"/>
  <c r="L2505" i="1" l="1"/>
  <c r="L2506" i="1" l="1"/>
  <c r="L2507" i="1" l="1"/>
  <c r="L2508" i="1" l="1"/>
  <c r="L2509" i="1" l="1"/>
  <c r="L2510" i="1" l="1"/>
  <c r="L2511" i="1" l="1"/>
  <c r="L2512" i="1" l="1"/>
  <c r="L2513" i="1" l="1"/>
  <c r="L2514" i="1" l="1"/>
  <c r="L2515" i="1" l="1"/>
  <c r="L2516" i="1" l="1"/>
  <c r="L2517" i="1" l="1"/>
  <c r="L2518" i="1" l="1"/>
  <c r="L2519" i="1" l="1"/>
  <c r="L2520" i="1" l="1"/>
  <c r="L2521" i="1" l="1"/>
  <c r="L2522" i="1" l="1"/>
  <c r="L2523" i="1" l="1"/>
  <c r="L2524" i="1" l="1"/>
  <c r="L2525" i="1" l="1"/>
  <c r="L2526" i="1" l="1"/>
  <c r="L2527" i="1" l="1"/>
  <c r="L2528" i="1" l="1"/>
  <c r="L2529" i="1" l="1"/>
  <c r="L2530" i="1" l="1"/>
  <c r="L2531" i="1" l="1"/>
  <c r="L2532" i="1" l="1"/>
  <c r="L2533" i="1" l="1"/>
  <c r="L2534" i="1" l="1"/>
  <c r="L2535" i="1" l="1"/>
  <c r="L2536" i="1" l="1"/>
  <c r="L2537" i="1" l="1"/>
  <c r="L2538" i="1" l="1"/>
  <c r="L2539" i="1" l="1"/>
  <c r="L2540" i="1" l="1"/>
  <c r="L2541" i="1" l="1"/>
  <c r="L2542" i="1" l="1"/>
  <c r="L2543" i="1" l="1"/>
  <c r="L2544" i="1" l="1"/>
  <c r="L2545" i="1" l="1"/>
  <c r="L2546" i="1" l="1"/>
  <c r="L2547" i="1" l="1"/>
  <c r="L2548" i="1" l="1"/>
  <c r="L2549" i="1" l="1"/>
  <c r="L2550" i="1" l="1"/>
  <c r="L2551" i="1" l="1"/>
  <c r="L2552" i="1" l="1"/>
  <c r="L2553" i="1" l="1"/>
  <c r="L2554" i="1" l="1"/>
  <c r="L2555" i="1" l="1"/>
  <c r="L2556" i="1" l="1"/>
  <c r="L2557" i="1" l="1"/>
  <c r="L2558" i="1" l="1"/>
  <c r="L2559" i="1" l="1"/>
  <c r="L2560" i="1" l="1"/>
  <c r="L2561" i="1" l="1"/>
  <c r="L2562" i="1" l="1"/>
  <c r="L2563" i="1" l="1"/>
  <c r="L2564" i="1" l="1"/>
  <c r="L2565" i="1" l="1"/>
  <c r="L2566" i="1" l="1"/>
  <c r="L2567" i="1" l="1"/>
  <c r="L2568" i="1" l="1"/>
  <c r="L2569" i="1" l="1"/>
  <c r="L2570" i="1" l="1"/>
  <c r="L2571" i="1" l="1"/>
  <c r="L2572" i="1" l="1"/>
  <c r="L2573" i="1" l="1"/>
  <c r="L2574" i="1" l="1"/>
  <c r="L2575" i="1" l="1"/>
  <c r="L2576" i="1" l="1"/>
  <c r="L2577" i="1" l="1"/>
  <c r="L2578" i="1" l="1"/>
  <c r="L2579" i="1" l="1"/>
  <c r="L2580" i="1" l="1"/>
  <c r="L2581" i="1" l="1"/>
  <c r="L2582" i="1" l="1"/>
  <c r="L2583" i="1" l="1"/>
  <c r="L2584" i="1" l="1"/>
  <c r="L2585" i="1" l="1"/>
  <c r="L2586" i="1" l="1"/>
  <c r="L2587" i="1" l="1"/>
  <c r="L2588" i="1" l="1"/>
  <c r="L2589" i="1" l="1"/>
  <c r="L2590" i="1" l="1"/>
  <c r="L2591" i="1" l="1"/>
  <c r="L2592" i="1" l="1"/>
  <c r="L2593" i="1" l="1"/>
  <c r="L2594" i="1" l="1"/>
  <c r="L2595" i="1" l="1"/>
  <c r="L2596" i="1" l="1"/>
  <c r="L2597" i="1" l="1"/>
  <c r="L2598" i="1" l="1"/>
  <c r="L2599" i="1" l="1"/>
  <c r="L2600" i="1" l="1"/>
  <c r="L2601" i="1" l="1"/>
  <c r="L2602" i="1" l="1"/>
  <c r="L2603" i="1" l="1"/>
  <c r="L2604" i="1" l="1"/>
  <c r="L2605" i="1" l="1"/>
  <c r="L2606" i="1" l="1"/>
  <c r="L2607" i="1" l="1"/>
  <c r="L2608" i="1" l="1"/>
  <c r="L2609" i="1" l="1"/>
  <c r="L2610" i="1" l="1"/>
  <c r="L2611" i="1" l="1"/>
  <c r="L2612" i="1" l="1"/>
  <c r="L2613" i="1" l="1"/>
  <c r="L2614" i="1" l="1"/>
  <c r="L2615" i="1" l="1"/>
  <c r="L2616" i="1" l="1"/>
  <c r="L2617" i="1" l="1"/>
  <c r="L2618" i="1" l="1"/>
  <c r="L2619" i="1" l="1"/>
  <c r="L2620" i="1" l="1"/>
  <c r="L2621" i="1" l="1"/>
  <c r="L2622" i="1" l="1"/>
  <c r="L2623" i="1" l="1"/>
  <c r="L2624" i="1" l="1"/>
  <c r="L2625" i="1" l="1"/>
  <c r="L2626" i="1" l="1"/>
  <c r="L2627" i="1" l="1"/>
  <c r="L2628" i="1" l="1"/>
  <c r="L2629" i="1" l="1"/>
  <c r="L2630" i="1" l="1"/>
  <c r="L2631" i="1" l="1"/>
  <c r="L2632" i="1" l="1"/>
  <c r="L2633" i="1" l="1"/>
  <c r="L2634" i="1" l="1"/>
  <c r="L2635" i="1" l="1"/>
  <c r="L2636" i="1" l="1"/>
  <c r="L2637" i="1" l="1"/>
  <c r="L2638" i="1" l="1"/>
  <c r="L2639" i="1" l="1"/>
  <c r="L2640" i="1" l="1"/>
  <c r="L2641" i="1" l="1"/>
  <c r="L2642" i="1" l="1"/>
  <c r="L2643" i="1" l="1"/>
  <c r="L2644" i="1" l="1"/>
  <c r="L2645" i="1" l="1"/>
  <c r="L2646" i="1" l="1"/>
  <c r="L2647" i="1" l="1"/>
  <c r="L2648" i="1" l="1"/>
  <c r="L2649" i="1" l="1"/>
  <c r="L2650" i="1" l="1"/>
  <c r="L2651" i="1" l="1"/>
  <c r="L2652" i="1" l="1"/>
  <c r="L2653" i="1" l="1"/>
  <c r="L2654" i="1" l="1"/>
  <c r="L2655" i="1" l="1"/>
  <c r="L2656" i="1" l="1"/>
  <c r="L2657" i="1" l="1"/>
  <c r="L2658" i="1" l="1"/>
  <c r="L2659" i="1" l="1"/>
  <c r="L2660" i="1" l="1"/>
  <c r="L2661" i="1" l="1"/>
  <c r="L2662" i="1" l="1"/>
  <c r="L2663" i="1" l="1"/>
  <c r="L2664" i="1" l="1"/>
  <c r="L2665" i="1" l="1"/>
  <c r="L2666" i="1" l="1"/>
  <c r="L2667" i="1" l="1"/>
  <c r="L2668" i="1" l="1"/>
  <c r="L2669" i="1" l="1"/>
  <c r="L2670" i="1" l="1"/>
  <c r="L2671" i="1" l="1"/>
  <c r="L2672" i="1" l="1"/>
  <c r="L2673" i="1" l="1"/>
  <c r="L2674" i="1" l="1"/>
  <c r="L2675" i="1" l="1"/>
  <c r="L2676" i="1" l="1"/>
  <c r="L2677" i="1" l="1"/>
  <c r="L2678" i="1" l="1"/>
  <c r="L2679" i="1" l="1"/>
  <c r="L2680" i="1" l="1"/>
  <c r="L2681" i="1" l="1"/>
  <c r="L2682" i="1" l="1"/>
  <c r="L2683" i="1" l="1"/>
  <c r="L2684" i="1" l="1"/>
  <c r="L2685" i="1" l="1"/>
  <c r="L2686" i="1" l="1"/>
  <c r="L2687" i="1" l="1"/>
  <c r="L2688" i="1" l="1"/>
  <c r="L2689" i="1" l="1"/>
  <c r="L2690" i="1" l="1"/>
  <c r="L2691" i="1" l="1"/>
  <c r="L2692" i="1" l="1"/>
  <c r="L2693" i="1" l="1"/>
  <c r="L2694" i="1" l="1"/>
  <c r="L2695" i="1" l="1"/>
  <c r="L2696" i="1" l="1"/>
  <c r="L2697" i="1" l="1"/>
  <c r="L2698" i="1" l="1"/>
  <c r="L2699" i="1" l="1"/>
  <c r="L2700" i="1" l="1"/>
  <c r="L2701" i="1" l="1"/>
  <c r="L2702" i="1" l="1"/>
  <c r="L2703" i="1" l="1"/>
  <c r="L2704" i="1" l="1"/>
  <c r="L2705" i="1" l="1"/>
  <c r="L2706" i="1" l="1"/>
  <c r="L2707" i="1" l="1"/>
  <c r="L2708" i="1" l="1"/>
  <c r="L2709" i="1" l="1"/>
  <c r="L2710" i="1" l="1"/>
  <c r="L2711" i="1" l="1"/>
  <c r="L2712" i="1" l="1"/>
  <c r="L2713" i="1" l="1"/>
  <c r="L2714" i="1" l="1"/>
  <c r="L2715" i="1" l="1"/>
  <c r="L2716" i="1" l="1"/>
  <c r="L2717" i="1" l="1"/>
  <c r="L2718" i="1" l="1"/>
  <c r="L2719" i="1" l="1"/>
  <c r="L2720" i="1" l="1"/>
  <c r="L2721" i="1" l="1"/>
  <c r="L2722" i="1" l="1"/>
  <c r="L2723" i="1" l="1"/>
  <c r="L2724" i="1" l="1"/>
  <c r="L2725" i="1" l="1"/>
  <c r="L2726" i="1" l="1"/>
  <c r="L2727" i="1" l="1"/>
  <c r="L2728" i="1" l="1"/>
  <c r="L2729" i="1" l="1"/>
  <c r="L2730" i="1" l="1"/>
  <c r="L2731" i="1" l="1"/>
  <c r="L2732" i="1" l="1"/>
  <c r="L2733" i="1" l="1"/>
  <c r="L2734" i="1" l="1"/>
  <c r="L2735" i="1" l="1"/>
  <c r="L2736" i="1" l="1"/>
  <c r="L2737" i="1" l="1"/>
  <c r="L2738" i="1" l="1"/>
  <c r="L2739" i="1" l="1"/>
  <c r="L2740" i="1" l="1"/>
  <c r="L2741" i="1" l="1"/>
  <c r="L2742" i="1" l="1"/>
  <c r="L2743" i="1" l="1"/>
  <c r="L2744" i="1" l="1"/>
  <c r="L2745" i="1" l="1"/>
  <c r="L2746" i="1" l="1"/>
  <c r="L2747" i="1" l="1"/>
  <c r="L2748" i="1" l="1"/>
  <c r="L2749" i="1" l="1"/>
  <c r="L2750" i="1" l="1"/>
  <c r="L2751" i="1" l="1"/>
  <c r="L2752" i="1" l="1"/>
  <c r="L2753" i="1" l="1"/>
  <c r="L2754" i="1" l="1"/>
  <c r="L2755" i="1" l="1"/>
  <c r="L2756" i="1" l="1"/>
  <c r="L2757" i="1" l="1"/>
  <c r="L2758" i="1" l="1"/>
  <c r="L2759" i="1" l="1"/>
  <c r="L2760" i="1" l="1"/>
  <c r="L2761" i="1" l="1"/>
  <c r="L2762" i="1" l="1"/>
  <c r="L2763" i="1" l="1"/>
  <c r="L2764" i="1" l="1"/>
  <c r="L2765" i="1" l="1"/>
  <c r="L2766" i="1" l="1"/>
  <c r="L2767" i="1" l="1"/>
  <c r="L2768" i="1" l="1"/>
  <c r="L2769" i="1" l="1"/>
  <c r="L2770" i="1" l="1"/>
  <c r="L2771" i="1" l="1"/>
  <c r="L2772" i="1" l="1"/>
  <c r="L2773" i="1" l="1"/>
  <c r="L2774" i="1" l="1"/>
  <c r="L2775" i="1" l="1"/>
  <c r="L2776" i="1" l="1"/>
  <c r="L2777" i="1" l="1"/>
  <c r="L2778" i="1" l="1"/>
  <c r="L2779" i="1" l="1"/>
  <c r="L2780" i="1" l="1"/>
  <c r="L2781" i="1" l="1"/>
  <c r="L2782" i="1" l="1"/>
  <c r="L2783" i="1" l="1"/>
  <c r="L2784" i="1" l="1"/>
  <c r="L2785" i="1" l="1"/>
  <c r="L2786" i="1" l="1"/>
  <c r="L2787" i="1" l="1"/>
  <c r="L2788" i="1" l="1"/>
  <c r="L2789" i="1" l="1"/>
  <c r="L2790" i="1" l="1"/>
  <c r="L2791" i="1" l="1"/>
  <c r="L2792" i="1" l="1"/>
  <c r="L2793" i="1" l="1"/>
  <c r="L2794" i="1" l="1"/>
  <c r="L2795" i="1" l="1"/>
  <c r="L2796" i="1" l="1"/>
  <c r="L2797" i="1" l="1"/>
  <c r="L2798" i="1" l="1"/>
  <c r="L2799" i="1" l="1"/>
  <c r="L2800" i="1" l="1"/>
  <c r="L2801" i="1" l="1"/>
  <c r="L2802" i="1" l="1"/>
  <c r="L2803" i="1" l="1"/>
  <c r="L2804" i="1" l="1"/>
  <c r="L2805" i="1" l="1"/>
  <c r="L2806" i="1" l="1"/>
  <c r="L2807" i="1" l="1"/>
  <c r="L2808" i="1" l="1"/>
  <c r="L2809" i="1" l="1"/>
  <c r="L2810" i="1" l="1"/>
  <c r="L2811" i="1" l="1"/>
  <c r="L2812" i="1" l="1"/>
  <c r="L2813" i="1" l="1"/>
  <c r="L2814" i="1" l="1"/>
  <c r="L2815" i="1" l="1"/>
  <c r="L2816" i="1" l="1"/>
  <c r="L2817" i="1" l="1"/>
  <c r="L2818" i="1" l="1"/>
  <c r="L2819" i="1" l="1"/>
  <c r="L2820" i="1" l="1"/>
  <c r="L2821" i="1" l="1"/>
  <c r="L2822" i="1" l="1"/>
  <c r="L2823" i="1" l="1"/>
  <c r="L2824" i="1" l="1"/>
  <c r="L2825" i="1" l="1"/>
  <c r="L2826" i="1" l="1"/>
  <c r="L2827" i="1" l="1"/>
  <c r="L2828" i="1" l="1"/>
  <c r="L2829" i="1" l="1"/>
  <c r="L2830" i="1" l="1"/>
  <c r="L2831" i="1" l="1"/>
  <c r="L2832" i="1" l="1"/>
  <c r="L2833" i="1" l="1"/>
  <c r="L2834" i="1" l="1"/>
  <c r="L2835" i="1" l="1"/>
  <c r="L2836" i="1" l="1"/>
  <c r="L2837" i="1" l="1"/>
  <c r="L2838" i="1" l="1"/>
  <c r="L2839" i="1" l="1"/>
  <c r="L2840" i="1" l="1"/>
  <c r="L2841" i="1" l="1"/>
  <c r="L2842" i="1" l="1"/>
  <c r="L2843" i="1" l="1"/>
  <c r="L2844" i="1" l="1"/>
  <c r="L2845" i="1" l="1"/>
  <c r="L2846" i="1" l="1"/>
  <c r="L2847" i="1" l="1"/>
  <c r="L2848" i="1" l="1"/>
  <c r="L2849" i="1" l="1"/>
  <c r="L2850" i="1" l="1"/>
  <c r="L2851" i="1" l="1"/>
  <c r="L2852" i="1" l="1"/>
  <c r="L2853" i="1" l="1"/>
  <c r="L2854" i="1" l="1"/>
  <c r="L2855" i="1" l="1"/>
  <c r="L2856" i="1" l="1"/>
  <c r="L2857" i="1" l="1"/>
  <c r="L2858" i="1" l="1"/>
  <c r="L2859" i="1" l="1"/>
  <c r="L2860" i="1" l="1"/>
  <c r="L2861" i="1" l="1"/>
  <c r="L2862" i="1" l="1"/>
  <c r="L2863" i="1" l="1"/>
  <c r="L2864" i="1" l="1"/>
  <c r="L2865" i="1" l="1"/>
  <c r="L2866" i="1" l="1"/>
  <c r="L2867" i="1" l="1"/>
  <c r="L2868" i="1" l="1"/>
  <c r="L2869" i="1" l="1"/>
  <c r="L2870" i="1" l="1"/>
  <c r="L2871" i="1" l="1"/>
  <c r="L2872" i="1" l="1"/>
  <c r="L2873" i="1" l="1"/>
  <c r="L2874" i="1" l="1"/>
  <c r="L2875" i="1" l="1"/>
  <c r="L2876" i="1" l="1"/>
  <c r="L2877" i="1" l="1"/>
  <c r="L2878" i="1" l="1"/>
  <c r="L2879" i="1" l="1"/>
  <c r="L2880" i="1" l="1"/>
  <c r="L2881" i="1" l="1"/>
  <c r="L2882" i="1" l="1"/>
  <c r="L2883" i="1" l="1"/>
  <c r="L2884" i="1" l="1"/>
  <c r="L2885" i="1" l="1"/>
  <c r="L2886" i="1" l="1"/>
  <c r="L2887" i="1" l="1"/>
  <c r="L2888" i="1" l="1"/>
  <c r="L2889" i="1" l="1"/>
  <c r="L2890" i="1" l="1"/>
  <c r="L2891" i="1" l="1"/>
  <c r="L2892" i="1" l="1"/>
  <c r="L2893" i="1" l="1"/>
  <c r="L2894" i="1" l="1"/>
  <c r="L2895" i="1" l="1"/>
  <c r="L2896" i="1" l="1"/>
  <c r="L2897" i="1" l="1"/>
  <c r="L2898" i="1" l="1"/>
  <c r="L2899" i="1" l="1"/>
  <c r="L2900" i="1" l="1"/>
  <c r="L2901" i="1" l="1"/>
  <c r="L2902" i="1" l="1"/>
  <c r="L2903" i="1" l="1"/>
  <c r="L2904" i="1" l="1"/>
  <c r="L2905" i="1" l="1"/>
  <c r="L2906" i="1" l="1"/>
  <c r="L2907" i="1" l="1"/>
  <c r="L2908" i="1" l="1"/>
  <c r="L2909" i="1" l="1"/>
  <c r="L2910" i="1" l="1"/>
  <c r="L2911" i="1" l="1"/>
  <c r="L2912" i="1" l="1"/>
  <c r="L2913" i="1" l="1"/>
  <c r="L2914" i="1" l="1"/>
  <c r="L2915" i="1" l="1"/>
  <c r="L2916" i="1" l="1"/>
  <c r="L2917" i="1" l="1"/>
  <c r="L2918" i="1" l="1"/>
  <c r="L2919" i="1" l="1"/>
  <c r="L2920" i="1" l="1"/>
  <c r="L2921" i="1" l="1"/>
  <c r="L2922" i="1" l="1"/>
  <c r="L2923" i="1" l="1"/>
  <c r="L2924" i="1" l="1"/>
  <c r="L2925" i="1" l="1"/>
  <c r="L2926" i="1" l="1"/>
  <c r="L2927" i="1" l="1"/>
  <c r="L2928" i="1" l="1"/>
  <c r="L2929" i="1" l="1"/>
  <c r="L2930" i="1" l="1"/>
  <c r="L2931" i="1" l="1"/>
  <c r="L2932" i="1" l="1"/>
  <c r="L2933" i="1" l="1"/>
  <c r="L2934" i="1" l="1"/>
  <c r="L2935" i="1" l="1"/>
  <c r="L2936" i="1" l="1"/>
  <c r="L2937" i="1" l="1"/>
  <c r="L2938" i="1" l="1"/>
  <c r="L2939" i="1" l="1"/>
  <c r="L2940" i="1" l="1"/>
  <c r="L2941" i="1" l="1"/>
  <c r="L2942" i="1" l="1"/>
  <c r="L2943" i="1" l="1"/>
  <c r="L2944" i="1" l="1"/>
  <c r="L2945" i="1" l="1"/>
  <c r="L2946" i="1" l="1"/>
  <c r="L2947" i="1" l="1"/>
  <c r="L2948" i="1" l="1"/>
  <c r="L2949" i="1" l="1"/>
  <c r="L2950" i="1" l="1"/>
  <c r="L2951" i="1" l="1"/>
  <c r="L2952" i="1" l="1"/>
  <c r="L2953" i="1" l="1"/>
  <c r="L2954" i="1" l="1"/>
  <c r="L2955" i="1" l="1"/>
  <c r="L2956" i="1" l="1"/>
  <c r="L2957" i="1" l="1"/>
  <c r="L2958" i="1" l="1"/>
  <c r="L2959" i="1" l="1"/>
  <c r="L2960" i="1" l="1"/>
  <c r="L2961" i="1" l="1"/>
  <c r="L2962" i="1" l="1"/>
  <c r="L2963" i="1" l="1"/>
  <c r="L2964" i="1" l="1"/>
  <c r="L2965" i="1" l="1"/>
  <c r="L2966" i="1" l="1"/>
  <c r="L2967" i="1" l="1"/>
  <c r="L2968" i="1" l="1"/>
  <c r="L2969" i="1" l="1"/>
  <c r="L2970" i="1" l="1"/>
  <c r="L2971" i="1" l="1"/>
  <c r="L2972" i="1" l="1"/>
  <c r="L2973" i="1" l="1"/>
  <c r="L2974" i="1" l="1"/>
  <c r="L2975" i="1" l="1"/>
  <c r="L2976" i="1" l="1"/>
  <c r="L2977" i="1" l="1"/>
  <c r="L2978" i="1" l="1"/>
  <c r="L2979" i="1" l="1"/>
  <c r="L2980" i="1" l="1"/>
  <c r="L2981" i="1" l="1"/>
  <c r="L2982" i="1" l="1"/>
  <c r="L2983" i="1" l="1"/>
  <c r="L2984" i="1" l="1"/>
  <c r="L2985" i="1" l="1"/>
  <c r="L2986" i="1" l="1"/>
  <c r="L2987" i="1" l="1"/>
  <c r="L2988" i="1" l="1"/>
  <c r="L2989" i="1" l="1"/>
  <c r="L2990" i="1" l="1"/>
  <c r="L2991" i="1" l="1"/>
  <c r="L2992" i="1" l="1"/>
  <c r="L2993" i="1" l="1"/>
  <c r="L2994" i="1" l="1"/>
  <c r="L2995" i="1" l="1"/>
  <c r="L2996" i="1" l="1"/>
  <c r="L2997" i="1" l="1"/>
  <c r="L2998" i="1" l="1"/>
  <c r="L2999" i="1" l="1"/>
  <c r="L3000" i="1" l="1"/>
  <c r="L3001" i="1" l="1"/>
  <c r="L3002" i="1" l="1"/>
  <c r="L3003" i="1" l="1"/>
  <c r="L3004" i="1" l="1"/>
  <c r="L3005" i="1" l="1"/>
  <c r="L3006" i="1" l="1"/>
  <c r="L3007" i="1" l="1"/>
  <c r="L3008" i="1" l="1"/>
  <c r="L3009" i="1" l="1"/>
  <c r="L3010" i="1" l="1"/>
  <c r="L3011" i="1" l="1"/>
  <c r="L3012" i="1" l="1"/>
  <c r="L3013" i="1" l="1"/>
  <c r="L3014" i="1" l="1"/>
  <c r="L3015" i="1" l="1"/>
  <c r="L3016" i="1" l="1"/>
  <c r="L3017" i="1" l="1"/>
  <c r="L3018" i="1" l="1"/>
  <c r="L3019" i="1" l="1"/>
  <c r="L3020" i="1" l="1"/>
  <c r="L3021" i="1" l="1"/>
  <c r="L3022" i="1" l="1"/>
  <c r="L3023" i="1" l="1"/>
  <c r="L3024" i="1" l="1"/>
  <c r="L3025" i="1" l="1"/>
  <c r="L3026" i="1" l="1"/>
  <c r="L3027" i="1" l="1"/>
  <c r="L3028" i="1" l="1"/>
  <c r="L3029" i="1" l="1"/>
  <c r="L3030" i="1" l="1"/>
  <c r="L3031" i="1" l="1"/>
  <c r="L3032" i="1" l="1"/>
  <c r="L3033" i="1" l="1"/>
  <c r="L3034" i="1" l="1"/>
  <c r="L3035" i="1" l="1"/>
  <c r="L3036" i="1" l="1"/>
  <c r="L3037" i="1" l="1"/>
  <c r="L3038" i="1" l="1"/>
  <c r="L3039" i="1" l="1"/>
  <c r="L3040" i="1" l="1"/>
  <c r="L3041" i="1" l="1"/>
  <c r="L3042" i="1" l="1"/>
  <c r="L3043" i="1" l="1"/>
  <c r="L3044" i="1" l="1"/>
  <c r="L3045" i="1" l="1"/>
  <c r="L3046" i="1" l="1"/>
  <c r="L3047" i="1" l="1"/>
  <c r="L3048" i="1" l="1"/>
  <c r="L3049" i="1" l="1"/>
  <c r="L3050" i="1" l="1"/>
  <c r="L3051" i="1" l="1"/>
  <c r="L3052" i="1" l="1"/>
  <c r="L3053" i="1" l="1"/>
  <c r="L3054" i="1" l="1"/>
  <c r="L3055" i="1" l="1"/>
  <c r="L3056" i="1" l="1"/>
  <c r="L3057" i="1" l="1"/>
  <c r="L3058" i="1" l="1"/>
  <c r="L3059" i="1" l="1"/>
  <c r="L3060" i="1" l="1"/>
  <c r="L3061" i="1" l="1"/>
  <c r="L3062" i="1" l="1"/>
  <c r="L3063" i="1" l="1"/>
  <c r="L3064" i="1" l="1"/>
  <c r="L3065" i="1" l="1"/>
  <c r="L3066" i="1" l="1"/>
  <c r="L3067" i="1" l="1"/>
  <c r="L3068" i="1" l="1"/>
  <c r="L3069" i="1" l="1"/>
  <c r="L3070" i="1" l="1"/>
  <c r="L3071" i="1" l="1"/>
  <c r="L3072" i="1" l="1"/>
  <c r="L3073" i="1" l="1"/>
  <c r="L3074" i="1" l="1"/>
  <c r="L3075" i="1" l="1"/>
  <c r="L3076" i="1" l="1"/>
  <c r="L3077" i="1" l="1"/>
  <c r="L3078" i="1" l="1"/>
  <c r="L3079" i="1" l="1"/>
  <c r="L3080" i="1" l="1"/>
  <c r="L3081" i="1" l="1"/>
  <c r="L3082" i="1" l="1"/>
  <c r="L3083" i="1" l="1"/>
  <c r="L3084" i="1" l="1"/>
  <c r="L3085" i="1" l="1"/>
  <c r="L3086" i="1" l="1"/>
  <c r="L3087" i="1" l="1"/>
  <c r="L3088" i="1" l="1"/>
  <c r="L3089" i="1" l="1"/>
  <c r="L3090" i="1" l="1"/>
  <c r="L3091" i="1" l="1"/>
  <c r="L3092" i="1" l="1"/>
  <c r="L3093" i="1" l="1"/>
  <c r="L3094" i="1" l="1"/>
  <c r="L3095" i="1" l="1"/>
  <c r="L3096" i="1" l="1"/>
  <c r="L3097" i="1" l="1"/>
  <c r="L3098" i="1" l="1"/>
  <c r="L3099" i="1" l="1"/>
  <c r="L3100" i="1" l="1"/>
  <c r="L3101" i="1" l="1"/>
  <c r="L3102" i="1" l="1"/>
  <c r="L3103" i="1" l="1"/>
  <c r="L3104" i="1" l="1"/>
  <c r="L3105" i="1" l="1"/>
  <c r="L3106" i="1" l="1"/>
  <c r="L3107" i="1" l="1"/>
  <c r="L3108" i="1" l="1"/>
  <c r="L3109" i="1" l="1"/>
  <c r="L3110" i="1" l="1"/>
  <c r="L3111" i="1" l="1"/>
  <c r="L3112" i="1" l="1"/>
  <c r="L3113" i="1" l="1"/>
  <c r="L3114" i="1" l="1"/>
  <c r="L3115" i="1" l="1"/>
  <c r="L3116" i="1" l="1"/>
  <c r="L3117" i="1" l="1"/>
  <c r="L3118" i="1" l="1"/>
  <c r="L3119" i="1" l="1"/>
  <c r="L3120" i="1" l="1"/>
  <c r="L3121" i="1" l="1"/>
  <c r="L3122" i="1" l="1"/>
  <c r="L3123" i="1" l="1"/>
  <c r="L3124" i="1" l="1"/>
  <c r="L3125" i="1" l="1"/>
  <c r="L3126" i="1" l="1"/>
  <c r="L3127" i="1" l="1"/>
  <c r="L3128" i="1" l="1"/>
  <c r="L3129" i="1" l="1"/>
  <c r="L3130" i="1" l="1"/>
  <c r="L3131" i="1" l="1"/>
  <c r="L3132" i="1" l="1"/>
  <c r="L3133" i="1" l="1"/>
  <c r="L3134" i="1" l="1"/>
  <c r="L3135" i="1" l="1"/>
  <c r="L3136" i="1" l="1"/>
  <c r="L3137" i="1" l="1"/>
  <c r="L3138" i="1" l="1"/>
  <c r="L3139" i="1" l="1"/>
  <c r="L3140" i="1" l="1"/>
  <c r="L3141" i="1" l="1"/>
  <c r="L3142" i="1" l="1"/>
  <c r="L3143" i="1" l="1"/>
  <c r="L3144" i="1" l="1"/>
  <c r="L3145" i="1" l="1"/>
  <c r="L3146" i="1" l="1"/>
  <c r="L3147" i="1" l="1"/>
  <c r="L3148" i="1" l="1"/>
  <c r="L3149" i="1" l="1"/>
  <c r="L3150" i="1" l="1"/>
  <c r="L3151" i="1" l="1"/>
  <c r="L3152" i="1" l="1"/>
  <c r="L3153" i="1" l="1"/>
  <c r="L3154" i="1" l="1"/>
  <c r="L3155" i="1" l="1"/>
  <c r="L3156" i="1" l="1"/>
  <c r="L3157" i="1" l="1"/>
  <c r="L3158" i="1" l="1"/>
  <c r="L3159" i="1" l="1"/>
  <c r="L3160" i="1" l="1"/>
  <c r="L3161" i="1" l="1"/>
  <c r="L3162" i="1" l="1"/>
  <c r="L3163" i="1" l="1"/>
  <c r="L3164" i="1" l="1"/>
  <c r="L3165" i="1" l="1"/>
  <c r="L3166" i="1" l="1"/>
  <c r="L3167" i="1" l="1"/>
  <c r="L3168" i="1" l="1"/>
  <c r="L3169" i="1" l="1"/>
  <c r="L3170" i="1" l="1"/>
  <c r="L3171" i="1" l="1"/>
  <c r="L3172" i="1" l="1"/>
  <c r="L3173" i="1" l="1"/>
  <c r="L3174" i="1" l="1"/>
  <c r="L3175" i="1" l="1"/>
  <c r="L3176" i="1" l="1"/>
  <c r="L3177" i="1" l="1"/>
  <c r="L3178" i="1" l="1"/>
  <c r="L3179" i="1" l="1"/>
  <c r="L3180" i="1" l="1"/>
  <c r="L3181" i="1" l="1"/>
  <c r="L3182" i="1" l="1"/>
  <c r="L3183" i="1" l="1"/>
  <c r="L3184" i="1" l="1"/>
  <c r="L3185" i="1" l="1"/>
  <c r="L3186" i="1" l="1"/>
  <c r="L3187" i="1" l="1"/>
  <c r="L3188" i="1" l="1"/>
  <c r="L3189" i="1" l="1"/>
  <c r="L3190" i="1" l="1"/>
  <c r="L3191" i="1" l="1"/>
  <c r="L3192" i="1" l="1"/>
  <c r="L3193" i="1" l="1"/>
  <c r="L3194" i="1" l="1"/>
  <c r="L3195" i="1" l="1"/>
  <c r="L3196" i="1" l="1"/>
  <c r="L3197" i="1" l="1"/>
  <c r="L3198" i="1" l="1"/>
  <c r="L3199" i="1" l="1"/>
  <c r="L3200" i="1" l="1"/>
  <c r="L3201" i="1" l="1"/>
  <c r="L3202" i="1" l="1"/>
  <c r="L3203" i="1" l="1"/>
  <c r="L3204" i="1" l="1"/>
  <c r="L3205" i="1" l="1"/>
  <c r="L3206" i="1" l="1"/>
  <c r="L3207" i="1" l="1"/>
  <c r="L3208" i="1" l="1"/>
  <c r="L3209" i="1" l="1"/>
  <c r="L3210" i="1" l="1"/>
  <c r="L3211" i="1" l="1"/>
  <c r="L3212" i="1" l="1"/>
  <c r="L3213" i="1" l="1"/>
  <c r="L3214" i="1" l="1"/>
  <c r="L3215" i="1" l="1"/>
  <c r="L3216" i="1" l="1"/>
  <c r="L3217" i="1" l="1"/>
  <c r="L3218" i="1" l="1"/>
  <c r="L3219" i="1" l="1"/>
  <c r="L3220" i="1" l="1"/>
  <c r="L3221" i="1" l="1"/>
  <c r="L3222" i="1" l="1"/>
  <c r="L3223" i="1" l="1"/>
  <c r="L3224" i="1" l="1"/>
  <c r="L3225" i="1" l="1"/>
  <c r="L3226" i="1" l="1"/>
  <c r="L3227" i="1" l="1"/>
  <c r="L3228" i="1" l="1"/>
  <c r="L3229" i="1" l="1"/>
  <c r="L3230" i="1" l="1"/>
  <c r="L3231" i="1" l="1"/>
  <c r="L3232" i="1" l="1"/>
  <c r="L3233" i="1" l="1"/>
  <c r="L3234" i="1" l="1"/>
  <c r="L3235" i="1" l="1"/>
  <c r="L3236" i="1" l="1"/>
  <c r="L3237" i="1" l="1"/>
  <c r="L3238" i="1" l="1"/>
  <c r="L3239" i="1" l="1"/>
  <c r="L3240" i="1" l="1"/>
  <c r="L3241" i="1" l="1"/>
  <c r="L3242" i="1" l="1"/>
  <c r="L3243" i="1" l="1"/>
  <c r="L3244" i="1" l="1"/>
  <c r="L3245" i="1" l="1"/>
  <c r="L3246" i="1" l="1"/>
  <c r="L3247" i="1" l="1"/>
  <c r="L3248" i="1" l="1"/>
  <c r="L3249" i="1" l="1"/>
  <c r="L3250" i="1" l="1"/>
  <c r="L3251" i="1" l="1"/>
  <c r="L3252" i="1" l="1"/>
  <c r="L3253" i="1" l="1"/>
  <c r="L3254" i="1" l="1"/>
  <c r="L3255" i="1" l="1"/>
  <c r="L3256" i="1" l="1"/>
  <c r="L3257" i="1" l="1"/>
  <c r="L3258" i="1" l="1"/>
  <c r="L3259" i="1" l="1"/>
  <c r="L3260" i="1" l="1"/>
  <c r="L3261" i="1" l="1"/>
  <c r="L3262" i="1" l="1"/>
  <c r="L3263" i="1" l="1"/>
  <c r="L3264" i="1" l="1"/>
  <c r="L3265" i="1" l="1"/>
  <c r="L3266" i="1" l="1"/>
  <c r="L3267" i="1" l="1"/>
  <c r="L3268" i="1" l="1"/>
  <c r="L3269" i="1" l="1"/>
  <c r="L3270" i="1" l="1"/>
  <c r="L3271" i="1" l="1"/>
  <c r="L3272" i="1" l="1"/>
  <c r="L3273" i="1" l="1"/>
  <c r="L3274" i="1" l="1"/>
  <c r="L3275" i="1" l="1"/>
  <c r="L3276" i="1" l="1"/>
  <c r="L3277" i="1" l="1"/>
  <c r="L3278" i="1" l="1"/>
  <c r="L3279" i="1" l="1"/>
  <c r="L3280" i="1" l="1"/>
  <c r="L3281" i="1" l="1"/>
  <c r="L3282" i="1" l="1"/>
  <c r="L3283" i="1" l="1"/>
  <c r="L3284" i="1" l="1"/>
  <c r="L3285" i="1" l="1"/>
  <c r="L3286" i="1" l="1"/>
  <c r="L3287" i="1" l="1"/>
  <c r="L3288" i="1" l="1"/>
  <c r="L3289" i="1" l="1"/>
  <c r="L3290" i="1" l="1"/>
  <c r="L3291" i="1" l="1"/>
  <c r="L3292" i="1" l="1"/>
  <c r="L3293" i="1" l="1"/>
  <c r="L3294" i="1" l="1"/>
  <c r="L3295" i="1" l="1"/>
  <c r="L3296" i="1" l="1"/>
  <c r="L3297" i="1" l="1"/>
  <c r="L3298" i="1" l="1"/>
  <c r="L3299" i="1" l="1"/>
  <c r="L3300" i="1" l="1"/>
  <c r="L3301" i="1" l="1"/>
  <c r="L3302" i="1" l="1"/>
  <c r="L3303" i="1" l="1"/>
  <c r="L3304" i="1" l="1"/>
  <c r="L3305" i="1" l="1"/>
  <c r="L3306" i="1" l="1"/>
  <c r="L3307" i="1" l="1"/>
  <c r="L3308" i="1" l="1"/>
  <c r="L3309" i="1" l="1"/>
  <c r="L3310" i="1" l="1"/>
  <c r="L3311" i="1" l="1"/>
  <c r="L3312" i="1" l="1"/>
  <c r="L3313" i="1" l="1"/>
  <c r="L3314" i="1" l="1"/>
  <c r="L3315" i="1" l="1"/>
  <c r="L3316" i="1" l="1"/>
  <c r="L3317" i="1" l="1"/>
  <c r="L3318" i="1" l="1"/>
  <c r="L3319" i="1" l="1"/>
  <c r="L3320" i="1" l="1"/>
  <c r="L3321" i="1" l="1"/>
  <c r="L3322" i="1" l="1"/>
  <c r="L3323" i="1" l="1"/>
  <c r="L3324" i="1" l="1"/>
  <c r="L3325" i="1" l="1"/>
  <c r="L3326" i="1" l="1"/>
  <c r="L3327" i="1" l="1"/>
  <c r="L3328" i="1" l="1"/>
  <c r="L3329" i="1" l="1"/>
  <c r="L3330" i="1" l="1"/>
  <c r="L3331" i="1" l="1"/>
  <c r="L3332" i="1" l="1"/>
  <c r="L3333" i="1" l="1"/>
  <c r="L3334" i="1" l="1"/>
  <c r="L3335" i="1" l="1"/>
  <c r="L3336" i="1" l="1"/>
  <c r="L3337" i="1" l="1"/>
  <c r="L3338" i="1" l="1"/>
  <c r="L3339" i="1" l="1"/>
  <c r="L3340" i="1" l="1"/>
  <c r="L3341" i="1" l="1"/>
  <c r="L3342" i="1" l="1"/>
  <c r="L3343" i="1" l="1"/>
  <c r="L3344" i="1" l="1"/>
  <c r="L3345" i="1" l="1"/>
  <c r="L3346" i="1" l="1"/>
  <c r="L3347" i="1" l="1"/>
  <c r="L3348" i="1" l="1"/>
  <c r="L3349" i="1" l="1"/>
  <c r="L3350" i="1" l="1"/>
  <c r="L3351" i="1" l="1"/>
  <c r="L3352" i="1" l="1"/>
  <c r="L3353" i="1" l="1"/>
  <c r="L3354" i="1" l="1"/>
  <c r="L3355" i="1" l="1"/>
  <c r="L3356" i="1" l="1"/>
  <c r="L3357" i="1" l="1"/>
  <c r="L3358" i="1" l="1"/>
  <c r="L3359" i="1" l="1"/>
  <c r="L3360" i="1" l="1"/>
  <c r="L3361" i="1" l="1"/>
  <c r="L3362" i="1" l="1"/>
  <c r="L3363" i="1" l="1"/>
  <c r="L3364" i="1" l="1"/>
  <c r="L3365" i="1" l="1"/>
  <c r="L3366" i="1" l="1"/>
  <c r="L3367" i="1" l="1"/>
  <c r="L3368" i="1" l="1"/>
  <c r="L3369" i="1" l="1"/>
  <c r="L3370" i="1" l="1"/>
  <c r="L3371" i="1" l="1"/>
  <c r="L3372" i="1" l="1"/>
  <c r="L3373" i="1" l="1"/>
  <c r="L3374" i="1" l="1"/>
  <c r="L3375" i="1" l="1"/>
  <c r="L3376" i="1" l="1"/>
  <c r="L3377" i="1" l="1"/>
  <c r="L3378" i="1" l="1"/>
  <c r="L3379" i="1" l="1"/>
  <c r="L3380" i="1" l="1"/>
  <c r="L3381" i="1" l="1"/>
  <c r="L3382" i="1" l="1"/>
  <c r="L3383" i="1" l="1"/>
  <c r="L3384" i="1" l="1"/>
  <c r="L3385" i="1" l="1"/>
  <c r="L3386" i="1" l="1"/>
  <c r="L3387" i="1" l="1"/>
  <c r="L3388" i="1" l="1"/>
  <c r="L3389" i="1" l="1"/>
  <c r="L3390" i="1" l="1"/>
  <c r="L3391" i="1" l="1"/>
  <c r="L3392" i="1" l="1"/>
  <c r="L3393" i="1" l="1"/>
  <c r="L3394" i="1" l="1"/>
  <c r="L3395" i="1" l="1"/>
  <c r="L3396" i="1" l="1"/>
  <c r="L3397" i="1" l="1"/>
  <c r="L3398" i="1" l="1"/>
  <c r="L3399" i="1" l="1"/>
  <c r="L3400" i="1" l="1"/>
  <c r="L3401" i="1" l="1"/>
  <c r="L3402" i="1" l="1"/>
  <c r="L3403" i="1" l="1"/>
  <c r="L3404" i="1" l="1"/>
  <c r="L3405" i="1" l="1"/>
  <c r="L3406" i="1" l="1"/>
  <c r="L3407" i="1" l="1"/>
  <c r="L3408" i="1" l="1"/>
  <c r="L3409" i="1" l="1"/>
  <c r="L3410" i="1" l="1"/>
  <c r="L3411" i="1" l="1"/>
  <c r="L3412" i="1" l="1"/>
  <c r="L3413" i="1" l="1"/>
  <c r="L3414" i="1" l="1"/>
  <c r="L3415" i="1" l="1"/>
  <c r="L3416" i="1" l="1"/>
  <c r="L3417" i="1" l="1"/>
  <c r="L3418" i="1" l="1"/>
  <c r="L3419" i="1" l="1"/>
  <c r="L3420" i="1" l="1"/>
  <c r="L3421" i="1" l="1"/>
  <c r="L3422" i="1" l="1"/>
  <c r="L3423" i="1" l="1"/>
  <c r="L3424" i="1" l="1"/>
  <c r="L3425" i="1" l="1"/>
  <c r="L3426" i="1" l="1"/>
  <c r="L3427" i="1" l="1"/>
  <c r="L3428" i="1" l="1"/>
  <c r="L3429" i="1" l="1"/>
  <c r="L3430" i="1" l="1"/>
  <c r="L3431" i="1" l="1"/>
  <c r="L3432" i="1" l="1"/>
  <c r="L3433" i="1" l="1"/>
  <c r="L3434" i="1" l="1"/>
  <c r="L3435" i="1" l="1"/>
  <c r="L3436" i="1" l="1"/>
  <c r="L3437" i="1" l="1"/>
  <c r="L3438" i="1" l="1"/>
  <c r="L3439" i="1" l="1"/>
  <c r="L3440" i="1" l="1"/>
  <c r="L3441" i="1" l="1"/>
  <c r="L3442" i="1" l="1"/>
  <c r="L3443" i="1" l="1"/>
  <c r="L3444" i="1" l="1"/>
  <c r="L3445" i="1" l="1"/>
  <c r="L3446" i="1" l="1"/>
  <c r="L3447" i="1" l="1"/>
  <c r="L3448" i="1" l="1"/>
  <c r="L3449" i="1" l="1"/>
  <c r="L3450" i="1" l="1"/>
  <c r="L3451" i="1" l="1"/>
  <c r="L3452" i="1" l="1"/>
  <c r="L3453" i="1" l="1"/>
  <c r="L3454" i="1" l="1"/>
  <c r="L3455" i="1" l="1"/>
  <c r="L3456" i="1" l="1"/>
  <c r="L3457" i="1" l="1"/>
  <c r="L3458" i="1" l="1"/>
  <c r="L3459" i="1" l="1"/>
  <c r="L3460" i="1" l="1"/>
  <c r="L3461" i="1" l="1"/>
  <c r="L3462" i="1" l="1"/>
  <c r="L3463" i="1" l="1"/>
  <c r="L3464" i="1" l="1"/>
  <c r="L3465" i="1" l="1"/>
  <c r="L3466" i="1" l="1"/>
  <c r="L3467" i="1" l="1"/>
  <c r="L3468" i="1" l="1"/>
  <c r="L3469" i="1" l="1"/>
  <c r="L3470" i="1" l="1"/>
  <c r="L3471" i="1" l="1"/>
  <c r="L3472" i="1" l="1"/>
  <c r="L3473" i="1" l="1"/>
  <c r="L3474" i="1" l="1"/>
  <c r="L3475" i="1" l="1"/>
  <c r="L3476" i="1" l="1"/>
  <c r="L3477" i="1" l="1"/>
  <c r="L3478" i="1" l="1"/>
  <c r="L3479" i="1" l="1"/>
  <c r="L3480" i="1" l="1"/>
  <c r="L3481" i="1" l="1"/>
  <c r="L3482" i="1" l="1"/>
  <c r="L3483" i="1" l="1"/>
  <c r="L3484" i="1" l="1"/>
  <c r="L3485" i="1" l="1"/>
  <c r="L3486" i="1" l="1"/>
  <c r="L3487" i="1" l="1"/>
  <c r="L3488" i="1" l="1"/>
  <c r="L3489" i="1" l="1"/>
  <c r="L3490" i="1" l="1"/>
  <c r="L3491" i="1" l="1"/>
  <c r="L3492" i="1" l="1"/>
  <c r="L3493" i="1" l="1"/>
  <c r="L3494" i="1" l="1"/>
  <c r="L3495" i="1" l="1"/>
  <c r="L3496" i="1" l="1"/>
  <c r="L3497" i="1" l="1"/>
  <c r="L3498" i="1" l="1"/>
  <c r="L3499" i="1" l="1"/>
  <c r="L3500" i="1" l="1"/>
  <c r="L3501" i="1" l="1"/>
  <c r="L3502" i="1" l="1"/>
  <c r="L3503" i="1" l="1"/>
  <c r="L3504" i="1" l="1"/>
  <c r="L3505" i="1" l="1"/>
  <c r="L3506" i="1" l="1"/>
  <c r="L3507" i="1" l="1"/>
  <c r="L3508" i="1" l="1"/>
  <c r="L3509" i="1" l="1"/>
  <c r="L3510" i="1" l="1"/>
  <c r="L3511" i="1" l="1"/>
  <c r="L3512" i="1" l="1"/>
  <c r="L3513" i="1" l="1"/>
  <c r="L3514" i="1" l="1"/>
  <c r="L3515" i="1" l="1"/>
  <c r="L3516" i="1" l="1"/>
  <c r="L3517" i="1" l="1"/>
  <c r="L3518" i="1" l="1"/>
  <c r="L3519" i="1" l="1"/>
  <c r="L3520" i="1" l="1"/>
  <c r="L3521" i="1" l="1"/>
  <c r="L3522" i="1" l="1"/>
  <c r="L3523" i="1" l="1"/>
  <c r="L3524" i="1" l="1"/>
  <c r="L3525" i="1" l="1"/>
  <c r="L3526" i="1" l="1"/>
  <c r="L3527" i="1" l="1"/>
  <c r="L3528" i="1" l="1"/>
  <c r="L3529" i="1" l="1"/>
  <c r="L3530" i="1" l="1"/>
  <c r="L3531" i="1" l="1"/>
  <c r="L3532" i="1" l="1"/>
  <c r="L3533" i="1" l="1"/>
  <c r="L3534" i="1" l="1"/>
  <c r="L3535" i="1" l="1"/>
  <c r="L3536" i="1" l="1"/>
  <c r="L3537" i="1" l="1"/>
  <c r="L3538" i="1" l="1"/>
  <c r="L3539" i="1" l="1"/>
  <c r="L3540" i="1" l="1"/>
  <c r="L3541" i="1" l="1"/>
  <c r="L3542" i="1" l="1"/>
  <c r="L3543" i="1" l="1"/>
  <c r="L3544" i="1" l="1"/>
  <c r="L3545" i="1" l="1"/>
  <c r="L3546" i="1" l="1"/>
  <c r="L3547" i="1" l="1"/>
  <c r="L3548" i="1" l="1"/>
  <c r="L3549" i="1" l="1"/>
  <c r="L3550" i="1" l="1"/>
  <c r="L3551" i="1" l="1"/>
  <c r="L3552" i="1" l="1"/>
  <c r="L3553" i="1" l="1"/>
  <c r="L3554" i="1" l="1"/>
  <c r="L3555" i="1" l="1"/>
  <c r="L3556" i="1" l="1"/>
  <c r="L3557" i="1" l="1"/>
  <c r="L3558" i="1" l="1"/>
  <c r="L3559" i="1" l="1"/>
  <c r="L3560" i="1" l="1"/>
  <c r="L3561" i="1" l="1"/>
  <c r="L3562" i="1" l="1"/>
  <c r="L3563" i="1" l="1"/>
  <c r="L3564" i="1" l="1"/>
  <c r="L3565" i="1" l="1"/>
  <c r="L3566" i="1" l="1"/>
  <c r="L3567" i="1" l="1"/>
  <c r="L3568" i="1" l="1"/>
  <c r="L3569" i="1" l="1"/>
  <c r="L3570" i="1" l="1"/>
  <c r="L3571" i="1" l="1"/>
  <c r="L3572" i="1" l="1"/>
  <c r="L3573" i="1" l="1"/>
  <c r="L3574" i="1" l="1"/>
  <c r="L3575" i="1" l="1"/>
  <c r="L3576" i="1" l="1"/>
  <c r="L3577" i="1" l="1"/>
  <c r="L3578" i="1" l="1"/>
  <c r="L3579" i="1" l="1"/>
  <c r="L3580" i="1" l="1"/>
  <c r="L3581" i="1" l="1"/>
  <c r="L3582" i="1" l="1"/>
  <c r="L3583" i="1" l="1"/>
  <c r="L3584" i="1" l="1"/>
  <c r="L3585" i="1" l="1"/>
  <c r="L3586" i="1" l="1"/>
  <c r="L3587" i="1" l="1"/>
  <c r="L3588" i="1" l="1"/>
  <c r="L3589" i="1" l="1"/>
  <c r="L3590" i="1" l="1"/>
  <c r="L3591" i="1" l="1"/>
  <c r="L3592" i="1" l="1"/>
  <c r="L3593" i="1" l="1"/>
  <c r="L3594" i="1" l="1"/>
  <c r="L3595" i="1" l="1"/>
  <c r="L3596" i="1" l="1"/>
  <c r="L3597" i="1" l="1"/>
  <c r="L3598" i="1" l="1"/>
  <c r="L3599" i="1" l="1"/>
  <c r="L3600" i="1" l="1"/>
  <c r="L3601" i="1" l="1"/>
  <c r="L3602" i="1" l="1"/>
  <c r="L3603" i="1" l="1"/>
  <c r="L3604" i="1" l="1"/>
  <c r="L3605" i="1" l="1"/>
  <c r="L3606" i="1" l="1"/>
  <c r="L3607" i="1" l="1"/>
  <c r="L3608" i="1" l="1"/>
  <c r="L3609" i="1" l="1"/>
  <c r="L3610" i="1" l="1"/>
  <c r="L3611" i="1" l="1"/>
  <c r="L3612" i="1" l="1"/>
  <c r="L3613" i="1" l="1"/>
  <c r="L3614" i="1" l="1"/>
  <c r="L3615" i="1" l="1"/>
  <c r="L3616" i="1" l="1"/>
  <c r="L3617" i="1" l="1"/>
  <c r="L3618" i="1" l="1"/>
  <c r="L3619" i="1" l="1"/>
  <c r="L3620" i="1" l="1"/>
  <c r="L3621" i="1" l="1"/>
  <c r="L3622" i="1" l="1"/>
  <c r="L3623" i="1" l="1"/>
  <c r="L3624" i="1" l="1"/>
  <c r="L3625" i="1" l="1"/>
  <c r="L3626" i="1" l="1"/>
  <c r="L3627" i="1" l="1"/>
  <c r="L3628" i="1" l="1"/>
  <c r="L3629" i="1" l="1"/>
  <c r="L3630" i="1" l="1"/>
  <c r="L3631" i="1" l="1"/>
  <c r="L3632" i="1" l="1"/>
  <c r="L3633" i="1" l="1"/>
  <c r="L3634" i="1" l="1"/>
  <c r="L3635" i="1" l="1"/>
  <c r="L3636" i="1" l="1"/>
  <c r="L3637" i="1" l="1"/>
  <c r="L3638" i="1" l="1"/>
  <c r="L2" i="1" l="1"/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</calcChain>
</file>

<file path=xl/sharedStrings.xml><?xml version="1.0" encoding="utf-8"?>
<sst xmlns="http://schemas.openxmlformats.org/spreadsheetml/2006/main" count="3653" uniqueCount="3650">
  <si>
    <t>Added for TURN 220-Q05</t>
  </si>
  <si>
    <t>Information from Data Response TURN 18, Question 1</t>
  </si>
  <si>
    <t>Added for DR TURN 220-Q07</t>
  </si>
  <si>
    <t>Circuit Segment Name</t>
  </si>
  <si>
    <t>mean_ignition_probability</t>
  </si>
  <si>
    <t>mean_mavf_core</t>
  </si>
  <si>
    <t>mean_mavf_core_risk</t>
  </si>
  <si>
    <t>OH miles</t>
  </si>
  <si>
    <t>Non-HFTD OH miles</t>
  </si>
  <si>
    <t>T2/T3 OH miles</t>
  </si>
  <si>
    <t>2022 OH Mileage</t>
  </si>
  <si>
    <t>2023 OH Mileage</t>
  </si>
  <si>
    <t>cumulative miles</t>
  </si>
  <si>
    <t>cumulative risk</t>
  </si>
  <si>
    <t>Risk %</t>
  </si>
  <si>
    <t>OREGON TRAIL 1103CUS391</t>
  </si>
  <si>
    <t>CALPINE 1144276-G</t>
  </si>
  <si>
    <t>MARIPOSA 210190130</t>
  </si>
  <si>
    <t>SHEPHERD 2111688294</t>
  </si>
  <si>
    <t>MIDDLETOWN 1103CB</t>
  </si>
  <si>
    <t>UPPER LAKE 1101CB</t>
  </si>
  <si>
    <t>KESWICK 11011586</t>
  </si>
  <si>
    <t>MIDDLETOWN 1102302610</t>
  </si>
  <si>
    <t>KONOCTI 1102965078</t>
  </si>
  <si>
    <t>MARIPOSA 2102241564</t>
  </si>
  <si>
    <t>BUCKS CREEK 1101CB</t>
  </si>
  <si>
    <t>DEL MAR 2109378446</t>
  </si>
  <si>
    <t>MIDDLETOWN 1102CB</t>
  </si>
  <si>
    <t>MIDDLETOWN 1103830</t>
  </si>
  <si>
    <t>POSO MOUNTAIN 2104CB</t>
  </si>
  <si>
    <t>INDIAN FLAT 11044440</t>
  </si>
  <si>
    <t>ELK CREEK 1101CB</t>
  </si>
  <si>
    <t>TIDEWATER 210614072</t>
  </si>
  <si>
    <t>HARTLEY 1101980662</t>
  </si>
  <si>
    <t>VACA DIXON 1101126774</t>
  </si>
  <si>
    <t>KIRKER 2104442850</t>
  </si>
  <si>
    <t>COARSEGOLD 2104CB</t>
  </si>
  <si>
    <t>MIDDLETOWN 1101118494</t>
  </si>
  <si>
    <t>STAFFORD 1102784704</t>
  </si>
  <si>
    <t>PEABODY 2108113684</t>
  </si>
  <si>
    <t>PEABODY 2106250154</t>
  </si>
  <si>
    <t>HIGHLANDS 1102628</t>
  </si>
  <si>
    <t>TASSAJARA 21123202</t>
  </si>
  <si>
    <t>WYANDOTTE 110932586</t>
  </si>
  <si>
    <t>POSO MOUNTAIN 2103CB</t>
  </si>
  <si>
    <t>CALPINE 1146394G</t>
  </si>
  <si>
    <t>CALPINE 1146200-G</t>
  </si>
  <si>
    <t>CRESTA 1101546650</t>
  </si>
  <si>
    <t>CLOVERDALE 110247214</t>
  </si>
  <si>
    <t>MARIPOSA 2102CB</t>
  </si>
  <si>
    <t>MARIPOSA 210197142</t>
  </si>
  <si>
    <t>VACA DIXON 110540092</t>
  </si>
  <si>
    <t>MIDDLETOWN 1101481876</t>
  </si>
  <si>
    <t>VOLTA 110149742</t>
  </si>
  <si>
    <t>SUNOL 110148180</t>
  </si>
  <si>
    <t>PUTAH CREEK 110246012</t>
  </si>
  <si>
    <t>VACAVILLE 11046542</t>
  </si>
  <si>
    <t>POTTER VALLEY P H 110564118</t>
  </si>
  <si>
    <t>POINT MORETTI 1101CB</t>
  </si>
  <si>
    <t>MOUNTAIN QUARRIES 21016953</t>
  </si>
  <si>
    <t>BRENTWOOD 210596324</t>
  </si>
  <si>
    <t>NORTH DUBLIN 2101CB</t>
  </si>
  <si>
    <t>DESCHUTES 11049718</t>
  </si>
  <si>
    <t>OREGON TRAIL 110335002</t>
  </si>
  <si>
    <t>MARIPOSA 2102440236</t>
  </si>
  <si>
    <t>CLEAR LAKE 1101881362</t>
  </si>
  <si>
    <t>WILDWOOD 11011454</t>
  </si>
  <si>
    <t>VACA DIXON 1105965390</t>
  </si>
  <si>
    <t>OLETA 1101754718</t>
  </si>
  <si>
    <t>CALISTOGA 1101CB</t>
  </si>
  <si>
    <t>STANISLAUS 1701CB</t>
  </si>
  <si>
    <t>MARIPOSA 2101CB</t>
  </si>
  <si>
    <t>HARTLEY 1101698</t>
  </si>
  <si>
    <t>BANGOR 1101979830</t>
  </si>
  <si>
    <t>POTTER VALLEY P H 110495878</t>
  </si>
  <si>
    <t>COARSEGOLD 21045310</t>
  </si>
  <si>
    <t>STAFFORD 1102361952</t>
  </si>
  <si>
    <t>AUBERRY 1101CB</t>
  </si>
  <si>
    <t>VACAVILLE 11088762</t>
  </si>
  <si>
    <t>OREGON TRAIL 11041634</t>
  </si>
  <si>
    <t>COARSEGOLD 210410335</t>
  </si>
  <si>
    <t>JAMESON 1102865502</t>
  </si>
  <si>
    <t>MOUNTAIN QUARRIES 2101CB</t>
  </si>
  <si>
    <t>PASO ROBLES 1103N54</t>
  </si>
  <si>
    <t>PHILO 110137222</t>
  </si>
  <si>
    <t>RISING RIVER 11011532</t>
  </si>
  <si>
    <t>DEL MAR 210975802</t>
  </si>
  <si>
    <t>NOTRE DAME 11042408</t>
  </si>
  <si>
    <t>HIGHLANDS 1102623120</t>
  </si>
  <si>
    <t>POTTER VALLEY P H 11051904</t>
  </si>
  <si>
    <t>VOLTA 1101CB</t>
  </si>
  <si>
    <t>HICKS 2101984788</t>
  </si>
  <si>
    <t>COARSEGOLD 2104570682</t>
  </si>
  <si>
    <t>NORTH DUBLIN 210311101</t>
  </si>
  <si>
    <t>NORTH DUBLIN 21039473</t>
  </si>
  <si>
    <t>WILLOW PASS 2107445650</t>
  </si>
  <si>
    <t>MIDDLETOWN 1102414</t>
  </si>
  <si>
    <t>CAYETANO 2109884904</t>
  </si>
  <si>
    <t>PEABODY 2106592742</t>
  </si>
  <si>
    <t>VOLTA 11011568</t>
  </si>
  <si>
    <t>MIDDLETOWN 1101CB</t>
  </si>
  <si>
    <t>PASO ROBLES 1103N02</t>
  </si>
  <si>
    <t>COARSEGOLD 21035020</t>
  </si>
  <si>
    <t>JESSUP 11023105</t>
  </si>
  <si>
    <t>CAYETANO 2111389190</t>
  </si>
  <si>
    <t>VACAVILLE 1109799940</t>
  </si>
  <si>
    <t>PUTAH CREEK 110267858</t>
  </si>
  <si>
    <t>PEABODY 2113945670</t>
  </si>
  <si>
    <t>ZACA 1102Y54</t>
  </si>
  <si>
    <t>OLETA 1101CB</t>
  </si>
  <si>
    <t>SISQUOC 1103867486</t>
  </si>
  <si>
    <t>CALPINE 1146400</t>
  </si>
  <si>
    <t>KERCKHOFF 1101CB</t>
  </si>
  <si>
    <t>DESCHUTES 110449024</t>
  </si>
  <si>
    <t>DESCHUTES 11041370</t>
  </si>
  <si>
    <t>CORNING 110135974</t>
  </si>
  <si>
    <t>VACAVILLE 1104874798</t>
  </si>
  <si>
    <t>WILLITS 1103964</t>
  </si>
  <si>
    <t>BELL 11085703</t>
  </si>
  <si>
    <t>PANORAMA 11021632</t>
  </si>
  <si>
    <t>WILLITS 1103CB</t>
  </si>
  <si>
    <t>SAN MIGUEL 1104895760</t>
  </si>
  <si>
    <t>SANTA YNEZ 1104Y04</t>
  </si>
  <si>
    <t>PEABODY 2106CB</t>
  </si>
  <si>
    <t>HOPLAND 1101768</t>
  </si>
  <si>
    <t>COVELO 1101478952</t>
  </si>
  <si>
    <t>STAFFORD 11021202</t>
  </si>
  <si>
    <t>RED BLUFF 11041566</t>
  </si>
  <si>
    <t>ANDERSON 1101426745</t>
  </si>
  <si>
    <t>SYCAMORE CREEK 1111153260</t>
  </si>
  <si>
    <t>DESCHUTES 11049726</t>
  </si>
  <si>
    <t>GIRVAN 1101323094</t>
  </si>
  <si>
    <t>BELL 11082202</t>
  </si>
  <si>
    <t>OLETA 1101296804</t>
  </si>
  <si>
    <t>CLARKSVILLE 2105CB</t>
  </si>
  <si>
    <t>TEMPLETON 2113A20</t>
  </si>
  <si>
    <t>VACAVILLE 110838316</t>
  </si>
  <si>
    <t>COTTONWOOD 1102544790</t>
  </si>
  <si>
    <t>COARSEGOLD 21045525</t>
  </si>
  <si>
    <t>MIDDLETOWN 1102878</t>
  </si>
  <si>
    <t>RACETRACK 1704CB</t>
  </si>
  <si>
    <t>HIGHLANDS 1103828</t>
  </si>
  <si>
    <t>KERCKHOFF 1101R308</t>
  </si>
  <si>
    <t>FORESTHILL 1102CB</t>
  </si>
  <si>
    <t>SYCAMORE CREEK 1111976428</t>
  </si>
  <si>
    <t>PUTAH CREEK 110396792</t>
  </si>
  <si>
    <t>COARSEGOLD 21046210</t>
  </si>
  <si>
    <t>TEMPLETON 2113A12</t>
  </si>
  <si>
    <t>CLARKSVILLE 2104CB</t>
  </si>
  <si>
    <t>NORTH DUBLIN 2103CB</t>
  </si>
  <si>
    <t>BALCH NO 1 1101CB</t>
  </si>
  <si>
    <t>SANTA YNEZ 1104CB</t>
  </si>
  <si>
    <t>PASO ROBLES 1103N50</t>
  </si>
  <si>
    <t>KONOCTI 1102354890</t>
  </si>
  <si>
    <t>OREGON TRAIL 11021382</t>
  </si>
  <si>
    <t>AUBERRY 1102CB</t>
  </si>
  <si>
    <t>CORRAL 1101CB</t>
  </si>
  <si>
    <t>ANDERSON 11031600</t>
  </si>
  <si>
    <t>COARSEGOLD 210410030</t>
  </si>
  <si>
    <t>ARBUCKLE 1104669720</t>
  </si>
  <si>
    <t>WISE 11022230</t>
  </si>
  <si>
    <t>SHEPHERD 2111327814</t>
  </si>
  <si>
    <t>PANORAMA 1102280170</t>
  </si>
  <si>
    <t>TEMPLETON 21132949</t>
  </si>
  <si>
    <t>DESCHUTES 1101CB</t>
  </si>
  <si>
    <t>COARSEGOLD 21045300</t>
  </si>
  <si>
    <t>FLINT 1101750</t>
  </si>
  <si>
    <t>SANTA YNEZ 1104Y66</t>
  </si>
  <si>
    <t>SAN JOAQUIN #2 110310320</t>
  </si>
  <si>
    <t>FULTON 110258990</t>
  </si>
  <si>
    <t>SANTA YNEZ 1101277014</t>
  </si>
  <si>
    <t>VOLTA 110153118</t>
  </si>
  <si>
    <t>PUTAH CREEK 1103654021</t>
  </si>
  <si>
    <t>SHINGLE SPRINGS 210935598</t>
  </si>
  <si>
    <t>OREGON TRAIL 11041574</t>
  </si>
  <si>
    <t>HOPLAND 11014626</t>
  </si>
  <si>
    <t>SAN MIGUEL 1105873457</t>
  </si>
  <si>
    <t>AUBERRY 1101R2578</t>
  </si>
  <si>
    <t>COARSEGOLD 2103CB</t>
  </si>
  <si>
    <t>BEAR VALLEY 21059570</t>
  </si>
  <si>
    <t>COARSEGOLD 2102CB</t>
  </si>
  <si>
    <t>NARROWS PH 1151CB</t>
  </si>
  <si>
    <t>KONOCTI 110264664</t>
  </si>
  <si>
    <t>MOUNTAIN QUARRIES 21011350</t>
  </si>
  <si>
    <t>NORTH DUBLIN 2101MR765</t>
  </si>
  <si>
    <t>PUTAH CREEK 11028352</t>
  </si>
  <si>
    <t>KONOCTI 1102716</t>
  </si>
  <si>
    <t>PENRYN 11032198</t>
  </si>
  <si>
    <t>OLETA 1101400470</t>
  </si>
  <si>
    <t>AUBERRY 1102R309</t>
  </si>
  <si>
    <t>MIDDLETOWN 1102998</t>
  </si>
  <si>
    <t>CAYETANO 2109MR572</t>
  </si>
  <si>
    <t>APPLE HILL 21026552</t>
  </si>
  <si>
    <t>BANGOR 110180670</t>
  </si>
  <si>
    <t>JAMESON 1103118944</t>
  </si>
  <si>
    <t>HIGHLANDS 1103482</t>
  </si>
  <si>
    <t>HIGGINS 1109CB</t>
  </si>
  <si>
    <t>OAKHURST 1101636114</t>
  </si>
  <si>
    <t>SANTA YNEZ 1104564710</t>
  </si>
  <si>
    <t>LINCOLN 1104275986</t>
  </si>
  <si>
    <t>&lt;--</t>
  </si>
  <si>
    <t>HIGGINS 110950072</t>
  </si>
  <si>
    <t>MARIPOSA 210110070</t>
  </si>
  <si>
    <t>MARIPOSA 210210880</t>
  </si>
  <si>
    <t>BELL 110750172</t>
  </si>
  <si>
    <t>VACAVILLE 111113652</t>
  </si>
  <si>
    <t>CLOVERDALE 1101399855</t>
  </si>
  <si>
    <t>HARTLEY 11014710</t>
  </si>
  <si>
    <t>DOBBINS 11011808</t>
  </si>
  <si>
    <t>DESCHUTES 11011380</t>
  </si>
  <si>
    <t>SAND CREEK 110345190</t>
  </si>
  <si>
    <t>BRENTWOOD 2105B504R</t>
  </si>
  <si>
    <t>VACA DIXON 110118292</t>
  </si>
  <si>
    <t>OREGON TRAIL 1102CB</t>
  </si>
  <si>
    <t>MARIPOSA 210110990</t>
  </si>
  <si>
    <t>CORNING 110185162</t>
  </si>
  <si>
    <t>CORRAL 110136652</t>
  </si>
  <si>
    <t>UPPER LAKE 1101660</t>
  </si>
  <si>
    <t>WILLITS 1103696</t>
  </si>
  <si>
    <t>SAN JOAQUIN #2 1103CB</t>
  </si>
  <si>
    <t>UKIAH 1111534</t>
  </si>
  <si>
    <t>ELK CREEK 110193504</t>
  </si>
  <si>
    <t>PEABODY 2113873304</t>
  </si>
  <si>
    <t>CLAY 110359714</t>
  </si>
  <si>
    <t>POTTER VALLEY P H 1105990354</t>
  </si>
  <si>
    <t>LUCERNE 1106526</t>
  </si>
  <si>
    <t>HOPLAND 1101558</t>
  </si>
  <si>
    <t>HIGHLANDS 1103568</t>
  </si>
  <si>
    <t>AUBERRY 1102R902</t>
  </si>
  <si>
    <t>SUNOL 1101MR169</t>
  </si>
  <si>
    <t>LAS GALLINAS A 110599904</t>
  </si>
  <si>
    <t>WILLITS 110337504</t>
  </si>
  <si>
    <t>POSO MOUNTAIN 2101CB</t>
  </si>
  <si>
    <t>WYANDOTTE 1109702710</t>
  </si>
  <si>
    <t>WYANDOTTE 110366146</t>
  </si>
  <si>
    <t>SOLEDAD 2102346006</t>
  </si>
  <si>
    <t>CORNING 110290036</t>
  </si>
  <si>
    <t>OAKHURST 11035732</t>
  </si>
  <si>
    <t>MARIPOSA 210237282</t>
  </si>
  <si>
    <t>OAKHURST 110363334</t>
  </si>
  <si>
    <t>BANGOR 110131502</t>
  </si>
  <si>
    <t>POINT MORETTI 110135874</t>
  </si>
  <si>
    <t>SHINGLE SPRINGS 21099372</t>
  </si>
  <si>
    <t>GEYSERVILLE 1102756</t>
  </si>
  <si>
    <t>SAN MIGUEL 1104N60</t>
  </si>
  <si>
    <t>LINCOLN 1104685276</t>
  </si>
  <si>
    <t>HORSESHOE 1101416226</t>
  </si>
  <si>
    <t>BROWNS VALLEY 110117011</t>
  </si>
  <si>
    <t>ZACA 1102Y02</t>
  </si>
  <si>
    <t>OLETA 1102186326</t>
  </si>
  <si>
    <t>STANISLAUS 1702CB</t>
  </si>
  <si>
    <t>MADISON 2101117644</t>
  </si>
  <si>
    <t>PUTAH CREEK 1105617260</t>
  </si>
  <si>
    <t>BUELLTON 110163389</t>
  </si>
  <si>
    <t>CLEAR LAKE 1102904</t>
  </si>
  <si>
    <t>SHINGLE SPRINGS 210519522</t>
  </si>
  <si>
    <t>SUNOL 1101MR387</t>
  </si>
  <si>
    <t>WISE 11022054</t>
  </si>
  <si>
    <t>ANTELOPE 1101318686</t>
  </si>
  <si>
    <t>JESSUP 11021314</t>
  </si>
  <si>
    <t>KERCKHOFF 1101R353</t>
  </si>
  <si>
    <t>CORRAL 110112608</t>
  </si>
  <si>
    <t>SHEPHERD 2111707358</t>
  </si>
  <si>
    <t>PEORIA 170492888</t>
  </si>
  <si>
    <t>FROGTOWN 17028482</t>
  </si>
  <si>
    <t>MADISON 2101725408</t>
  </si>
  <si>
    <t>PASO ROBLES 1104R56</t>
  </si>
  <si>
    <t>FRENCH GULCH 11011892</t>
  </si>
  <si>
    <t>ELK CREEK 110137334</t>
  </si>
  <si>
    <t>POSO MOUNTAIN 21033988</t>
  </si>
  <si>
    <t>OREGON TRAIL 1104CB</t>
  </si>
  <si>
    <t>PALMER 1101M84</t>
  </si>
  <si>
    <t>PASO ROBLES 1103N58</t>
  </si>
  <si>
    <t>CHOLAME 21025597</t>
  </si>
  <si>
    <t>UPPER LAKE 1101412</t>
  </si>
  <si>
    <t>PASO ROBLES 11032731</t>
  </si>
  <si>
    <t>DEL MAR 2109CB</t>
  </si>
  <si>
    <t>ANDERSON 1103226050</t>
  </si>
  <si>
    <t>COARSEGOLD 210410400</t>
  </si>
  <si>
    <t>HIGGINS 110950078</t>
  </si>
  <si>
    <t>WYANDOTTE 110737472</t>
  </si>
  <si>
    <t>COARSEGOLD 210310820</t>
  </si>
  <si>
    <t>JESSUP 110296554</t>
  </si>
  <si>
    <t>CLARK ROAD 1102CB</t>
  </si>
  <si>
    <t>BUELLTON 1102Y50</t>
  </si>
  <si>
    <t>CLAY 11031230</t>
  </si>
  <si>
    <t>COTTONWOOD 11029026</t>
  </si>
  <si>
    <t>CLOVERDALE 1102672</t>
  </si>
  <si>
    <t>RED BLUFF 11041630</t>
  </si>
  <si>
    <t>AUBERRY 1101R2839</t>
  </si>
  <si>
    <t>CLARK ROAD 11022582</t>
  </si>
  <si>
    <t>CORNING 11021622</t>
  </si>
  <si>
    <t>AUBERRY 1101R2579</t>
  </si>
  <si>
    <t>AUBERRY 1102R1013</t>
  </si>
  <si>
    <t>SILVERADO 2104726</t>
  </si>
  <si>
    <t>PEORIA 1705CB</t>
  </si>
  <si>
    <t>CEDAR CREEK 11011664</t>
  </si>
  <si>
    <t>ZACA 1101Y72</t>
  </si>
  <si>
    <t>PANORAMA 1102508502</t>
  </si>
  <si>
    <t>SMARTVILLE 1101CB</t>
  </si>
  <si>
    <t>CAYETANO 21099504</t>
  </si>
  <si>
    <t>SO. CAL. EDISON #3 1101CB</t>
  </si>
  <si>
    <t>NARROWS 2101CB</t>
  </si>
  <si>
    <t>BROWNS VALLEY 110136622</t>
  </si>
  <si>
    <t>WYANDOTTE 110313018</t>
  </si>
  <si>
    <t>OREGON TRAIL 1103CB</t>
  </si>
  <si>
    <t>PASO ROBLES 1103N52</t>
  </si>
  <si>
    <t>TYLER 11051536</t>
  </si>
  <si>
    <t>PUTAH CREEK 1105665952</t>
  </si>
  <si>
    <t>SUMMIT 110147786</t>
  </si>
  <si>
    <t>CLOVERDALE 1102736078</t>
  </si>
  <si>
    <t>DEL MAR 2109306972</t>
  </si>
  <si>
    <t>CALPINE 1146CB</t>
  </si>
  <si>
    <t>BEAR VALLEY 210511210</t>
  </si>
  <si>
    <t>HARTLEY 1102385838</t>
  </si>
  <si>
    <t>CLAYTON 22122944</t>
  </si>
  <si>
    <t>DESCHUTES 11041582</t>
  </si>
  <si>
    <t>DUNLAP 11027360</t>
  </si>
  <si>
    <t>UPPER LAKE 1101472084</t>
  </si>
  <si>
    <t>CURTIS 170411290</t>
  </si>
  <si>
    <t>SCE VEGAS 1701CB</t>
  </si>
  <si>
    <t>AUBERRY 110237466</t>
  </si>
  <si>
    <t>BUELLTON 1102CB</t>
  </si>
  <si>
    <t>SANTA YNEZ 110477098</t>
  </si>
  <si>
    <t>SILVERADO 2104806</t>
  </si>
  <si>
    <t>LONE TREE 210521210</t>
  </si>
  <si>
    <t>WYANDOTTE 110979932</t>
  </si>
  <si>
    <t>REDBUD 1101454</t>
  </si>
  <si>
    <t>MARIPOSA 210190180</t>
  </si>
  <si>
    <t>MIDDLETOWN 1101644756</t>
  </si>
  <si>
    <t>ELK CREEK 11012002</t>
  </si>
  <si>
    <t>BELL 11072400</t>
  </si>
  <si>
    <t>PETALUMA C 1108296</t>
  </si>
  <si>
    <t>DESCHUTES 1104CB</t>
  </si>
  <si>
    <t>JESSUP 1102936897</t>
  </si>
  <si>
    <t>CLAY 110334338</t>
  </si>
  <si>
    <t>AUBERRY 1102R2850</t>
  </si>
  <si>
    <t>NORTH BRANCH 1101CB</t>
  </si>
  <si>
    <t>NARROWS 2104CB</t>
  </si>
  <si>
    <t>VASCO 1102MR176</t>
  </si>
  <si>
    <t>SAN MIGUEL 1104514987</t>
  </si>
  <si>
    <t>NORTH BRANCH 110111158</t>
  </si>
  <si>
    <t>AUBERRY 1101R314</t>
  </si>
  <si>
    <t>MIDDLETOWN 11014646</t>
  </si>
  <si>
    <t>LUCERNE 11034200</t>
  </si>
  <si>
    <t>AUBERRY 110149122</t>
  </si>
  <si>
    <t>WOODACRE 110196844</t>
  </si>
  <si>
    <t>SHINGLE SPRINGS 210985766</t>
  </si>
  <si>
    <t>VINEYARD 2110391250</t>
  </si>
  <si>
    <t>CALPINE 1144CB</t>
  </si>
  <si>
    <t>UPPER LAKE 11011276</t>
  </si>
  <si>
    <t>CHOLAME 2102796386</t>
  </si>
  <si>
    <t>SAND CREEK 1103CB</t>
  </si>
  <si>
    <t>TULUCAY 1101628</t>
  </si>
  <si>
    <t>BEAR VALLEY 210190550</t>
  </si>
  <si>
    <t>ELK CREEK 11012106</t>
  </si>
  <si>
    <t>DUNLAP 11037040</t>
  </si>
  <si>
    <t>LAYTONVILLE 1102500</t>
  </si>
  <si>
    <t>DIAMOND SPRINGS 110519910</t>
  </si>
  <si>
    <t>FITCH MOUNTAIN 1111555644</t>
  </si>
  <si>
    <t>REDBUD 1101708166</t>
  </si>
  <si>
    <t>CALPELLA 11013419</t>
  </si>
  <si>
    <t>OLETA 110241396</t>
  </si>
  <si>
    <t>CORRAL 1102CB</t>
  </si>
  <si>
    <t>TIVY VALLEY 1107584840</t>
  </si>
  <si>
    <t>JESSUP 110141356</t>
  </si>
  <si>
    <t>APPLE HILL 21021532</t>
  </si>
  <si>
    <t>OLETA 11011208</t>
  </si>
  <si>
    <t>WISHON 1101CB</t>
  </si>
  <si>
    <t>COPPERMINE 1104613086</t>
  </si>
  <si>
    <t>BANGOR 1101CB</t>
  </si>
  <si>
    <t>MADISON 2101745850</t>
  </si>
  <si>
    <t>OLETA 1102793776</t>
  </si>
  <si>
    <t>PENRYN 1103604</t>
  </si>
  <si>
    <t>LAS GALLINAS A 1105532</t>
  </si>
  <si>
    <t>ELK CREEK 11012032</t>
  </si>
  <si>
    <t>WYANDOTTE 110213044</t>
  </si>
  <si>
    <t>SAND CREEK 11037140</t>
  </si>
  <si>
    <t>BANGOR 110182350</t>
  </si>
  <si>
    <t>DUNLAP 11037220</t>
  </si>
  <si>
    <t>FORT ROSS 1121CB</t>
  </si>
  <si>
    <t>FOOTHILL 1101645910</t>
  </si>
  <si>
    <t>PALMER 110198478</t>
  </si>
  <si>
    <t>WYANDOTTE 11095607</t>
  </si>
  <si>
    <t>HARTLEY 1102524</t>
  </si>
  <si>
    <t>WISE 1102697216</t>
  </si>
  <si>
    <t>REDBUD 1102CB</t>
  </si>
  <si>
    <t>BRENTWOOD 21056512</t>
  </si>
  <si>
    <t>DEL MAR 2109805882</t>
  </si>
  <si>
    <t>OLETA 11021228</t>
  </si>
  <si>
    <t>DESCHUTES 11011580</t>
  </si>
  <si>
    <t>COTTONWOOD 110131500</t>
  </si>
  <si>
    <t>CLAYTON 221296224</t>
  </si>
  <si>
    <t>BUCKS CREEK 1102CB</t>
  </si>
  <si>
    <t>MARIPOSA 210237288</t>
  </si>
  <si>
    <t>PANORAMA 1101885215</t>
  </si>
  <si>
    <t>PETALUMA C 1109128</t>
  </si>
  <si>
    <t>DOBBINS 110169722</t>
  </si>
  <si>
    <t>TYLER 110585132</t>
  </si>
  <si>
    <t>STILLWATER 110248952</t>
  </si>
  <si>
    <t>PENRYN 1106212772</t>
  </si>
  <si>
    <t>GEYSERVILLE 110179788</t>
  </si>
  <si>
    <t>WYANDOTTE 110913052</t>
  </si>
  <si>
    <t>LOGAN CREEK 2102795010</t>
  </si>
  <si>
    <t>JESSUP 11021550</t>
  </si>
  <si>
    <t>RED BLUFF 11011556</t>
  </si>
  <si>
    <t>SAN LUIS OBISPO 1103365572</t>
  </si>
  <si>
    <t>CEDAR CREEK 1101CB</t>
  </si>
  <si>
    <t>JAMESON 1105466348</t>
  </si>
  <si>
    <t>COTTONWOOD 110335470</t>
  </si>
  <si>
    <t>BELL 1108CB</t>
  </si>
  <si>
    <t>POTTER VALLEY P H 110537476</t>
  </si>
  <si>
    <t>CORRAL 110112612</t>
  </si>
  <si>
    <t>COTTONWOOD 11011510</t>
  </si>
  <si>
    <t>TEMPLETON 2113641367</t>
  </si>
  <si>
    <t>CLAYTON 2212Y504R</t>
  </si>
  <si>
    <t>DUNLAP 11027060</t>
  </si>
  <si>
    <t>POSO MOUNTAIN 210448268</t>
  </si>
  <si>
    <t>OILFIELDS 11032757</t>
  </si>
  <si>
    <t>TIVY VALLEY 1107R1817</t>
  </si>
  <si>
    <t>SAND CREEK 11037070</t>
  </si>
  <si>
    <t>CALISTOGA 1101890</t>
  </si>
  <si>
    <t>KONOCTI 1102CB</t>
  </si>
  <si>
    <t>COLUMBIA HILL 110190730</t>
  </si>
  <si>
    <t>SCE TEHACHAPI 1101CB</t>
  </si>
  <si>
    <t>TASSAJARA 2109CB</t>
  </si>
  <si>
    <t>APPLE HILL 210289934</t>
  </si>
  <si>
    <t>HIGGINS 1109594</t>
  </si>
  <si>
    <t>CORNING 110253184</t>
  </si>
  <si>
    <t>PETALUMA C 1108208</t>
  </si>
  <si>
    <t>GARBERVILLE 11012026</t>
  </si>
  <si>
    <t>ZACA 1101CB</t>
  </si>
  <si>
    <t>PHILO 11013700</t>
  </si>
  <si>
    <t>PUTAH CREEK 1102710384</t>
  </si>
  <si>
    <t>JAMESON 1105913400</t>
  </si>
  <si>
    <t>FORT SEWARD 11211690</t>
  </si>
  <si>
    <t>OAKHURST 110110090</t>
  </si>
  <si>
    <t>BROWNS VALLEY 1101CB</t>
  </si>
  <si>
    <t>REDBUD 1101323962</t>
  </si>
  <si>
    <t>SHINGLE SPRINGS 210851476</t>
  </si>
  <si>
    <t>OILFIELDS 1103N64</t>
  </si>
  <si>
    <t>OLETA 11011217</t>
  </si>
  <si>
    <t>SANTA YNEZ 1101673618</t>
  </si>
  <si>
    <t>MARIPOSA 210135244</t>
  </si>
  <si>
    <t>MARIPOSA 21021960</t>
  </si>
  <si>
    <t>WISE 11022234</t>
  </si>
  <si>
    <t>CALPELLA 1102421412</t>
  </si>
  <si>
    <t>DESCHUTES 11019722</t>
  </si>
  <si>
    <t>OAKHURST 110310570</t>
  </si>
  <si>
    <t>OILFIELDS 1103N42</t>
  </si>
  <si>
    <t>SAN BENITO 2101221165</t>
  </si>
  <si>
    <t>MADISON 210113372</t>
  </si>
  <si>
    <t>COTTONWOOD 11039072</t>
  </si>
  <si>
    <t>CLAYTON 2212334476</t>
  </si>
  <si>
    <t>HARTLEY 1101658</t>
  </si>
  <si>
    <t>HIGHLANDS 1103520</t>
  </si>
  <si>
    <t>ZACA 1102CB</t>
  </si>
  <si>
    <t>CHOLAME 2102X10</t>
  </si>
  <si>
    <t>HIGGINS 111051794</t>
  </si>
  <si>
    <t>MORGAN HILL 2105XR564</t>
  </si>
  <si>
    <t>PEORIA 17046090</t>
  </si>
  <si>
    <t>CORNING 110182846</t>
  </si>
  <si>
    <t>NARROWS 21052228</t>
  </si>
  <si>
    <t>SANTA YNEZ 1104117616</t>
  </si>
  <si>
    <t>SILVERADO 2102772792</t>
  </si>
  <si>
    <t>MIDDLETOWN 1101439572</t>
  </si>
  <si>
    <t>NORTH BRANCH 1101TS1115</t>
  </si>
  <si>
    <t>ANDERSON 1101514412</t>
  </si>
  <si>
    <t>PUEBLO 2102226562</t>
  </si>
  <si>
    <t>WILDWOOD 110198896</t>
  </si>
  <si>
    <t>SHINGLE SPRINGS 1103CB</t>
  </si>
  <si>
    <t>KESWICK 110148480</t>
  </si>
  <si>
    <t>CORNING 1102915324</t>
  </si>
  <si>
    <t>BOLINAS 1101530</t>
  </si>
  <si>
    <t>NAPA 1102561208</t>
  </si>
  <si>
    <t>HOPLAND 110194006</t>
  </si>
  <si>
    <t>HIGHLANDS 1103CB</t>
  </si>
  <si>
    <t>SCE REFUGIO 1701CB</t>
  </si>
  <si>
    <t>NARROWS 210534069</t>
  </si>
  <si>
    <t>CLAY 110398680</t>
  </si>
  <si>
    <t>ANDERSON 11011752</t>
  </si>
  <si>
    <t>LOW GAP 110137498</t>
  </si>
  <si>
    <t>NARROWS 21057203</t>
  </si>
  <si>
    <t>MIDDLETOWN 110148212</t>
  </si>
  <si>
    <t>SAN MIGUEL 1106605393</t>
  </si>
  <si>
    <t>COTTONWOOD 11011610</t>
  </si>
  <si>
    <t>SAN MIGUEL 1106428314</t>
  </si>
  <si>
    <t>FROGTOWN 1702592404</t>
  </si>
  <si>
    <t>WYANDOTTE 110738438</t>
  </si>
  <si>
    <t>MIDDLETOWN 1101548</t>
  </si>
  <si>
    <t>SUNOL 11018721</t>
  </si>
  <si>
    <t>RED BLUFF 110451238</t>
  </si>
  <si>
    <t>CLOVERDALE 110184088</t>
  </si>
  <si>
    <t>RAWSON 1103428534</t>
  </si>
  <si>
    <t>CLOVERDALE 1101964556</t>
  </si>
  <si>
    <t>BELL 1109CB</t>
  </si>
  <si>
    <t>FITCH MOUNTAIN 111324918</t>
  </si>
  <si>
    <t>GEYSERVILLE 1101705777</t>
  </si>
  <si>
    <t>CALPELLA 1101542</t>
  </si>
  <si>
    <t>PIT NO 1 1101CB</t>
  </si>
  <si>
    <t>CLOVERDALE 1102383183</t>
  </si>
  <si>
    <t>LAKEVILLE 1102152632</t>
  </si>
  <si>
    <t>WOODACRE 11011456</t>
  </si>
  <si>
    <t>POINT MORETTI 11015104</t>
  </si>
  <si>
    <t>MOLINO 110279306</t>
  </si>
  <si>
    <t>BALCH NO 1 1101R372</t>
  </si>
  <si>
    <t>TIVY VALLEY 1107869946</t>
  </si>
  <si>
    <t>BELL 1110946229</t>
  </si>
  <si>
    <t>CLARK ROAD 1101CB</t>
  </si>
  <si>
    <t>SHINGLE SPRINGS 110419502</t>
  </si>
  <si>
    <t>WILLITS 1102CB</t>
  </si>
  <si>
    <t>UKIAH 1114408</t>
  </si>
  <si>
    <t>SAND CREEK 11037420</t>
  </si>
  <si>
    <t>SALMON CREEK 110188998</t>
  </si>
  <si>
    <t>SILVERADO 2102942170</t>
  </si>
  <si>
    <t>VACAVILLE 1111CB</t>
  </si>
  <si>
    <t>SANTA YNEZ 1101Y52</t>
  </si>
  <si>
    <t>STILLWATER 1102CB</t>
  </si>
  <si>
    <t>BEAR VALLEY 21059480</t>
  </si>
  <si>
    <t>FROGTOWN 17021573</t>
  </si>
  <si>
    <t>NARROWS 21022220</t>
  </si>
  <si>
    <t>FULTON 1102287172</t>
  </si>
  <si>
    <t>OTTER 11022012</t>
  </si>
  <si>
    <t>OILFIELDS 1103N48</t>
  </si>
  <si>
    <t>BANGOR 1101301886</t>
  </si>
  <si>
    <t>PASO ROBLES 1103N04</t>
  </si>
  <si>
    <t>WINDSOR 1103701650</t>
  </si>
  <si>
    <t>LUCERNE 11031280</t>
  </si>
  <si>
    <t>CORRAL 110214026</t>
  </si>
  <si>
    <t>SAN LUIS OBISPO 110342344</t>
  </si>
  <si>
    <t>PUTAH CREEK 1105748272</t>
  </si>
  <si>
    <t>PETALUMA C 1108618</t>
  </si>
  <si>
    <t>BUELLTON 1101Y26</t>
  </si>
  <si>
    <t>WILLOW CREEK 110237374</t>
  </si>
  <si>
    <t>FULTON 11024522</t>
  </si>
  <si>
    <t>APPLE HILL 210251792</t>
  </si>
  <si>
    <t>ZACA 1102Y48</t>
  </si>
  <si>
    <t>GARBERVILLE 11011604</t>
  </si>
  <si>
    <t>CALISTOGA 1101537148</t>
  </si>
  <si>
    <t>GRASS VALLEY 11032180</t>
  </si>
  <si>
    <t>POSO MOUNTAIN 21012181</t>
  </si>
  <si>
    <t>CLARK ROAD 11022044</t>
  </si>
  <si>
    <t>MERCED FALLS 110287352</t>
  </si>
  <si>
    <t>WISE 1102307494</t>
  </si>
  <si>
    <t>PUTAH CREEK 110264044</t>
  </si>
  <si>
    <t>MENLO 110212249</t>
  </si>
  <si>
    <t>NORTH BRANCH 110111206</t>
  </si>
  <si>
    <t>VOLTA 110180454</t>
  </si>
  <si>
    <t>SALMON CREEK 1101196</t>
  </si>
  <si>
    <t>MOLINO 110266006</t>
  </si>
  <si>
    <t>GARBERVILLE 1101CB</t>
  </si>
  <si>
    <t>WYANDOTTE 11071026</t>
  </si>
  <si>
    <t>COARSEGOLD 210410110</t>
  </si>
  <si>
    <t>GIRVAN 11011636</t>
  </si>
  <si>
    <t>OILFIELDS 1103N40</t>
  </si>
  <si>
    <t>COTTONWOOD 11031348</t>
  </si>
  <si>
    <t>OAKHURST 11015490</t>
  </si>
  <si>
    <t>OLETA 1101239062</t>
  </si>
  <si>
    <t>LAYTONVILLE 110268436</t>
  </si>
  <si>
    <t>GARBERVILLE 11022010</t>
  </si>
  <si>
    <t>SHINGLE SPRINGS 210819762</t>
  </si>
  <si>
    <t>ELK CREEK 11012008</t>
  </si>
  <si>
    <t>OILFIELDS 1103N44</t>
  </si>
  <si>
    <t>MOUNTAIN QUARRIES 21011102</t>
  </si>
  <si>
    <t>CORNING 110164090</t>
  </si>
  <si>
    <t>BROWNS VALLEY 11011268</t>
  </si>
  <si>
    <t>MARIPOSA 21029590</t>
  </si>
  <si>
    <t>TEMPLETON 2113A60</t>
  </si>
  <si>
    <t>CLOVERDALE 1102429006</t>
  </si>
  <si>
    <t>COTTONWOOD 11021578</t>
  </si>
  <si>
    <t>INDIAN FLAT 1104CB</t>
  </si>
  <si>
    <t>OREGON TRAIL 11031448</t>
  </si>
  <si>
    <t>MONTICELLO 110137384</t>
  </si>
  <si>
    <t>POSO MOUNTAIN 21013990</t>
  </si>
  <si>
    <t>PETALUMA C 1108636</t>
  </si>
  <si>
    <t>VOLTA 110165764</t>
  </si>
  <si>
    <t>STONE CORRAL 1110189488</t>
  </si>
  <si>
    <t>CABRILLO 1103Y12</t>
  </si>
  <si>
    <t>CEDAR CREEK 1101451856</t>
  </si>
  <si>
    <t>TASSAJARA 21126392</t>
  </si>
  <si>
    <t>CALISTOGA 1101242919</t>
  </si>
  <si>
    <t>FORT SEWARD 1121CB</t>
  </si>
  <si>
    <t>SISQUOC 1102M54</t>
  </si>
  <si>
    <t>LINCOLN 11042070</t>
  </si>
  <si>
    <t>SAN RAMON 2101CB</t>
  </si>
  <si>
    <t>HIGGINS 1107746082</t>
  </si>
  <si>
    <t>WILLITS 11044650</t>
  </si>
  <si>
    <t>COTTONWOOD 11031616</t>
  </si>
  <si>
    <t>POSO MOUNTAIN 21014456</t>
  </si>
  <si>
    <t>LAYTONVILLE 11022502</t>
  </si>
  <si>
    <t>BEAR VALLEY 21014160</t>
  </si>
  <si>
    <t>WILLOW PASS 1101152874</t>
  </si>
  <si>
    <t>LINCOLN 1101186060</t>
  </si>
  <si>
    <t>SHINGLE SPRINGS 21092679</t>
  </si>
  <si>
    <t>SILVERADO 210234959</t>
  </si>
  <si>
    <t>VOLTA 11011516</t>
  </si>
  <si>
    <t>CURTIS 170411300</t>
  </si>
  <si>
    <t>NARROWS 210551582</t>
  </si>
  <si>
    <t>TEJON 1102732836</t>
  </si>
  <si>
    <t>MONTICELLO 1101720</t>
  </si>
  <si>
    <t>RIO DELL 11024230</t>
  </si>
  <si>
    <t>CLARKSVILLE 210413352</t>
  </si>
  <si>
    <t>MARIPOSA 2102594143</t>
  </si>
  <si>
    <t>CLEAR LAKE 1101406</t>
  </si>
  <si>
    <t>DUNLAP 11027849F</t>
  </si>
  <si>
    <t>JESSUP 1103348657</t>
  </si>
  <si>
    <t>BANGOR 1101870548</t>
  </si>
  <si>
    <t>RED BLUFF 110176020</t>
  </si>
  <si>
    <t>HARTLEY 11011306</t>
  </si>
  <si>
    <t>GARBERVILLE 11022540</t>
  </si>
  <si>
    <t>OLETA 1102CB</t>
  </si>
  <si>
    <t>SALT SPRINGS 210110416</t>
  </si>
  <si>
    <t>HOPLAND 1101770</t>
  </si>
  <si>
    <t>WILDWOOD 1101384582</t>
  </si>
  <si>
    <t>WYANDOTTE 110796390</t>
  </si>
  <si>
    <t>VINEYARD 2110CB</t>
  </si>
  <si>
    <t>PEORIA 1701CB</t>
  </si>
  <si>
    <t>HIGGINS 11039753</t>
  </si>
  <si>
    <t>COVELO 1101627416</t>
  </si>
  <si>
    <t>CORRAL 110313474</t>
  </si>
  <si>
    <t>MARIPOSA 2101309438</t>
  </si>
  <si>
    <t>COLUMBIA HILL 11012212</t>
  </si>
  <si>
    <t>PUEBLO 11041304</t>
  </si>
  <si>
    <t>VASCO 1102886522</t>
  </si>
  <si>
    <t>WYANDOTTE 11091520</t>
  </si>
  <si>
    <t>LINCOLN 11045391</t>
  </si>
  <si>
    <t>TASSAJARA 210419042</t>
  </si>
  <si>
    <t>FITCH MOUNTAIN 1113356</t>
  </si>
  <si>
    <t>BANGOR 11017446</t>
  </si>
  <si>
    <t>CALISTOGA 110135588</t>
  </si>
  <si>
    <t>PASO ROBLES 110359763</t>
  </si>
  <si>
    <t>RED BLUFF 11031702</t>
  </si>
  <si>
    <t>WILLITS 1104188268</t>
  </si>
  <si>
    <t>SAND CREEK 11037823F</t>
  </si>
  <si>
    <t>PEORIA 1704877670</t>
  </si>
  <si>
    <t>MENLO 1102W80</t>
  </si>
  <si>
    <t>SAN LUIS OBISPO 1104350030</t>
  </si>
  <si>
    <t>EDENVALE 2107288980</t>
  </si>
  <si>
    <t>SOLEDAD 2102955138</t>
  </si>
  <si>
    <t>GIRVAN 11011330</t>
  </si>
  <si>
    <t>RINCON 11035152</t>
  </si>
  <si>
    <t>HIGHLANDS 11031282</t>
  </si>
  <si>
    <t>SANTA YNEZ 1102CB</t>
  </si>
  <si>
    <t>STILLWATER 11021644</t>
  </si>
  <si>
    <t>WOODWARD 210878448</t>
  </si>
  <si>
    <t>GARBERVILLE 11011770</t>
  </si>
  <si>
    <t>BUELLTON 1101Y06</t>
  </si>
  <si>
    <t>DIAMOND SPRINGS 110610587</t>
  </si>
  <si>
    <t>CLOVERDALE 1102156</t>
  </si>
  <si>
    <t>BRIDGEVILLE 110169866</t>
  </si>
  <si>
    <t>DIAMOND SPRINGS 1104705100</t>
  </si>
  <si>
    <t>SAND CREEK 11037110</t>
  </si>
  <si>
    <t>FULTON 1107604</t>
  </si>
  <si>
    <t>TIDEWATER 2106781445</t>
  </si>
  <si>
    <t>SAN LUIS OBISPO 1103153199</t>
  </si>
  <si>
    <t>LAYTONVILLE 1102572</t>
  </si>
  <si>
    <t>ATASCADERO 1103A16</t>
  </si>
  <si>
    <t>TEJON 11022455</t>
  </si>
  <si>
    <t>MAXWELL 11053008</t>
  </si>
  <si>
    <t>APPLE HILL 2102CB</t>
  </si>
  <si>
    <t>WYANDOTTE 11031504</t>
  </si>
  <si>
    <t>CLARKSVILLE 2109CB</t>
  </si>
  <si>
    <t>HOLLISTER 2102855412</t>
  </si>
  <si>
    <t>MARTELL 11033152</t>
  </si>
  <si>
    <t>DIAMOND SPRINGS 11057722</t>
  </si>
  <si>
    <t>DOBBINS 11011264</t>
  </si>
  <si>
    <t>HIGGINS 1103CB</t>
  </si>
  <si>
    <t>TIVY VALLEY 1107822606</t>
  </si>
  <si>
    <t>CAYETANO 2109MR186</t>
  </si>
  <si>
    <t>APPLE HILL 21028372</t>
  </si>
  <si>
    <t>MARIPOSA 21019400</t>
  </si>
  <si>
    <t>OILFIELDS 1103N62</t>
  </si>
  <si>
    <t>SHINGLE SPRINGS 2105CB</t>
  </si>
  <si>
    <t>NARROWS 2102CB</t>
  </si>
  <si>
    <t>CORTINA 1101528460</t>
  </si>
  <si>
    <t>COARSEGOLD 21036110</t>
  </si>
  <si>
    <t>HORSESHOE 110150140</t>
  </si>
  <si>
    <t>SAN LUIS OBISPO 1104777686</t>
  </si>
  <si>
    <t>SILVERADO 210258626</t>
  </si>
  <si>
    <t>SAN JOAQUIN #2 1103157026</t>
  </si>
  <si>
    <t>PEORIA 170411232</t>
  </si>
  <si>
    <t>DIAMOND SPRINGS 11052102</t>
  </si>
  <si>
    <t>WILLITS 1104CB</t>
  </si>
  <si>
    <t>GEYSERVILLE 1102484</t>
  </si>
  <si>
    <t>HIGGINS 1104CB</t>
  </si>
  <si>
    <t>PENRYN 1105119949</t>
  </si>
  <si>
    <t>CLAY 1103CB</t>
  </si>
  <si>
    <t>TIDEWATER 2106745811</t>
  </si>
  <si>
    <t>WOODACRE 110191900</t>
  </si>
  <si>
    <t>SAND CREEK 110397354</t>
  </si>
  <si>
    <t>CLARKSVILLE 210619642</t>
  </si>
  <si>
    <t>MERCED FALLS 11029470</t>
  </si>
  <si>
    <t>PUEBLO 2102943820</t>
  </si>
  <si>
    <t>WHITMORE 11011594</t>
  </si>
  <si>
    <t>MARIPOSA 210110240</t>
  </si>
  <si>
    <t>CLOVERDALE 1102674</t>
  </si>
  <si>
    <t>SHINGLE SPRINGS 210961892</t>
  </si>
  <si>
    <t>BANGOR 110155206</t>
  </si>
  <si>
    <t>CALISTOGA 1101734</t>
  </si>
  <si>
    <t>COTATI 1103CB</t>
  </si>
  <si>
    <t>WHITMORE 110145262</t>
  </si>
  <si>
    <t>COTTONWOOD 11031344</t>
  </si>
  <si>
    <t>CLEAR LAKE 1101699062</t>
  </si>
  <si>
    <t>SHINGLE SPRINGS 210912392</t>
  </si>
  <si>
    <t>PLACERVILLE 1110421358</t>
  </si>
  <si>
    <t>SILVERADO 2104722</t>
  </si>
  <si>
    <t>TEJON 11023751</t>
  </si>
  <si>
    <t>CAYETANO 2111CB</t>
  </si>
  <si>
    <t>LINCOLN 110451756</t>
  </si>
  <si>
    <t>MC ARTHUR 1101501106</t>
  </si>
  <si>
    <t>CLARKSVILLE 210419772</t>
  </si>
  <si>
    <t>CLARKSVILLE 2103593454</t>
  </si>
  <si>
    <t>RISING RIVER 11011530</t>
  </si>
  <si>
    <t>CLARK ROAD 110281296</t>
  </si>
  <si>
    <t>APPLE HILL 210277546</t>
  </si>
  <si>
    <t>MARIPOSA 2101752630</t>
  </si>
  <si>
    <t>COTATI 1105213984</t>
  </si>
  <si>
    <t>MERCED FALLS 110238748</t>
  </si>
  <si>
    <t>COTATI 110599720</t>
  </si>
  <si>
    <t>HIGGINS 1110CB</t>
  </si>
  <si>
    <t>UPPER LAKE 110175370</t>
  </si>
  <si>
    <t>LAYTONVILLE 110237586</t>
  </si>
  <si>
    <t>HIGGINS 11097831</t>
  </si>
  <si>
    <t>TEMPLETON 2110317796</t>
  </si>
  <si>
    <t>CALAVERAS CEMENT 1101585</t>
  </si>
  <si>
    <t>CAL WATER 1102690954</t>
  </si>
  <si>
    <t>OAKHURST 1103CB</t>
  </si>
  <si>
    <t>CALPELLA 1102CB</t>
  </si>
  <si>
    <t>OCEANO 1103839302</t>
  </si>
  <si>
    <t>OLETA 11021204</t>
  </si>
  <si>
    <t>BRUNSWICK 11062790</t>
  </si>
  <si>
    <t>COTTONWOOD 110168190</t>
  </si>
  <si>
    <t>PETALUMA C 1109664732</t>
  </si>
  <si>
    <t>CALPELLA 1101600</t>
  </si>
  <si>
    <t>LUCERNE 1103CB</t>
  </si>
  <si>
    <t>SONOMA 1105229588</t>
  </si>
  <si>
    <t>FROGTOWN 17011623</t>
  </si>
  <si>
    <t>GOLDTREE 1105551904</t>
  </si>
  <si>
    <t>NOTRE DAME 1104937710</t>
  </si>
  <si>
    <t>JAMESON 11059472</t>
  </si>
  <si>
    <t>OLETA 110151740</t>
  </si>
  <si>
    <t>CORRAL 110236666</t>
  </si>
  <si>
    <t>BIG BEND 11011704</t>
  </si>
  <si>
    <t>KONOCTI 110275382</t>
  </si>
  <si>
    <t>GEYSERVILLE 1102220154</t>
  </si>
  <si>
    <t>NARROWS 2105CB</t>
  </si>
  <si>
    <t>MARIPOSA 21014410</t>
  </si>
  <si>
    <t>MONTICELLO 1101630</t>
  </si>
  <si>
    <t>WILLITS 1103966</t>
  </si>
  <si>
    <t>PARADISE 110443008</t>
  </si>
  <si>
    <t>MORGAN HILL 2105XR070</t>
  </si>
  <si>
    <t>BRUNSWICK 11042112</t>
  </si>
  <si>
    <t>NARROWS 21052216</t>
  </si>
  <si>
    <t>POINT ARENA 1101CB</t>
  </si>
  <si>
    <t>JAMESON 110265516</t>
  </si>
  <si>
    <t>CURTIS 170565908</t>
  </si>
  <si>
    <t>CORRAL 110112606</t>
  </si>
  <si>
    <t>DESCHUTES 11011652</t>
  </si>
  <si>
    <t>CLARKSVILLE 210319572</t>
  </si>
  <si>
    <t>CLAY 110113442</t>
  </si>
  <si>
    <t>PLACER 1103284874</t>
  </si>
  <si>
    <t>VACA DIXON 11059792</t>
  </si>
  <si>
    <t>MILPITAS 110962157</t>
  </si>
  <si>
    <t>DOBBINS 110191464</t>
  </si>
  <si>
    <t>ELK CREEK 11012212</t>
  </si>
  <si>
    <t>COTATI 110536536</t>
  </si>
  <si>
    <t>CLARK ROAD 11022584</t>
  </si>
  <si>
    <t>COARSEGOLD 210490356</t>
  </si>
  <si>
    <t>CALPELLA 1101345230</t>
  </si>
  <si>
    <t>CLOVERDALE 11024646</t>
  </si>
  <si>
    <t>STAFFORD 1102CB</t>
  </si>
  <si>
    <t>GARBERVILLE 110256048</t>
  </si>
  <si>
    <t>MONTICELLO 11014360</t>
  </si>
  <si>
    <t>NARROWS 21011202</t>
  </si>
  <si>
    <t>JESSUP 110338864</t>
  </si>
  <si>
    <t>FORT ROSS 1121204</t>
  </si>
  <si>
    <t>BEAR VALLEY 210110019</t>
  </si>
  <si>
    <t>MORGAN HILL 210542348</t>
  </si>
  <si>
    <t>SAN LUIS OBISPO 1103934355</t>
  </si>
  <si>
    <t>NARROWS 210248484</t>
  </si>
  <si>
    <t>HIGGINS 11077559</t>
  </si>
  <si>
    <t>MONTICELLO 1101718</t>
  </si>
  <si>
    <t>OLETA 110163500</t>
  </si>
  <si>
    <t>CEDAR CREEK 11011608</t>
  </si>
  <si>
    <t>WHEATLAND 1105248490</t>
  </si>
  <si>
    <t>FITCH MOUNTAIN 1113443164</t>
  </si>
  <si>
    <t>CLARK ROAD 110292622</t>
  </si>
  <si>
    <t>PENRYN 1105154362</t>
  </si>
  <si>
    <t>SAN RAMON 2102CB</t>
  </si>
  <si>
    <t>BROWNS VALLEY 110193870</t>
  </si>
  <si>
    <t>MONTICELLO 1101CB</t>
  </si>
  <si>
    <t>TEMPLETON 2113A10</t>
  </si>
  <si>
    <t>PENRYN 11072706</t>
  </si>
  <si>
    <t>WILLITS 1104934</t>
  </si>
  <si>
    <t>CORRAL 110213498</t>
  </si>
  <si>
    <t>PEORIA 170190090</t>
  </si>
  <si>
    <t>OILFIELDS 110383158</t>
  </si>
  <si>
    <t>WILLITS 11032500</t>
  </si>
  <si>
    <t>LLAGAS 2104603392</t>
  </si>
  <si>
    <t>APPLE HILL 110313312</t>
  </si>
  <si>
    <t>BANGOR 11011958</t>
  </si>
  <si>
    <t>LAYTONVILLE 1102CB</t>
  </si>
  <si>
    <t>MOUNTAIN QUARRIES 210135466</t>
  </si>
  <si>
    <t>PEORIA 17019811</t>
  </si>
  <si>
    <t>CABRILLO 1103CB</t>
  </si>
  <si>
    <t>CALISTOGA 1102CB</t>
  </si>
  <si>
    <t>SUNOL 1101CB</t>
  </si>
  <si>
    <t>SILVERADO 2104632</t>
  </si>
  <si>
    <t>CHALLENGE 11021064</t>
  </si>
  <si>
    <t>CURTIS 17026008</t>
  </si>
  <si>
    <t>CAYETANO 2109CB</t>
  </si>
  <si>
    <t>OAKHURST 110210100</t>
  </si>
  <si>
    <t>MILPITAS 1109XR524</t>
  </si>
  <si>
    <t>UKIAH 1114CB</t>
  </si>
  <si>
    <t>MESA 1103854149</t>
  </si>
  <si>
    <t>PEORIA 1704CB</t>
  </si>
  <si>
    <t>PUEBLO 2103373667</t>
  </si>
  <si>
    <t>MOLINO 1102396</t>
  </si>
  <si>
    <t>LAS POSITAS 2108MR182</t>
  </si>
  <si>
    <t>CALAVERAS CEMENT 11014786</t>
  </si>
  <si>
    <t>WYANDOTTE 110777578</t>
  </si>
  <si>
    <t>GARBERVILLE 11024744</t>
  </si>
  <si>
    <t>PENRYN 11072704</t>
  </si>
  <si>
    <t>WILLITS 1103826</t>
  </si>
  <si>
    <t>PETALUMA C 1108233646</t>
  </si>
  <si>
    <t>CLARKSVILLE 210575884</t>
  </si>
  <si>
    <t>DIAMOND SPRINGS 11071402</t>
  </si>
  <si>
    <t>JESSUP 1101CB</t>
  </si>
  <si>
    <t>PENRYN 1103660</t>
  </si>
  <si>
    <t>KERN OIL 110646960</t>
  </si>
  <si>
    <t>MONTICELLO 1101666</t>
  </si>
  <si>
    <t>BRIDGEVILLE 110255612</t>
  </si>
  <si>
    <t>PARADISE 1104409622</t>
  </si>
  <si>
    <t>CALAVERAS CEMENT 110113424</t>
  </si>
  <si>
    <t>COTTONWOOD 1101384360</t>
  </si>
  <si>
    <t>WHITMORE 11011598</t>
  </si>
  <si>
    <t>LOW GAP 110186816</t>
  </si>
  <si>
    <t>SANTA MARIA 1108M18</t>
  </si>
  <si>
    <t>KONOCTI 1102948</t>
  </si>
  <si>
    <t>GIRVAN 1102212096</t>
  </si>
  <si>
    <t>LOS MOLINOS 1101297862</t>
  </si>
  <si>
    <t>SISQUOC 1103858898</t>
  </si>
  <si>
    <t>PETALUMA C 1109373772</t>
  </si>
  <si>
    <t>CLOVERDALE 1102570</t>
  </si>
  <si>
    <t>SAN JOAQUIN #3 11035100</t>
  </si>
  <si>
    <t>SAN LUIS OBISPO 110788962</t>
  </si>
  <si>
    <t>DIAMOND SPRINGS 110656026</t>
  </si>
  <si>
    <t>UKIAH 1114528</t>
  </si>
  <si>
    <t>CALISTOGA 1101736</t>
  </si>
  <si>
    <t>WYANDOTTE 1105CB</t>
  </si>
  <si>
    <t>PEORIA 170510580</t>
  </si>
  <si>
    <t>WOODSIDE 110147872</t>
  </si>
  <si>
    <t>ATASCADERO 1103A14</t>
  </si>
  <si>
    <t>FROGTOWN 170275252</t>
  </si>
  <si>
    <t>GRASS VALLEY 11031700</t>
  </si>
  <si>
    <t>BELL 1108339792</t>
  </si>
  <si>
    <t>LLAGAS 2101984552</t>
  </si>
  <si>
    <t>GIRVAN 110280726</t>
  </si>
  <si>
    <t>SAN LUIS OBISPO 1102348318</t>
  </si>
  <si>
    <t>BEAR VALLEY 210576694</t>
  </si>
  <si>
    <t>RACETRACK 17039190</t>
  </si>
  <si>
    <t>RIO DELL 110275970</t>
  </si>
  <si>
    <t>OAKHURST 1101CB</t>
  </si>
  <si>
    <t>KESWICK 11011590</t>
  </si>
  <si>
    <t>SAN JOAQUIN #3 1103CB</t>
  </si>
  <si>
    <t>TIVY VALLEY 11077380</t>
  </si>
  <si>
    <t>STILLWATER 110148950</t>
  </si>
  <si>
    <t>RED BLUFF 1105161818</t>
  </si>
  <si>
    <t>SANTA YNEZ 1102320270</t>
  </si>
  <si>
    <t>MORGAN HILL 2105XR176</t>
  </si>
  <si>
    <t>MARTELL 1102CB</t>
  </si>
  <si>
    <t>COTATI 1102167726</t>
  </si>
  <si>
    <t>CLAYTON 22159765</t>
  </si>
  <si>
    <t>CORNING 110187304</t>
  </si>
  <si>
    <t>PHILO 1101CB</t>
  </si>
  <si>
    <t>GEYSERVILLE 1102537096</t>
  </si>
  <si>
    <t>CLAY 1102CB</t>
  </si>
  <si>
    <t>ELK CREEK 11012004</t>
  </si>
  <si>
    <t>SAN LUIS OBISPO 1104V10</t>
  </si>
  <si>
    <t>TEMPLETON 2113R82</t>
  </si>
  <si>
    <t>BIG BEND 1102CB</t>
  </si>
  <si>
    <t>IONE 1101L3141</t>
  </si>
  <si>
    <t>FORT SEWARD 1122CB</t>
  </si>
  <si>
    <t>MOLINO 1102104</t>
  </si>
  <si>
    <t>NARROWS 21052748</t>
  </si>
  <si>
    <t>EDENVALE 2107739448</t>
  </si>
  <si>
    <t>PENRYN 110351658</t>
  </si>
  <si>
    <t>MILPITAS 110598568</t>
  </si>
  <si>
    <t>PUEBLO 1105637242</t>
  </si>
  <si>
    <t>LAS GALLINAS A 1104507389</t>
  </si>
  <si>
    <t>ELK CREEK 11012228</t>
  </si>
  <si>
    <t>WILLITS 110391948</t>
  </si>
  <si>
    <t>SWIFT 2110XR366</t>
  </si>
  <si>
    <t>SANTA YNEZ 1104685160</t>
  </si>
  <si>
    <t>FULTON 11024994</t>
  </si>
  <si>
    <t>FROGTOWN 1702737236</t>
  </si>
  <si>
    <t>COTATI 110379140</t>
  </si>
  <si>
    <t>BEAR VALLEY 2105454432</t>
  </si>
  <si>
    <t>SHINGLE SPRINGS 211051790</t>
  </si>
  <si>
    <t>CALPELLA 1102144510</t>
  </si>
  <si>
    <t>DOBBINS 11015202</t>
  </si>
  <si>
    <t>CALAVERAS CEMENT 110111236</t>
  </si>
  <si>
    <t>SILVERADO 21043485</t>
  </si>
  <si>
    <t>PETALUMA C 1108632</t>
  </si>
  <si>
    <t>BEAR VALLEY 21054609</t>
  </si>
  <si>
    <t>JOLON 11027004</t>
  </si>
  <si>
    <t>MORGAN HILL 2111XR398</t>
  </si>
  <si>
    <t>CLAY 11031821</t>
  </si>
  <si>
    <t>LINCOLN 110195756</t>
  </si>
  <si>
    <t>PALMER 1101M82</t>
  </si>
  <si>
    <t>CRESCENT MILLS 21012056</t>
  </si>
  <si>
    <t>SILVERADO 2102808</t>
  </si>
  <si>
    <t>HOOPA 11013290</t>
  </si>
  <si>
    <t>GANSNER 1101372132</t>
  </si>
  <si>
    <t>UKIAH 1111807988</t>
  </si>
  <si>
    <t>OILFIELDS 1103643162</t>
  </si>
  <si>
    <t>CMC 1102CB</t>
  </si>
  <si>
    <t>KONOCTI 11024300</t>
  </si>
  <si>
    <t>POSO MOUNTAIN 21011703</t>
  </si>
  <si>
    <t>PLACERVILLE 2106935216</t>
  </si>
  <si>
    <t>WYANDOTTE 11071510</t>
  </si>
  <si>
    <t>CLARKSVILLE 210419632</t>
  </si>
  <si>
    <t>TEMPLETON 2113A08</t>
  </si>
  <si>
    <t>FOOTHILL 1101CB</t>
  </si>
  <si>
    <t>FRUITLAND 1141CB</t>
  </si>
  <si>
    <t>OCEANO 1104Q12</t>
  </si>
  <si>
    <t>SPRING GAP 1702188426</t>
  </si>
  <si>
    <t>HIGGINS 11044281</t>
  </si>
  <si>
    <t>HIGGINS 11097863</t>
  </si>
  <si>
    <t>MONTICELLO 110193384</t>
  </si>
  <si>
    <t>MIDDLETOWN 11011314</t>
  </si>
  <si>
    <t>BIG MEADOWS 21012248</t>
  </si>
  <si>
    <t>OCEANO 1104Q10</t>
  </si>
  <si>
    <t>HARTLEY 1102CB</t>
  </si>
  <si>
    <t>MORGAN HILL 2105XR268</t>
  </si>
  <si>
    <t>MIDDLETOWN 11021312</t>
  </si>
  <si>
    <t>OCEANO 1104V38</t>
  </si>
  <si>
    <t>CLOVERDALE 1102307342</t>
  </si>
  <si>
    <t>FITCH MOUNTAIN 111324550</t>
  </si>
  <si>
    <t>MIDDLETOWN 1102514</t>
  </si>
  <si>
    <t>CURTIS 170349746</t>
  </si>
  <si>
    <t>PETALUMA C 1108630</t>
  </si>
  <si>
    <t>SAN JUSTO 1101201311</t>
  </si>
  <si>
    <t>GARBERVILLE 110135706</t>
  </si>
  <si>
    <t>PENRYN 11072410</t>
  </si>
  <si>
    <t>COTATI 110387402</t>
  </si>
  <si>
    <t>TEJON 11023760</t>
  </si>
  <si>
    <t>VOLTA 1102CB</t>
  </si>
  <si>
    <t>FORT ROSS 11214614</t>
  </si>
  <si>
    <t>AUBERRY 110137536</t>
  </si>
  <si>
    <t>CABRILLO 11031437</t>
  </si>
  <si>
    <t>FITCH MOUNTAIN 1113583202</t>
  </si>
  <si>
    <t>WILLITS 1103538</t>
  </si>
  <si>
    <t>SONOMA 1107854266</t>
  </si>
  <si>
    <t>BRUNSWICK 11067099</t>
  </si>
  <si>
    <t>GEYSERVILLE 1102274</t>
  </si>
  <si>
    <t>MADISON 21011606</t>
  </si>
  <si>
    <t>DRUM 1101CB</t>
  </si>
  <si>
    <t>RISING RIVER 1101CB</t>
  </si>
  <si>
    <t>PEORIA 1705999</t>
  </si>
  <si>
    <t>FITCH MOUNTAIN 11136751</t>
  </si>
  <si>
    <t>SAN JOAQUIN #3 1102CB</t>
  </si>
  <si>
    <t>CALISTOGA 1101134232</t>
  </si>
  <si>
    <t>SILVERADO 2102CB</t>
  </si>
  <si>
    <t>CABRILLO 1104Y24</t>
  </si>
  <si>
    <t>HORSESHOE 1101CB</t>
  </si>
  <si>
    <t>PUEBLO 2102792</t>
  </si>
  <si>
    <t>SAN LUIS OBISPO 1104V40</t>
  </si>
  <si>
    <t>CURTIS 170247488</t>
  </si>
  <si>
    <t>PURISIMA 1101Y44</t>
  </si>
  <si>
    <t>TEMPLETON 2113A70</t>
  </si>
  <si>
    <t>AUBERRY 1101R322</t>
  </si>
  <si>
    <t>MERCED FALLS 11029460</t>
  </si>
  <si>
    <t>CURTIS 170384944</t>
  </si>
  <si>
    <t>ALTO 1124810594</t>
  </si>
  <si>
    <t>PENRYN 1107CB</t>
  </si>
  <si>
    <t>SANTA YNEZ 1101980192</t>
  </si>
  <si>
    <t>VACAVILLE 1104CB</t>
  </si>
  <si>
    <t>JOLON 1103CB</t>
  </si>
  <si>
    <t>LOW GAP 11014086</t>
  </si>
  <si>
    <t>COTATI 1103132</t>
  </si>
  <si>
    <t>VOLTA 11011596</t>
  </si>
  <si>
    <t>PEORIA 170413490</t>
  </si>
  <si>
    <t>OREGON TRAIL 110249144</t>
  </si>
  <si>
    <t>COTTONWOOD 1101CB</t>
  </si>
  <si>
    <t>FROGTOWN 17027134</t>
  </si>
  <si>
    <t>MESA 11016111</t>
  </si>
  <si>
    <t>CLEAR LAKE 1101740076</t>
  </si>
  <si>
    <t>OLETA 1102799924</t>
  </si>
  <si>
    <t>BELL 1109724884</t>
  </si>
  <si>
    <t>EDENVALE 2107469810</t>
  </si>
  <si>
    <t>WYANDOTTE 1110980944</t>
  </si>
  <si>
    <t>JESSUP 110276068</t>
  </si>
  <si>
    <t>CLAY 1101CB</t>
  </si>
  <si>
    <t>COVELO 1101306476</t>
  </si>
  <si>
    <t>MONTICELLO 110165454</t>
  </si>
  <si>
    <t>OREGON TRAIL 11031500</t>
  </si>
  <si>
    <t>HALF MOON BAY 11038920</t>
  </si>
  <si>
    <t>BEAR VALLEY 210110000</t>
  </si>
  <si>
    <t>OCEANO 1104V36</t>
  </si>
  <si>
    <t>DIAMOND SPRINGS 110777086</t>
  </si>
  <si>
    <t>CORNING 110185152</t>
  </si>
  <si>
    <t>UKIAH 1114544</t>
  </si>
  <si>
    <t>BROWNS VALLEY 110197188</t>
  </si>
  <si>
    <t>AUBERRY 1101R2838</t>
  </si>
  <si>
    <t>GARCIA 0401CB</t>
  </si>
  <si>
    <t>FROGTOWN 1702835115</t>
  </si>
  <si>
    <t>ZACA 1101Y70</t>
  </si>
  <si>
    <t>SAN BENITO 2101295566</t>
  </si>
  <si>
    <t>BANGOR 11011804</t>
  </si>
  <si>
    <t>BIG MEADOWS 21012260</t>
  </si>
  <si>
    <t>ANDERSON 1101583708</t>
  </si>
  <si>
    <t>SAN RAMON 2117CB</t>
  </si>
  <si>
    <t>CABRILLO 1103Y46</t>
  </si>
  <si>
    <t>MARTELL 1101CB</t>
  </si>
  <si>
    <t>PETALUMA C 1108456397</t>
  </si>
  <si>
    <t>FRENCH GULCH 1101CB</t>
  </si>
  <si>
    <t>RED BLUFF 1105146070</t>
  </si>
  <si>
    <t>LAYTONVILLE 110264908</t>
  </si>
  <si>
    <t>SAN RAMON 210853732</t>
  </si>
  <si>
    <t>CALISTOGA 110143924</t>
  </si>
  <si>
    <t>PASO ROBLES 1104P02</t>
  </si>
  <si>
    <t>CLOVERDALE 1102172096</t>
  </si>
  <si>
    <t>PHILO 1102CB</t>
  </si>
  <si>
    <t>CURTIS 170539256</t>
  </si>
  <si>
    <t>SUMMIT 110249484</t>
  </si>
  <si>
    <t>BRUNSWICK 11102664</t>
  </si>
  <si>
    <t>SILVERADO 210298998</t>
  </si>
  <si>
    <t>ATASCADERO 1103A18</t>
  </si>
  <si>
    <t>CALISTOGA 1102141073</t>
  </si>
  <si>
    <t>CURTIS 17029220</t>
  </si>
  <si>
    <t>PENRYN 11051342</t>
  </si>
  <si>
    <t>CLAYTON 2215W531R</t>
  </si>
  <si>
    <t>SHINGLE SPRINGS 210913322</t>
  </si>
  <si>
    <t>BEAR VALLEY 210521160</t>
  </si>
  <si>
    <t>MESA 1103126697</t>
  </si>
  <si>
    <t>FRENCH GULCH 1102CB</t>
  </si>
  <si>
    <t>FORT ROSS 1121124</t>
  </si>
  <si>
    <t>OCEANO 1104Q08</t>
  </si>
  <si>
    <t>MC ARTHUR 1102542920</t>
  </si>
  <si>
    <t>PASO ROBLES 1104R12</t>
  </si>
  <si>
    <t>JESSUP 11011993</t>
  </si>
  <si>
    <t>CALISTOGA 110266730</t>
  </si>
  <si>
    <t>LAKEVILLE 110287432</t>
  </si>
  <si>
    <t>MIDDLETOWN 11011325</t>
  </si>
  <si>
    <t>UKIAH 11151216</t>
  </si>
  <si>
    <t>DIAMOND SPRINGS 110518935</t>
  </si>
  <si>
    <t>TEMPLETON 2110N30</t>
  </si>
  <si>
    <t>CLARK ROAD 11022070</t>
  </si>
  <si>
    <t>TEMPLETON 2112116402</t>
  </si>
  <si>
    <t>APPLE HILL 2102186912</t>
  </si>
  <si>
    <t>BEAR VALLEY 21054170</t>
  </si>
  <si>
    <t>GARBERVILLE 11028189</t>
  </si>
  <si>
    <t>PANORAMA 1101CB</t>
  </si>
  <si>
    <t>TASSAJARA 2106203380</t>
  </si>
  <si>
    <t>VACAVILLE 111112342</t>
  </si>
  <si>
    <t>OLETA 110113478</t>
  </si>
  <si>
    <t>LOW GAP 11012094</t>
  </si>
  <si>
    <t>NOTRE DAME 11042028</t>
  </si>
  <si>
    <t>FROGTOWN 170212282</t>
  </si>
  <si>
    <t>NOTRE DAME 11042537</t>
  </si>
  <si>
    <t>ATASCADERO 1103A46</t>
  </si>
  <si>
    <t>SHINGLE SPRINGS 210551738</t>
  </si>
  <si>
    <t>PERRY 1101V78</t>
  </si>
  <si>
    <t>CALPINE 1144962</t>
  </si>
  <si>
    <t>ORO FINO 1102127563</t>
  </si>
  <si>
    <t>MADISON 2101351038</t>
  </si>
  <si>
    <t>JESSUP 11011496</t>
  </si>
  <si>
    <t>SPAULDING 1101CB</t>
  </si>
  <si>
    <t>HIGGINS 11102408</t>
  </si>
  <si>
    <t>PIT NO 7 1101CB</t>
  </si>
  <si>
    <t>SYCAMORE CREEK 1111CB</t>
  </si>
  <si>
    <t>UPPER LAKE 1101452</t>
  </si>
  <si>
    <t>CLOVERDALE 1102670</t>
  </si>
  <si>
    <t>BRIDGEVILLE 1101CB</t>
  </si>
  <si>
    <t>REDBUD 11022013</t>
  </si>
  <si>
    <t>FROGTOWN 1702L5407</t>
  </si>
  <si>
    <t>CURTIS 170356972</t>
  </si>
  <si>
    <t>COTATI 1102CB</t>
  </si>
  <si>
    <t>CALPELLA 1102708161</t>
  </si>
  <si>
    <t>FRUITLAND 11426064</t>
  </si>
  <si>
    <t>CORRAL 110336680</t>
  </si>
  <si>
    <t>SONOMA 1107844168</t>
  </si>
  <si>
    <t>GRASS VALLEY 11032110</t>
  </si>
  <si>
    <t>PUEBLO 1105696</t>
  </si>
  <si>
    <t>JESSUP 11031540</t>
  </si>
  <si>
    <t>PENRYN 11072708</t>
  </si>
  <si>
    <t>GABILAN 1101460414</t>
  </si>
  <si>
    <t>MENDOCINO 110148750</t>
  </si>
  <si>
    <t>ALHAMBRA 110582622</t>
  </si>
  <si>
    <t>JOLON 1102CB</t>
  </si>
  <si>
    <t>SANTA YNEZ 1104512912</t>
  </si>
  <si>
    <t>COLUMBIA HILL 1101CB</t>
  </si>
  <si>
    <t>CRESCENT MILLS 21012562</t>
  </si>
  <si>
    <t>MOLINO 1101338</t>
  </si>
  <si>
    <t>LLAGAS 21014523</t>
  </si>
  <si>
    <t>PASO ROBLES 1107289947</t>
  </si>
  <si>
    <t>CALISTOGA 11011087</t>
  </si>
  <si>
    <t>TYLER 1105816852</t>
  </si>
  <si>
    <t>WOODACRE 1102CB</t>
  </si>
  <si>
    <t>JOLON 11027070</t>
  </si>
  <si>
    <t>DESCHUTES 11011654</t>
  </si>
  <si>
    <t>ALTO 11243745</t>
  </si>
  <si>
    <t>ELECTRA 1101CB</t>
  </si>
  <si>
    <t>BUTTE 1105751990</t>
  </si>
  <si>
    <t>MOUNTAIN QUARRIES 210151584</t>
  </si>
  <si>
    <t>WISE 11011404</t>
  </si>
  <si>
    <t>SAN RAMON 2108CB</t>
  </si>
  <si>
    <t>CALISTOGA 110189150</t>
  </si>
  <si>
    <t>SAN RAMON 2119CB</t>
  </si>
  <si>
    <t>ELECTRA 11024756</t>
  </si>
  <si>
    <t>GARBERVILLE 11022124</t>
  </si>
  <si>
    <t>ANNAPOLIS 1101CB</t>
  </si>
  <si>
    <t>TEMPLETON 2110901690</t>
  </si>
  <si>
    <t>HOPLAND 1101CB</t>
  </si>
  <si>
    <t>SWIFT 2110853720</t>
  </si>
  <si>
    <t>SALMON CREEK 110137368</t>
  </si>
  <si>
    <t>WOODACRE 1101CB</t>
  </si>
  <si>
    <t>FRUITLAND 114137410</t>
  </si>
  <si>
    <t>GOLDTREE 1105CB</t>
  </si>
  <si>
    <t>FRUITLAND 1142CB</t>
  </si>
  <si>
    <t>FITCH MOUNTAIN 1113775992</t>
  </si>
  <si>
    <t>SALMON CREEK 1101461703</t>
  </si>
  <si>
    <t>SHINGLE SPRINGS 211051800</t>
  </si>
  <si>
    <t>SANTA MARIA 1108M80</t>
  </si>
  <si>
    <t>MONTE RIO 11131991</t>
  </si>
  <si>
    <t>PEORIA 17056697</t>
  </si>
  <si>
    <t>RACETRACK 170311270</t>
  </si>
  <si>
    <t>MONTE RIO 11125040</t>
  </si>
  <si>
    <t>WINDSOR 1103171410</t>
  </si>
  <si>
    <t>MENDOCINO 1101450</t>
  </si>
  <si>
    <t>PLACER 1103CB</t>
  </si>
  <si>
    <t>GEYSERVILLE 110135492</t>
  </si>
  <si>
    <t>WYANDOTTE 1107829470</t>
  </si>
  <si>
    <t>CURTIS 17058110</t>
  </si>
  <si>
    <t>CLAYTON 2212859443</t>
  </si>
  <si>
    <t>DUNLAP 1103CB</t>
  </si>
  <si>
    <t>MERCED FALLS 110285002</t>
  </si>
  <si>
    <t>FROGTOWN 170113412</t>
  </si>
  <si>
    <t>COTATI 110361736</t>
  </si>
  <si>
    <t>WILDWOOD 11011576</t>
  </si>
  <si>
    <t>FITCH MOUNTAIN 1113352</t>
  </si>
  <si>
    <t>IONE 1101CB</t>
  </si>
  <si>
    <t>FROGTOWN 17016807</t>
  </si>
  <si>
    <t>HIGHLANDS 110275140</t>
  </si>
  <si>
    <t>CORRAL 1103831781</t>
  </si>
  <si>
    <t>APPLE HILL 21029722</t>
  </si>
  <si>
    <t>MORGAN HILL 2105XR152</t>
  </si>
  <si>
    <t>CLARKSVILLE 2106CB</t>
  </si>
  <si>
    <t>RED BLUFF 1104135854</t>
  </si>
  <si>
    <t>KESWICK 11011588</t>
  </si>
  <si>
    <t>OLETA 11022642</t>
  </si>
  <si>
    <t>SYCAMORE CREEK 11112014</t>
  </si>
  <si>
    <t>EL DORADO PH 210163464</t>
  </si>
  <si>
    <t>WILLOW CREEK 110347966</t>
  </si>
  <si>
    <t>RED BLUFF 11051564</t>
  </si>
  <si>
    <t>MORGAN HILL 2110814616</t>
  </si>
  <si>
    <t>FROGTOWN 1702694042</t>
  </si>
  <si>
    <t>SHINGLE SPRINGS 21107742</t>
  </si>
  <si>
    <t>CURTIS 1704CB</t>
  </si>
  <si>
    <t>WOODSIDE 11018974</t>
  </si>
  <si>
    <t>MOLINO 1101322</t>
  </si>
  <si>
    <t>PALMER 1101M88</t>
  </si>
  <si>
    <t>WOODSIDE 11018884</t>
  </si>
  <si>
    <t>GARBERVILLE 11022500</t>
  </si>
  <si>
    <t>BEAR VALLEY 21014500</t>
  </si>
  <si>
    <t>RED BLUFF 11041302</t>
  </si>
  <si>
    <t>BEAR VALLEY 2105CB</t>
  </si>
  <si>
    <t>BUTTE 1105244246</t>
  </si>
  <si>
    <t>BRUNSWICK 110651484</t>
  </si>
  <si>
    <t>STONE CORRAL 1110975698</t>
  </si>
  <si>
    <t>MIDDLETOWN 1101612</t>
  </si>
  <si>
    <t>PUEBLO 2103776244</t>
  </si>
  <si>
    <t>FORT ROSS 11214947</t>
  </si>
  <si>
    <t>FROGTOWN 17027108</t>
  </si>
  <si>
    <t>WEST POINT 110272036</t>
  </si>
  <si>
    <t>WILLITS 110337506</t>
  </si>
  <si>
    <t>OTTER 1102CB</t>
  </si>
  <si>
    <t>HARTLEY 1101CB</t>
  </si>
  <si>
    <t>HOPLAND 1101960</t>
  </si>
  <si>
    <t>PENRYN 110790970</t>
  </si>
  <si>
    <t>CURTIS 1701CB</t>
  </si>
  <si>
    <t>CORRAL 1103569005</t>
  </si>
  <si>
    <t>PLACERVILLE 2106CB</t>
  </si>
  <si>
    <t>MESA 1103737698</t>
  </si>
  <si>
    <t>PENRYN 110550548</t>
  </si>
  <si>
    <t>CUYAMA 1103684566</t>
  </si>
  <si>
    <t>GANSNER 11012424</t>
  </si>
  <si>
    <t>TEJON 1103286542</t>
  </si>
  <si>
    <t>COTATI 1103148</t>
  </si>
  <si>
    <t>MESA 1103M72</t>
  </si>
  <si>
    <t>WYANDOTTE 11031508</t>
  </si>
  <si>
    <t>LUCERNE 1106664</t>
  </si>
  <si>
    <t>HIGGINS 110332120</t>
  </si>
  <si>
    <t>BELL 11082226</t>
  </si>
  <si>
    <t>KANAKA 110183288</t>
  </si>
  <si>
    <t>MC ARTHUR 11011490</t>
  </si>
  <si>
    <t>PIERCY 2110XR258</t>
  </si>
  <si>
    <t>BELLEVUE 2103552</t>
  </si>
  <si>
    <t>MORGAN HILL 2110654924</t>
  </si>
  <si>
    <t>SISQUOC 1102M52</t>
  </si>
  <si>
    <t>RACETRACK 170455798</t>
  </si>
  <si>
    <t>STELLING 11102243</t>
  </si>
  <si>
    <t>HIGGINS 11071070</t>
  </si>
  <si>
    <t>SAN JUSTO 110136902</t>
  </si>
  <si>
    <t>TASSAJARA 2113MR276</t>
  </si>
  <si>
    <t>PENRYN 110551676</t>
  </si>
  <si>
    <t>STONE CORRAL 1110894956</t>
  </si>
  <si>
    <t>DIVIDE 1103567884</t>
  </si>
  <si>
    <t>FORT SEWARD 11211602</t>
  </si>
  <si>
    <t>MONTE RIO 1111292</t>
  </si>
  <si>
    <t>LAYTONVILLE 11011760</t>
  </si>
  <si>
    <t>LOW GAP 11014160</t>
  </si>
  <si>
    <t>GARBERVILLE 1102CB</t>
  </si>
  <si>
    <t>SALT SPRINGS 21011216</t>
  </si>
  <si>
    <t>CAMBRIA 1101V76</t>
  </si>
  <si>
    <t>KANAKA 110165606</t>
  </si>
  <si>
    <t>SAN LUIS OBISPO 1104753254</t>
  </si>
  <si>
    <t>PEORIA 170459596</t>
  </si>
  <si>
    <t>CLEAR LAKE 1102991285</t>
  </si>
  <si>
    <t>BURNEY 11012402</t>
  </si>
  <si>
    <t>WEST POINT 11024788</t>
  </si>
  <si>
    <t>MIWUK 170219772</t>
  </si>
  <si>
    <t>MOLINO 1102178</t>
  </si>
  <si>
    <t>AUBERRY 1101R2845</t>
  </si>
  <si>
    <t>JESSUP 110168362</t>
  </si>
  <si>
    <t>SAN BENITO 2104785888</t>
  </si>
  <si>
    <t>MOUNTAIN QUARRIES 210192474</t>
  </si>
  <si>
    <t>FREMONT 1104MR339</t>
  </si>
  <si>
    <t>PEORIA 170488630</t>
  </si>
  <si>
    <t>LLAGAS 2107XR178</t>
  </si>
  <si>
    <t>DUNLAP 110239190</t>
  </si>
  <si>
    <t>GEYSERVILLE 1102180193</t>
  </si>
  <si>
    <t>BELL 1108467470</t>
  </si>
  <si>
    <t>EDENVALE 1102XR064</t>
  </si>
  <si>
    <t>MC ARTHUR 110137388</t>
  </si>
  <si>
    <t>PENRYN 1105817491</t>
  </si>
  <si>
    <t>MILPITAS 1109XR082</t>
  </si>
  <si>
    <t>JARVIS 1108767280</t>
  </si>
  <si>
    <t>PUEBLO 2103678</t>
  </si>
  <si>
    <t>MC ARTHUR 110138998</t>
  </si>
  <si>
    <t>MOLINO 1101600112</t>
  </si>
  <si>
    <t>MONTICELLO 1101654</t>
  </si>
  <si>
    <t>SWIFT 2110XR254</t>
  </si>
  <si>
    <t>MOLINO 1102658</t>
  </si>
  <si>
    <t>CLAY 11037124</t>
  </si>
  <si>
    <t>UKIAH 11143606</t>
  </si>
  <si>
    <t>GANSNER 110137550</t>
  </si>
  <si>
    <t>LAKEVILLE 1102367100</t>
  </si>
  <si>
    <t>CURTIS 17039330</t>
  </si>
  <si>
    <t>SILVERADO 210437632</t>
  </si>
  <si>
    <t>BELL 1107912460</t>
  </si>
  <si>
    <t>GARBERVILLE 110237054</t>
  </si>
  <si>
    <t>PLACERVILLE 210692012</t>
  </si>
  <si>
    <t>PASO ROBLES 1103351084</t>
  </si>
  <si>
    <t>SHINGLE SPRINGS 2109CB</t>
  </si>
  <si>
    <t>MC ARTHUR 11011544</t>
  </si>
  <si>
    <t>STONE CORRAL 11087100</t>
  </si>
  <si>
    <t>SUMMIT 11022302</t>
  </si>
  <si>
    <t>PENRYN 11051378</t>
  </si>
  <si>
    <t>GARBERVILLE 110139524</t>
  </si>
  <si>
    <t>BIG BEND 1101180398</t>
  </si>
  <si>
    <t>VACAVILLE 110847860</t>
  </si>
  <si>
    <t>SAN LUIS OBISPO 1104982992</t>
  </si>
  <si>
    <t>UKIAH 1113691436</t>
  </si>
  <si>
    <t>COVELO 1101112804</t>
  </si>
  <si>
    <t>STILLWATER 11021466</t>
  </si>
  <si>
    <t>EEL RIVER 11024814</t>
  </si>
  <si>
    <t>MENLO 11037902</t>
  </si>
  <si>
    <t>SILVERADO 210478268</t>
  </si>
  <si>
    <t>ALTO 11221212</t>
  </si>
  <si>
    <t>CALPELLA 1101CB</t>
  </si>
  <si>
    <t>OTTER 110298036</t>
  </si>
  <si>
    <t>HIGHLANDS 11034630</t>
  </si>
  <si>
    <t>HIGGINS 1110166282</t>
  </si>
  <si>
    <t>GIRVAN 11021028</t>
  </si>
  <si>
    <t>OILFIELDS 1103370932</t>
  </si>
  <si>
    <t>GIRVAN 1101CB</t>
  </si>
  <si>
    <t>CRESCENT MILLS 21013113</t>
  </si>
  <si>
    <t>WILLITS 1103968</t>
  </si>
  <si>
    <t>MENDOCINO 110131322</t>
  </si>
  <si>
    <t>MESA 1101CB</t>
  </si>
  <si>
    <t>HORSESHOE 11011682</t>
  </si>
  <si>
    <t>APPLE HILL 110412842</t>
  </si>
  <si>
    <t>SUNOL 1101MR299</t>
  </si>
  <si>
    <t>MESA 11016113</t>
  </si>
  <si>
    <t>PINE GROVE 11026080</t>
  </si>
  <si>
    <t>RIO DELL 11027124</t>
  </si>
  <si>
    <t>SAN BERNARD 1101641042</t>
  </si>
  <si>
    <t>OTTER 110237132</t>
  </si>
  <si>
    <t>FROGTOWN 1702204480</t>
  </si>
  <si>
    <t>HOPLAND 110180620</t>
  </si>
  <si>
    <t>MESA 1101M86</t>
  </si>
  <si>
    <t>CABRILLO 1103Y10</t>
  </si>
  <si>
    <t>FITCH MOUNTAIN 11134566</t>
  </si>
  <si>
    <t>PEORIA 17051834</t>
  </si>
  <si>
    <t>CALAVERAS CEMENT 1101502</t>
  </si>
  <si>
    <t>COTATI 1102282</t>
  </si>
  <si>
    <t>WISE 1102CB</t>
  </si>
  <si>
    <t>APPLE HILL 110413512</t>
  </si>
  <si>
    <t>BIG MEADOWS 21012586</t>
  </si>
  <si>
    <t>COPPERMINE 1104556430</t>
  </si>
  <si>
    <t>ORO FINO 11022236</t>
  </si>
  <si>
    <t>BIG BEND 11021972</t>
  </si>
  <si>
    <t>MARTELL 110299214</t>
  </si>
  <si>
    <t>BUELLTON 1101Y36</t>
  </si>
  <si>
    <t>GEYSERVILLE 1101166</t>
  </si>
  <si>
    <t>DIAMOND SPRINGS 11062100</t>
  </si>
  <si>
    <t>LAYTONVILLE 1101402</t>
  </si>
  <si>
    <t>ATASCADERO 1103440856</t>
  </si>
  <si>
    <t>FRUITLAND 11426054</t>
  </si>
  <si>
    <t>CALPELLA 11011204</t>
  </si>
  <si>
    <t>FULTON 1107214</t>
  </si>
  <si>
    <t>PEORIA 170176030</t>
  </si>
  <si>
    <t>WYANDOTTE 11031976</t>
  </si>
  <si>
    <t>CALAVERAS CEMENT 1101CB</t>
  </si>
  <si>
    <t>FORESTHILL 11022106</t>
  </si>
  <si>
    <t>AUBERRY 1101176050</t>
  </si>
  <si>
    <t>SHINGLE SPRINGS 21092053</t>
  </si>
  <si>
    <t>LAYTONVILLE 1101CB</t>
  </si>
  <si>
    <t>UKIAH 1111168892</t>
  </si>
  <si>
    <t>SHINGLE SPRINGS 210981390</t>
  </si>
  <si>
    <t>WILLITS 1104504</t>
  </si>
  <si>
    <t>PIKE CITY 1102CB</t>
  </si>
  <si>
    <t>CASTRO VALLEY 1110MR748</t>
  </si>
  <si>
    <t>GABILAN 1101989608</t>
  </si>
  <si>
    <t>OCEANO 1102V56</t>
  </si>
  <si>
    <t>MOLINO 1101891</t>
  </si>
  <si>
    <t>MIRABEL 1101116</t>
  </si>
  <si>
    <t>MONTE RIO 1113539938</t>
  </si>
  <si>
    <t>BRIDGEVILLE 110237486</t>
  </si>
  <si>
    <t>FROGTOWN 1702CB</t>
  </si>
  <si>
    <t>SAN LUIS OBISPO 1107V02</t>
  </si>
  <si>
    <t>CEDAR CREEK 11011656</t>
  </si>
  <si>
    <t>NAPA 11121302</t>
  </si>
  <si>
    <t>HIGGINS 1107CB</t>
  </si>
  <si>
    <t>CLAYTON 2212158138</t>
  </si>
  <si>
    <t>SPANISH CREEK 4401CB</t>
  </si>
  <si>
    <t>ALTO 11221260</t>
  </si>
  <si>
    <t>PUEBLO 1104580658</t>
  </si>
  <si>
    <t>REDBUD 110191960</t>
  </si>
  <si>
    <t>WILLITS 11032506</t>
  </si>
  <si>
    <t>SANTA ROSA A 1104220</t>
  </si>
  <si>
    <t>TEMPLETON 2110R90</t>
  </si>
  <si>
    <t>OCEANO 1104Q06</t>
  </si>
  <si>
    <t>MARTELL 110368192</t>
  </si>
  <si>
    <t>MIRABEL 1102334</t>
  </si>
  <si>
    <t>GEYSERVILLE 110137454</t>
  </si>
  <si>
    <t>SAN LUIS OBISPO 1107V62</t>
  </si>
  <si>
    <t>SONOMA 110478372</t>
  </si>
  <si>
    <t>TASSAJARA 2112D514R</t>
  </si>
  <si>
    <t>SWIFT 2107XR526</t>
  </si>
  <si>
    <t>PURISIMA 1101Y42</t>
  </si>
  <si>
    <t>PENRYN 1105168616</t>
  </si>
  <si>
    <t>OCEANO 1104104102</t>
  </si>
  <si>
    <t>OILFIELDS 1103N46</t>
  </si>
  <si>
    <t>NARROWS 21052426</t>
  </si>
  <si>
    <t>RINCON 1103474</t>
  </si>
  <si>
    <t>CRESCENT MILLS 21012230</t>
  </si>
  <si>
    <t>HALF MOON BAY 11018902</t>
  </si>
  <si>
    <t>PIT NO 5 11011606</t>
  </si>
  <si>
    <t>ELECTRA 11011238</t>
  </si>
  <si>
    <t>FROGTOWN 1701CB</t>
  </si>
  <si>
    <t>POTTER VALLEY P H 110576498</t>
  </si>
  <si>
    <t>LLAGAS 2107870396</t>
  </si>
  <si>
    <t>LAYTONVILLE 110189606</t>
  </si>
  <si>
    <t>CURTIS 1702CB</t>
  </si>
  <si>
    <t>SALMON CREEK 1101194</t>
  </si>
  <si>
    <t>MORGAN HILL 2111XR186</t>
  </si>
  <si>
    <t>BRUNSWICK 11062392</t>
  </si>
  <si>
    <t>TEMPLETON 2110R94</t>
  </si>
  <si>
    <t>CAYUCOS 11014701</t>
  </si>
  <si>
    <t>MOUNTAIN QUARRIES 21011346</t>
  </si>
  <si>
    <t>SAN MIGUEL 1104R58</t>
  </si>
  <si>
    <t>LOS OSITOS 21037062</t>
  </si>
  <si>
    <t>OAKLAND K 110217430</t>
  </si>
  <si>
    <t>SILVERADO 2105658898</t>
  </si>
  <si>
    <t>BURNEY 11011358</t>
  </si>
  <si>
    <t>PLACERVILLE 21067522</t>
  </si>
  <si>
    <t>GARBERVILLE 110197300</t>
  </si>
  <si>
    <t>SAN RAMON 2107MR284</t>
  </si>
  <si>
    <t>FORT ROSS 112170288</t>
  </si>
  <si>
    <t>CLAYTON 2213CB</t>
  </si>
  <si>
    <t>GARCIA 0401666</t>
  </si>
  <si>
    <t>UKIAH 1113548420</t>
  </si>
  <si>
    <t>NOVATO 110455398</t>
  </si>
  <si>
    <t>PETALUMA C 110948000</t>
  </si>
  <si>
    <t>PENRYN 1105CB</t>
  </si>
  <si>
    <t>WYANDOTTE 110641650</t>
  </si>
  <si>
    <t>OTTER 11012052</t>
  </si>
  <si>
    <t>REDBUD 1102510</t>
  </si>
  <si>
    <t>WOODSIDE 11018972</t>
  </si>
  <si>
    <t>JAMESON 11028842</t>
  </si>
  <si>
    <t>SHADY GLEN 110248894</t>
  </si>
  <si>
    <t>WEIMAR 11012058</t>
  </si>
  <si>
    <t>CLAYTON 2212523764</t>
  </si>
  <si>
    <t>SUNOL 1101MR196</t>
  </si>
  <si>
    <t>MIWUK 170193062</t>
  </si>
  <si>
    <t>SAN ARDO 1101650772</t>
  </si>
  <si>
    <t>APPLE HILL 1103CB</t>
  </si>
  <si>
    <t>LOW GAP 1101CB</t>
  </si>
  <si>
    <t>JESSUP 110194468</t>
  </si>
  <si>
    <t>PIT NO 1 11011552</t>
  </si>
  <si>
    <t>SAN LUIS OBISPO 1104CB</t>
  </si>
  <si>
    <t>REEDLEY 1112477952</t>
  </si>
  <si>
    <t>JESSUP 11019752</t>
  </si>
  <si>
    <t>RACETRACK 17036014</t>
  </si>
  <si>
    <t>LLAGAS 21011451</t>
  </si>
  <si>
    <t>POINT MORETTI 11015076</t>
  </si>
  <si>
    <t>CLARKSVILLE 2109102734</t>
  </si>
  <si>
    <t>CURTIS 170511790</t>
  </si>
  <si>
    <t>MILPITAS 1108342498</t>
  </si>
  <si>
    <t>MADISON 1105495270</t>
  </si>
  <si>
    <t>PETALUMA C 1108600</t>
  </si>
  <si>
    <t>HALSEY 11012414</t>
  </si>
  <si>
    <t>PIKE CITY 11011730</t>
  </si>
  <si>
    <t>RED BLUFF 11011334</t>
  </si>
  <si>
    <t>HALF MOON BAY 1103H82</t>
  </si>
  <si>
    <t>GIRVAN 11029012</t>
  </si>
  <si>
    <t>GONZALES 1104807000</t>
  </si>
  <si>
    <t>CORRAL 110214028</t>
  </si>
  <si>
    <t>KANAKA 11011044</t>
  </si>
  <si>
    <t>WYANDOTTE 11091040</t>
  </si>
  <si>
    <t>LINCOLN 11012310</t>
  </si>
  <si>
    <t>BEAR VALLEY 2101CB</t>
  </si>
  <si>
    <t>APPLE HILL 110412832</t>
  </si>
  <si>
    <t>TIVY VALLEY 1107599142</t>
  </si>
  <si>
    <t>STANISLAUS 17011812</t>
  </si>
  <si>
    <t>HOLLISTER 2102113634</t>
  </si>
  <si>
    <t>ELECTRA 1102CB</t>
  </si>
  <si>
    <t>PLACERVILLE 21062224</t>
  </si>
  <si>
    <t>MENDOCINO 110137462</t>
  </si>
  <si>
    <t>OLETA 1101894006</t>
  </si>
  <si>
    <t>SAN LUIS OBISPO 1104V14</t>
  </si>
  <si>
    <t>APPLE HILL 11038412</t>
  </si>
  <si>
    <t>JOLON 11027002</t>
  </si>
  <si>
    <t>BIG BASIN 110210254</t>
  </si>
  <si>
    <t>APPLE HILL 1104CB</t>
  </si>
  <si>
    <t>JARVIS 1111907698</t>
  </si>
  <si>
    <t>HALF MOON BAY 11012500</t>
  </si>
  <si>
    <t>BRUNSWICK 11041020</t>
  </si>
  <si>
    <t>FRUITLAND 11422006</t>
  </si>
  <si>
    <t>MADISON 2101760730</t>
  </si>
  <si>
    <t>CHALLENGE 11025462</t>
  </si>
  <si>
    <t>FRUITLAND 114263170</t>
  </si>
  <si>
    <t>MOLINO 11026917</t>
  </si>
  <si>
    <t>REEDLEY 1104887932</t>
  </si>
  <si>
    <t>CALPELLA 1101619542</t>
  </si>
  <si>
    <t>MOUNTAIN QUARRIES 21011130</t>
  </si>
  <si>
    <t>FORESTHILL 110137238</t>
  </si>
  <si>
    <t>COARSEGOLD 210210610</t>
  </si>
  <si>
    <t>PERRY 110185870</t>
  </si>
  <si>
    <t>BELLEVUE 2103478</t>
  </si>
  <si>
    <t>UKIAH 1113CB</t>
  </si>
  <si>
    <t>GEYSERVILLE 1101463260</t>
  </si>
  <si>
    <t>CURTIS 1703CB</t>
  </si>
  <si>
    <t>ORO FINO 11022556</t>
  </si>
  <si>
    <t>OCEANO 1106CB</t>
  </si>
  <si>
    <t>SISQUOC 1103M98</t>
  </si>
  <si>
    <t>STELLING 11109265</t>
  </si>
  <si>
    <t>MIRABEL 1102524356</t>
  </si>
  <si>
    <t>ALLEGHANY 1101806</t>
  </si>
  <si>
    <t>GARBERVILLE 11011750</t>
  </si>
  <si>
    <t>COARSEGOLD 21025380</t>
  </si>
  <si>
    <t>RINCON 1101578</t>
  </si>
  <si>
    <t>BOLINAS 1101806</t>
  </si>
  <si>
    <t>BASALT 1106657038</t>
  </si>
  <si>
    <t>DIAMOND SPRINGS 1103467046</t>
  </si>
  <si>
    <t>WISE 1101CB</t>
  </si>
  <si>
    <t>DUNBAR 11033127</t>
  </si>
  <si>
    <t>VOLTA 11021646</t>
  </si>
  <si>
    <t>WILDWOOD 1101CB</t>
  </si>
  <si>
    <t>FROGTOWN 170211212</t>
  </si>
  <si>
    <t>ATASCADERO 1101A02</t>
  </si>
  <si>
    <t>STELLING 111060090</t>
  </si>
  <si>
    <t>PANORAMA 1101713592</t>
  </si>
  <si>
    <t>CRESCENT MILLS 2101CB</t>
  </si>
  <si>
    <t>PLACERVILLE 210619552</t>
  </si>
  <si>
    <t>LLAGAS 2105534019</t>
  </si>
  <si>
    <t>HOOPA 11013174</t>
  </si>
  <si>
    <t>PEORIA 17048040</t>
  </si>
  <si>
    <t>CASTRO VALLEY 11088971</t>
  </si>
  <si>
    <t>CORRAL 1103936674</t>
  </si>
  <si>
    <t>MOLINO 110241392</t>
  </si>
  <si>
    <t>PUTAH CREEK 11033783</t>
  </si>
  <si>
    <t>OREGON TRAIL 110346860</t>
  </si>
  <si>
    <t>CURTIS 17036064</t>
  </si>
  <si>
    <t>SANTA YNEZ 1102Y18</t>
  </si>
  <si>
    <t>CLAY 110113450</t>
  </si>
  <si>
    <t>WILLOW CREEK 11032936</t>
  </si>
  <si>
    <t>MIRABEL 1101688780</t>
  </si>
  <si>
    <t>GARBERVILLE 11021510</t>
  </si>
  <si>
    <t>CALISTOGA 1102634</t>
  </si>
  <si>
    <t>GEYSERVILLE 1102522</t>
  </si>
  <si>
    <t>OLEMA 110175686</t>
  </si>
  <si>
    <t>KANAKA 1101CB</t>
  </si>
  <si>
    <t>WHITMORE 1101CB</t>
  </si>
  <si>
    <t>WILLITS 110391810</t>
  </si>
  <si>
    <t>GEYSERVILLE 1102331444</t>
  </si>
  <si>
    <t>PIKE CITY 1101CB</t>
  </si>
  <si>
    <t>FRUITLAND 1142899734</t>
  </si>
  <si>
    <t>SAN LUIS OBISPO 1101CB</t>
  </si>
  <si>
    <t>PUEBLO 1105684564</t>
  </si>
  <si>
    <t>VINEYARD 2107978364</t>
  </si>
  <si>
    <t>TEMPLETON 2113CB</t>
  </si>
  <si>
    <t>POINT ARENA 11013702</t>
  </si>
  <si>
    <t>TEMPLETON 2111R86</t>
  </si>
  <si>
    <t>MC KEE 1111711900</t>
  </si>
  <si>
    <t>JARVIS 1108289662</t>
  </si>
  <si>
    <t>BELLEVUE 2103648</t>
  </si>
  <si>
    <t>PIT NO 5 11011618</t>
  </si>
  <si>
    <t>TASSAJARA 2104CB</t>
  </si>
  <si>
    <t>ELECTRA 11026014</t>
  </si>
  <si>
    <t>SUNOL 1101MR298</t>
  </si>
  <si>
    <t>COTATI 1105CB</t>
  </si>
  <si>
    <t>CABRILLO 1104Y22</t>
  </si>
  <si>
    <t>ANNAPOLIS 110176842</t>
  </si>
  <si>
    <t>TEMPLETON 2111A66</t>
  </si>
  <si>
    <t>SAN LUIS OBISPO 1103CB</t>
  </si>
  <si>
    <t>SAN LUIS OBISPO 1103V82</t>
  </si>
  <si>
    <t>APPLE HILL 21027502</t>
  </si>
  <si>
    <t>SAN LUIS OBISPO 1101V12</t>
  </si>
  <si>
    <t>PAUL SWEET 210710986</t>
  </si>
  <si>
    <t>LAYTONVILLE 1102682</t>
  </si>
  <si>
    <t>LOS OSITOS 21033010</t>
  </si>
  <si>
    <t>HIGHLANDS 1102556</t>
  </si>
  <si>
    <t>MARTELL 11016074</t>
  </si>
  <si>
    <t>HALF MOON BAY 1101818874</t>
  </si>
  <si>
    <t>HIGGINS 1110869408</t>
  </si>
  <si>
    <t>OILFIELDS 11037006</t>
  </si>
  <si>
    <t>SWIFT 2102889948</t>
  </si>
  <si>
    <t>SAN MIGUEL 1106N34</t>
  </si>
  <si>
    <t>MONTE RIO 1112120</t>
  </si>
  <si>
    <t>HIGHLANDS 1102CB</t>
  </si>
  <si>
    <t>HOOPA 110182542</t>
  </si>
  <si>
    <t>BRUNSWICK 1103904574</t>
  </si>
  <si>
    <t>WILLOW PASS 1101CB</t>
  </si>
  <si>
    <t>WYANDOTTE 11095973</t>
  </si>
  <si>
    <t>PUEBLO 2102773926</t>
  </si>
  <si>
    <t>WINDSOR 1103CB</t>
  </si>
  <si>
    <t>PEABODY 2113CB</t>
  </si>
  <si>
    <t>BONNIE NOOK 1101CB</t>
  </si>
  <si>
    <t>NEWBURG 11313446</t>
  </si>
  <si>
    <t>FORT ROSS 112137326</t>
  </si>
  <si>
    <t>SUMMIT 110148632</t>
  </si>
  <si>
    <t>WEST POINT 110236676</t>
  </si>
  <si>
    <t>CHALLENGE 11021902</t>
  </si>
  <si>
    <t>HOPLAND 11011100</t>
  </si>
  <si>
    <t>NOVATO 1104676060</t>
  </si>
  <si>
    <t>CALAVERAS CEMENT 110111188</t>
  </si>
  <si>
    <t>CLARK ROAD 110247006</t>
  </si>
  <si>
    <t>MARTELL 1103CB</t>
  </si>
  <si>
    <t>PARADISE 11042034</t>
  </si>
  <si>
    <t>PENRYN 1107346</t>
  </si>
  <si>
    <t>JESSUP 11012839</t>
  </si>
  <si>
    <t>GOLDTREE 1108CB</t>
  </si>
  <si>
    <t>COVELO 1101430286</t>
  </si>
  <si>
    <t>BRENTWOOD 2105502672</t>
  </si>
  <si>
    <t>GREEN VALLEY 210111054</t>
  </si>
  <si>
    <t>LLAGAS 2107XR188</t>
  </si>
  <si>
    <t>COTATI 1105616</t>
  </si>
  <si>
    <t>CLARKSVILLE 2109781566</t>
  </si>
  <si>
    <t>BEAR VALLEY 21059560</t>
  </si>
  <si>
    <t>ELECTRA 11017104</t>
  </si>
  <si>
    <t>JESSUP 11019002</t>
  </si>
  <si>
    <t>SILVERADO 2102636</t>
  </si>
  <si>
    <t>BRIDGEVILLE 110137484</t>
  </si>
  <si>
    <t>UKIAH 1114844294</t>
  </si>
  <si>
    <t>TIVY VALLEY 110737522</t>
  </si>
  <si>
    <t>REDBUD 1102922</t>
  </si>
  <si>
    <t>SAN LUIS OBISPO 1104V46</t>
  </si>
  <si>
    <t>DUNLAP 1102CB</t>
  </si>
  <si>
    <t>ANNAPOLIS 1101608</t>
  </si>
  <si>
    <t>FRUITLAND 114293234</t>
  </si>
  <si>
    <t>FULTON 1102CB</t>
  </si>
  <si>
    <t>GIRVAN 11019732</t>
  </si>
  <si>
    <t>STAFFORD 1102524</t>
  </si>
  <si>
    <t>OTTER 110263868</t>
  </si>
  <si>
    <t>SPAULDING 1101578852</t>
  </si>
  <si>
    <t>COAST RD 04015134</t>
  </si>
  <si>
    <t>BRIDGEVILLE 1102384530</t>
  </si>
  <si>
    <t>KANAKA 11011034</t>
  </si>
  <si>
    <t>BANGOR 11011806</t>
  </si>
  <si>
    <t>JOLON 11027040</t>
  </si>
  <si>
    <t>MIWUK 17018050</t>
  </si>
  <si>
    <t>KERN OIL 1106397902</t>
  </si>
  <si>
    <t>ELECTRA 110161816</t>
  </si>
  <si>
    <t>OCEANO 1102CB</t>
  </si>
  <si>
    <t>MOLINO 1101472660</t>
  </si>
  <si>
    <t>BRUNSWICK 1104CB</t>
  </si>
  <si>
    <t>SPENCE 1102321000</t>
  </si>
  <si>
    <t>COTATI 1105734248</t>
  </si>
  <si>
    <t>WYANDOTTE 110942650</t>
  </si>
  <si>
    <t>CLARK ROAD 110290548</t>
  </si>
  <si>
    <t>FROGTOWN 1702224708</t>
  </si>
  <si>
    <t>COLUMBIA HILL 110135424</t>
  </si>
  <si>
    <t>SHADY GLEN 110151696</t>
  </si>
  <si>
    <t>PETALUMA C 1109738866</t>
  </si>
  <si>
    <t>MORGAN HILL 2111940112</t>
  </si>
  <si>
    <t>SAN BERNARD 1101438074</t>
  </si>
  <si>
    <t>GEYSERVILLE 1102350</t>
  </si>
  <si>
    <t>FOOTHILL 1102CB</t>
  </si>
  <si>
    <t>FROGTOWN 1701L3361</t>
  </si>
  <si>
    <t>GEYSERVILLE 1101122</t>
  </si>
  <si>
    <t>FORT BRAGG A 110195294</t>
  </si>
  <si>
    <t>COLUMBIA HILL 1101764</t>
  </si>
  <si>
    <t>COVELO 1101516510</t>
  </si>
  <si>
    <t>PINE GROVE 11023172</t>
  </si>
  <si>
    <t>LLAGAS 2105154256</t>
  </si>
  <si>
    <t>FROGTOWN 1702307998</t>
  </si>
  <si>
    <t>PENNGROVE 1101170</t>
  </si>
  <si>
    <t>LAKEVILLE 1102347280</t>
  </si>
  <si>
    <t>ALHAMBRA 11058302</t>
  </si>
  <si>
    <t>WILLOW CREEK 11033090</t>
  </si>
  <si>
    <t>ORO FINO 11022040</t>
  </si>
  <si>
    <t>HICKS 2101XR548</t>
  </si>
  <si>
    <t>RACETRACK 170310870</t>
  </si>
  <si>
    <t>PINE GROVE 11023168</t>
  </si>
  <si>
    <t>HALF MOON BAY 1103531594</t>
  </si>
  <si>
    <t>CURTIS 17048140</t>
  </si>
  <si>
    <t>ATASCADERO 1101A22</t>
  </si>
  <si>
    <t>TASSAJARA 2103557000</t>
  </si>
  <si>
    <t>GANSNER 11012006</t>
  </si>
  <si>
    <t>BIG BEND 1101641808</t>
  </si>
  <si>
    <t>CLAY 11037142</t>
  </si>
  <si>
    <t>HALF MOON BAY 110258448</t>
  </si>
  <si>
    <t>EEL RIVER 1102630456</t>
  </si>
  <si>
    <t>SAUSALITO 110284278</t>
  </si>
  <si>
    <t>ELK 11011300</t>
  </si>
  <si>
    <t>KESWICK 11019712</t>
  </si>
  <si>
    <t>EEL RIVER 11021902</t>
  </si>
  <si>
    <t>PUEBLO 2102895310</t>
  </si>
  <si>
    <t>VASCO 1102MR178</t>
  </si>
  <si>
    <t>RINCON 1103198</t>
  </si>
  <si>
    <t>FOOTHILL 1101251688</t>
  </si>
  <si>
    <t>CAMBRIA 1101858200</t>
  </si>
  <si>
    <t>COTTONWOOD 110359128</t>
  </si>
  <si>
    <t>WILDWOOD 110185112</t>
  </si>
  <si>
    <t>LAYTONVILLE 1101518</t>
  </si>
  <si>
    <t>CALISTOGA 1102769230</t>
  </si>
  <si>
    <t>VOLTA 110237350</t>
  </si>
  <si>
    <t>MC ARTHUR 1101648698</t>
  </si>
  <si>
    <t>HALSEY 1102CB</t>
  </si>
  <si>
    <t>GARBERVILLE 11011514</t>
  </si>
  <si>
    <t>SAN LUIS OBISPO 1105512313</t>
  </si>
  <si>
    <t>PUEBLO 2103895784</t>
  </si>
  <si>
    <t>CORRAL 110175204</t>
  </si>
  <si>
    <t>MONROE 2103848530</t>
  </si>
  <si>
    <t>WEST POINT 110234416</t>
  </si>
  <si>
    <t>WEST POINT 1102CB</t>
  </si>
  <si>
    <t>WYANDOTTE 1110144140</t>
  </si>
  <si>
    <t>ELK 1101311906</t>
  </si>
  <si>
    <t>GARBERVILLE 11028652</t>
  </si>
  <si>
    <t>BRUNSWICK 11062416</t>
  </si>
  <si>
    <t>LUCERNE 1103630</t>
  </si>
  <si>
    <t>HALF MOON BAY 1101771258</t>
  </si>
  <si>
    <t>FRUITLAND 11413902</t>
  </si>
  <si>
    <t>CURTIS 1705CB</t>
  </si>
  <si>
    <t>VINEYARD 2108609690</t>
  </si>
  <si>
    <t>CLARKSVILLE 21096502</t>
  </si>
  <si>
    <t>MONTE RIO 111159046</t>
  </si>
  <si>
    <t>PLACERVILLE 21069712</t>
  </si>
  <si>
    <t>LINCOLN 11042072</t>
  </si>
  <si>
    <t>SILVERADO 2104708</t>
  </si>
  <si>
    <t>BRUNSWICK 11021010</t>
  </si>
  <si>
    <t>CHALLENGE 11015460</t>
  </si>
  <si>
    <t>BELL 110880680</t>
  </si>
  <si>
    <t>CALAVERAS CEMENT 110180930</t>
  </si>
  <si>
    <t>WYANDOTTE 1103CB</t>
  </si>
  <si>
    <t>ALTO 1125902</t>
  </si>
  <si>
    <t>LLAGAS 2101783467</t>
  </si>
  <si>
    <t>MOUNTAIN QUARRIES 21011180</t>
  </si>
  <si>
    <t>APPLE HILL 1104814656</t>
  </si>
  <si>
    <t>BUCKS CREEK 1103CB</t>
  </si>
  <si>
    <t>FROGTOWN 1702812366</t>
  </si>
  <si>
    <t>DUNBAR 1102694641</t>
  </si>
  <si>
    <t>STANISLAUS 17017144</t>
  </si>
  <si>
    <t>FITCH MOUNTAIN 1111752596</t>
  </si>
  <si>
    <t>WOODACRE 1102851</t>
  </si>
  <si>
    <t>WEST POINT 11024790</t>
  </si>
  <si>
    <t>STELLING 111060080</t>
  </si>
  <si>
    <t>PLACERVILLE 210611132</t>
  </si>
  <si>
    <t>ORO FINO 110265932</t>
  </si>
  <si>
    <t>PINE GROVE 110283098</t>
  </si>
  <si>
    <t>MOLINO 1102318</t>
  </si>
  <si>
    <t>JOLON 11027068</t>
  </si>
  <si>
    <t>UKIAH 1115CB</t>
  </si>
  <si>
    <t>SAN LUIS OBISPO 1107V60</t>
  </si>
  <si>
    <t>MOLINO 1104368158</t>
  </si>
  <si>
    <t>ANTLER 11011376</t>
  </si>
  <si>
    <t>SILVERADO 2102714</t>
  </si>
  <si>
    <t>FORESTHILL 110175340</t>
  </si>
  <si>
    <t>DUNBAR 11014817</t>
  </si>
  <si>
    <t>EAST QUINCY 1101951424</t>
  </si>
  <si>
    <t>HOOPA 11013304</t>
  </si>
  <si>
    <t>SAN JOAQUIN #3 110210342</t>
  </si>
  <si>
    <t>LUCERNE 110638436</t>
  </si>
  <si>
    <t>HALF MOON BAY 1103540991</t>
  </si>
  <si>
    <t>RIO DELL 11021504</t>
  </si>
  <si>
    <t>DUNBAR 1101416</t>
  </si>
  <si>
    <t>MC ARTHUR 11011546</t>
  </si>
  <si>
    <t>HALF MOON BAY 11036018</t>
  </si>
  <si>
    <t>CLOVERDALE 1101807953</t>
  </si>
  <si>
    <t>CLEAR LAKE 1102223792</t>
  </si>
  <si>
    <t>KONOCTI 1108CB</t>
  </si>
  <si>
    <t>MADISON 21017702</t>
  </si>
  <si>
    <t>RIO DELL 110270960</t>
  </si>
  <si>
    <t>FORT ROSS 11212987</t>
  </si>
  <si>
    <t>CHALLENGE 1102CB</t>
  </si>
  <si>
    <t>PHILO 1102928</t>
  </si>
  <si>
    <t>MENDOCINO 1101CB</t>
  </si>
  <si>
    <t>WEST POINT 11021305</t>
  </si>
  <si>
    <t>SONOMA 1105575872</t>
  </si>
  <si>
    <t>HALF MOON BAY 1103H80</t>
  </si>
  <si>
    <t>DIAMOND SPRINGS 11039432</t>
  </si>
  <si>
    <t>ALLEGHANY 1102CB</t>
  </si>
  <si>
    <t>DUNBAR 110179086</t>
  </si>
  <si>
    <t>FROGTOWN 170232556</t>
  </si>
  <si>
    <t>CLARK ROAD 11022094</t>
  </si>
  <si>
    <t>SAN JOAQUIN #3 1101CB</t>
  </si>
  <si>
    <t>MERCED FALLS 1102482838</t>
  </si>
  <si>
    <t>MOUNTAIN QUARRIES 21012422</t>
  </si>
  <si>
    <t>SILVERADO 2102437194</t>
  </si>
  <si>
    <t>HARTLEY 110186876</t>
  </si>
  <si>
    <t>GEYSERVILLE 1101711966</t>
  </si>
  <si>
    <t>PIKE CITY 11011720</t>
  </si>
  <si>
    <t>GRASS VALLEY 11012766</t>
  </si>
  <si>
    <t>DUNBAR 1102261774</t>
  </si>
  <si>
    <t>TEMPLETON 2111CB</t>
  </si>
  <si>
    <t>ALTO 1124432</t>
  </si>
  <si>
    <t>PUEBLO 2102850102</t>
  </si>
  <si>
    <t>CURTIS 170390320</t>
  </si>
  <si>
    <t>CRESCENT MILLS 21012232</t>
  </si>
  <si>
    <t>GRASS VALLEY 1101750804</t>
  </si>
  <si>
    <t>MONTICELLO 11011589</t>
  </si>
  <si>
    <t>ELECTRA 110136816</t>
  </si>
  <si>
    <t>WILLOW CREEK 1102CB</t>
  </si>
  <si>
    <t>ANTLER 11011378</t>
  </si>
  <si>
    <t>HOLLISTER 2104117328</t>
  </si>
  <si>
    <t>WYANDOTTE 11101954</t>
  </si>
  <si>
    <t>CURTIS 17046060</t>
  </si>
  <si>
    <t>MOLINO 11015042</t>
  </si>
  <si>
    <t>FROGTOWN 1702739858</t>
  </si>
  <si>
    <t>KANAKA 11011406</t>
  </si>
  <si>
    <t>MORGAN HILL 2111477914</t>
  </si>
  <si>
    <t>SAN LUIS OBISPO 1105796050</t>
  </si>
  <si>
    <t>MENLO 11031721</t>
  </si>
  <si>
    <t>MIRABEL 1101298</t>
  </si>
  <si>
    <t>CLEAR LAKE 110192870</t>
  </si>
  <si>
    <t>SAN LUIS OBISPO 1102597518</t>
  </si>
  <si>
    <t>PIT NO 1 11013312</t>
  </si>
  <si>
    <t>MC ARTHUR 11011488</t>
  </si>
  <si>
    <t>STILLWATER 1101CB</t>
  </si>
  <si>
    <t>LOS GATOS 110760114</t>
  </si>
  <si>
    <t>CLAYTON 2215184604</t>
  </si>
  <si>
    <t>BURNEY 1101CB</t>
  </si>
  <si>
    <t>ALTO 11243121</t>
  </si>
  <si>
    <t>FRUITLAND 11418860</t>
  </si>
  <si>
    <t>FRENCH GULCH 11011464</t>
  </si>
  <si>
    <t>TIGER CREEK 0201CB</t>
  </si>
  <si>
    <t>TEMPLETON 2110N32</t>
  </si>
  <si>
    <t>PLACERVILLE 111019582</t>
  </si>
  <si>
    <t>OTTER 11022166</t>
  </si>
  <si>
    <t>GRAYS FLAT 0401CB</t>
  </si>
  <si>
    <t>FRUITLAND 114195324</t>
  </si>
  <si>
    <t>GARBERVILLE 1101323694</t>
  </si>
  <si>
    <t>GARBERVILLE 1101438596</t>
  </si>
  <si>
    <t>OTTER 11022002</t>
  </si>
  <si>
    <t>ALLEGHANY 1101804</t>
  </si>
  <si>
    <t>NORTH BRANCH 110113496</t>
  </si>
  <si>
    <t>RINCON 1103CB</t>
  </si>
  <si>
    <t>MARIPOSA 2101439030</t>
  </si>
  <si>
    <t>GLENN 11012012</t>
  </si>
  <si>
    <t>ALTO 1124430</t>
  </si>
  <si>
    <t>MONTE RIO 11131067</t>
  </si>
  <si>
    <t>PLACERVILLE 1109CB</t>
  </si>
  <si>
    <t>BEAR VALLEY 210513430</t>
  </si>
  <si>
    <t>MORAGA 1101772781</t>
  </si>
  <si>
    <t>PINE GROVE 11013166</t>
  </si>
  <si>
    <t>WEST POINT 1101CB</t>
  </si>
  <si>
    <t>BONNIE NOOK 110186696</t>
  </si>
  <si>
    <t>OLEMA 1101416</t>
  </si>
  <si>
    <t>PINE GROVE 11013170</t>
  </si>
  <si>
    <t>SWIFT 2110XR332</t>
  </si>
  <si>
    <t>CURTIS 17058170</t>
  </si>
  <si>
    <t>SPRING GAP 1702CB</t>
  </si>
  <si>
    <t>BUCKS CREEK 1103338520</t>
  </si>
  <si>
    <t>OREGON TRAIL 11021584</t>
  </si>
  <si>
    <t>MOLINO 1101152</t>
  </si>
  <si>
    <t>PEORIA 170413494</t>
  </si>
  <si>
    <t>VINEYARD 2108383748</t>
  </si>
  <si>
    <t>GARBERVILLE 11026084</t>
  </si>
  <si>
    <t>COTATI 1102462</t>
  </si>
  <si>
    <t>SOLEDAD 21027048</t>
  </si>
  <si>
    <t>BRIDGEVILLE 1102CB</t>
  </si>
  <si>
    <t>CMC 1101CB</t>
  </si>
  <si>
    <t>FRENCH GULCH 11021462</t>
  </si>
  <si>
    <t>GRASS VALLEY 110358498</t>
  </si>
  <si>
    <t>TIDEWATER 210665866</t>
  </si>
  <si>
    <t>FOOTHILL 1101549904</t>
  </si>
  <si>
    <t>ANDERSON 1101909424</t>
  </si>
  <si>
    <t>OCEANO 1102749231</t>
  </si>
  <si>
    <t>BRUNSWICK 110651486</t>
  </si>
  <si>
    <t>BRUNSWICK 110765574</t>
  </si>
  <si>
    <t>MC ARTHUR 110137344</t>
  </si>
  <si>
    <t>ANTLER 11011612</t>
  </si>
  <si>
    <t>NEWBURG 1132665674</t>
  </si>
  <si>
    <t>PIT NO 1 110170952</t>
  </si>
  <si>
    <t>DUNBAR 110147964</t>
  </si>
  <si>
    <t>POINT ARENA 110198224</t>
  </si>
  <si>
    <t>BRUNSWICK 111061602</t>
  </si>
  <si>
    <t>FRENCH GULCH 11012905</t>
  </si>
  <si>
    <t>HIGGINS 11041006</t>
  </si>
  <si>
    <t>CARLOTTA 11214045</t>
  </si>
  <si>
    <t>SILVERADO 2105861266</t>
  </si>
  <si>
    <t>WEIMAR 11012084</t>
  </si>
  <si>
    <t>WILLOW CREEK 11014904</t>
  </si>
  <si>
    <t>KONOCTI 1102714370</t>
  </si>
  <si>
    <t>MC KEE 1107XR010</t>
  </si>
  <si>
    <t>SOLEDAD 2102823854</t>
  </si>
  <si>
    <t>SAN BENITO 210488772</t>
  </si>
  <si>
    <t>RIO DELL 11028852</t>
  </si>
  <si>
    <t>PIT NO 3 21011386</t>
  </si>
  <si>
    <t>MARIPOSA 210110170</t>
  </si>
  <si>
    <t>SONOMA 11045661</t>
  </si>
  <si>
    <t>DUNBAR 1102903030</t>
  </si>
  <si>
    <t>NARROWS 21022718</t>
  </si>
  <si>
    <t>SAN LUIS OBISPO 1107V18</t>
  </si>
  <si>
    <t>KING CITY 11037038</t>
  </si>
  <si>
    <t>WEST POINT 110277204</t>
  </si>
  <si>
    <t>PIT NO 3 2101CB</t>
  </si>
  <si>
    <t>ALLEGHANY 1101CB</t>
  </si>
  <si>
    <t>STELLING 111060094</t>
  </si>
  <si>
    <t>PEORIA 170567898</t>
  </si>
  <si>
    <t>CAYUCOS 1102613456</t>
  </si>
  <si>
    <t>WILLOW CREEK 11035012</t>
  </si>
  <si>
    <t>MARTELL 110111244</t>
  </si>
  <si>
    <t>DUNBAR 1102528</t>
  </si>
  <si>
    <t>SAN LUIS OBISPO 1108337126</t>
  </si>
  <si>
    <t>LAKEVILLE 1102280</t>
  </si>
  <si>
    <t>DUNBAR 1101302</t>
  </si>
  <si>
    <t>DUNBAR 1103534</t>
  </si>
  <si>
    <t>STILLWATER 11011320</t>
  </si>
  <si>
    <t>SHADY GLEN 1102CB</t>
  </si>
  <si>
    <t>GREEN VALLEY 2101135762</t>
  </si>
  <si>
    <t>BURNEY 11011322</t>
  </si>
  <si>
    <t>PENRYN 1103CB</t>
  </si>
  <si>
    <t>DUNBAR 1102861496</t>
  </si>
  <si>
    <t>ALTO 1125510</t>
  </si>
  <si>
    <t>PHILO 1102920</t>
  </si>
  <si>
    <t>LUCERNE 11034624</t>
  </si>
  <si>
    <t>SAN RAFAEL 1108516</t>
  </si>
  <si>
    <t>GREEN VALLEY 2101942143</t>
  </si>
  <si>
    <t>POINT ARENA 110183354</t>
  </si>
  <si>
    <t>TASSAJARA 211238868</t>
  </si>
  <si>
    <t>TOCALOMA 0241CB</t>
  </si>
  <si>
    <t>ANDERSON 1101CB</t>
  </si>
  <si>
    <t>BRUNSWICK 1105CB</t>
  </si>
  <si>
    <t>SONOMA 1106296492</t>
  </si>
  <si>
    <t>SOLEDAD 2102858388</t>
  </si>
  <si>
    <t>JESSUP 11013383</t>
  </si>
  <si>
    <t>APPLE HILL 210297982</t>
  </si>
  <si>
    <t>JAMESON 1105371694</t>
  </si>
  <si>
    <t>WYANDOTTE 11031974</t>
  </si>
  <si>
    <t>SONOMA 11033052</t>
  </si>
  <si>
    <t>LOS GATOS 1106LB48</t>
  </si>
  <si>
    <t>LAS POSITAS 2108MR190</t>
  </si>
  <si>
    <t>HICKS 2101CB</t>
  </si>
  <si>
    <t>OAKHURST 110310140</t>
  </si>
  <si>
    <t>COARSEGOLD 210210040</t>
  </si>
  <si>
    <t>PUEBLO 1104640</t>
  </si>
  <si>
    <t>HALSEY 11025739</t>
  </si>
  <si>
    <t>ATASCADERO 1103A06</t>
  </si>
  <si>
    <t>FLINT 110140666</t>
  </si>
  <si>
    <t>SONOMA 1102113082</t>
  </si>
  <si>
    <t>ORO FINO 11022096</t>
  </si>
  <si>
    <t>HORSESHOE 1101663244</t>
  </si>
  <si>
    <t>HOOPA 110137202</t>
  </si>
  <si>
    <t>LOS GATOS 1106LB44</t>
  </si>
  <si>
    <t>FORESTHILL 11011802</t>
  </si>
  <si>
    <t>WISE 1102465074</t>
  </si>
  <si>
    <t>FRUITLAND 1141200856</t>
  </si>
  <si>
    <t>SAN ARDO 11017632</t>
  </si>
  <si>
    <t>SOLEDAD 2101526864</t>
  </si>
  <si>
    <t>CLARKSVILLE 2109649874</t>
  </si>
  <si>
    <t>POINT MORETTI 11015078</t>
  </si>
  <si>
    <t>CARLOTTA 1121CB</t>
  </si>
  <si>
    <t>GONZALES 11013094</t>
  </si>
  <si>
    <t>CHALLENGE 1101CB</t>
  </si>
  <si>
    <t>MC KEE 1108976553</t>
  </si>
  <si>
    <t>BRUNSWICK 1106CB</t>
  </si>
  <si>
    <t>NOTRE DAME 1103317782</t>
  </si>
  <si>
    <t>HALF MOON BAY 11036014</t>
  </si>
  <si>
    <t>HOLLISTER 2102676164</t>
  </si>
  <si>
    <t>BRUNSWICK 1102CB</t>
  </si>
  <si>
    <t>FROGTOWN 1702411508</t>
  </si>
  <si>
    <t>FULTON 1104466</t>
  </si>
  <si>
    <t>WYANDOTTE 1105329930</t>
  </si>
  <si>
    <t>SONOMA 1105539450</t>
  </si>
  <si>
    <t>SHADY GLEN 11012768</t>
  </si>
  <si>
    <t>LLAGAS 2101587857</t>
  </si>
  <si>
    <t>MIWUK 170111800</t>
  </si>
  <si>
    <t>ELK 1101900</t>
  </si>
  <si>
    <t>CALAVERAS CEMENT 11012646</t>
  </si>
  <si>
    <t>FOOTHILL 1101386844</t>
  </si>
  <si>
    <t>LLAGAS 2101XR264</t>
  </si>
  <si>
    <t>UKIAH 1113968652</t>
  </si>
  <si>
    <t>SAN RAFAEL 110863598</t>
  </si>
  <si>
    <t>ALTO 1124870444</t>
  </si>
  <si>
    <t>SANTA ROSA A 1104716</t>
  </si>
  <si>
    <t>HALF MOON BAY 1102350336</t>
  </si>
  <si>
    <t>SAN LUIS OBISPO 1108809986</t>
  </si>
  <si>
    <t>MARTELL 110198374</t>
  </si>
  <si>
    <t>HOLLISTER 210491424</t>
  </si>
  <si>
    <t>CLOVERDALE 1102262</t>
  </si>
  <si>
    <t>SILVERADO 2105247660</t>
  </si>
  <si>
    <t>BRUNSWICK 11052210</t>
  </si>
  <si>
    <t>OAKHURST 11035480</t>
  </si>
  <si>
    <t>PIT NO 3 21011360</t>
  </si>
  <si>
    <t>MILPITAS 1109XR044</t>
  </si>
  <si>
    <t>CALAVERAS CEMENT 11011419</t>
  </si>
  <si>
    <t>HIGGINS 1104324510</t>
  </si>
  <si>
    <t>COARSEGOLD 210210050</t>
  </si>
  <si>
    <t>WEST POINT 110293116</t>
  </si>
  <si>
    <t>CABRILLO 1104CB</t>
  </si>
  <si>
    <t>MOLINO 110251788</t>
  </si>
  <si>
    <t>RISING RIVER 11019032</t>
  </si>
  <si>
    <t>FORT BRAGG A 11014622</t>
  </si>
  <si>
    <t>CASTRO VALLEY 1110MR243</t>
  </si>
  <si>
    <t>PLACER 1103429574</t>
  </si>
  <si>
    <t>LAURELES 1111CB</t>
  </si>
  <si>
    <t>MENLO 11028896</t>
  </si>
  <si>
    <t>CARLOTTA 112142896</t>
  </si>
  <si>
    <t>SOLEDAD 2102304826</t>
  </si>
  <si>
    <t>PINE GROVE 1102CB</t>
  </si>
  <si>
    <t>ORO FINO 11022560</t>
  </si>
  <si>
    <t>CAMPHORA 1101613562</t>
  </si>
  <si>
    <t>MOLINO 1102189602</t>
  </si>
  <si>
    <t>CAMP EVERS 210533542</t>
  </si>
  <si>
    <t>ROSSMOOR 110837848</t>
  </si>
  <si>
    <t>MONTE RIO 11113891</t>
  </si>
  <si>
    <t>HALF MOON BAY 1103341542</t>
  </si>
  <si>
    <t>WILLOW CREEK 11037514</t>
  </si>
  <si>
    <t>MONTE RIO 1112999</t>
  </si>
  <si>
    <t>ATASCADERO 1103492068</t>
  </si>
  <si>
    <t>CLAY 110184572</t>
  </si>
  <si>
    <t>COTATI 1105893</t>
  </si>
  <si>
    <t>VOLTA 11021650</t>
  </si>
  <si>
    <t>APPLE HILL 110497086</t>
  </si>
  <si>
    <t>ALTO 1122591122</t>
  </si>
  <si>
    <t>MARTELL 110191216</t>
  </si>
  <si>
    <t>DUNBAR 1102246</t>
  </si>
  <si>
    <t>DEL MONTE 21043088</t>
  </si>
  <si>
    <t>CAMBRIA 1102CB</t>
  </si>
  <si>
    <t>VOLTA 110297816</t>
  </si>
  <si>
    <t>CALAVERAS CEMENT 110147968</t>
  </si>
  <si>
    <t>LOS GATOS 110760024</t>
  </si>
  <si>
    <t>PINE GROVE 110194936</t>
  </si>
  <si>
    <t>ALLEGHANY 1101808</t>
  </si>
  <si>
    <t>PUEBLO 2103706399</t>
  </si>
  <si>
    <t>EL DORADO PH 210119752</t>
  </si>
  <si>
    <t>SILVERADO 2105131568</t>
  </si>
  <si>
    <t>LUCERNE 110638632</t>
  </si>
  <si>
    <t>OLEMA 1101337220</t>
  </si>
  <si>
    <t>BIG BEND 1101CB</t>
  </si>
  <si>
    <t>PEORIA 170570198</t>
  </si>
  <si>
    <t>REDBUD 1101400</t>
  </si>
  <si>
    <t>POINT ARENA 110137426</t>
  </si>
  <si>
    <t>HOLLISTER 21064004</t>
  </si>
  <si>
    <t>WOODACRE 11021280</t>
  </si>
  <si>
    <t>WEST POINT 1101L3355</t>
  </si>
  <si>
    <t>ALHAMBRA 110595016</t>
  </si>
  <si>
    <t>BIG MEADOWS 21012474</t>
  </si>
  <si>
    <t>SONOMA 1104414</t>
  </si>
  <si>
    <t>FELTON 0401CB</t>
  </si>
  <si>
    <t>WISE 110163199</t>
  </si>
  <si>
    <t>MORGAN HILL 2111XR292</t>
  </si>
  <si>
    <t>DUNBAR 1102CB</t>
  </si>
  <si>
    <t>PERRY 1101W26</t>
  </si>
  <si>
    <t>BUCKS CREEK 11031131</t>
  </si>
  <si>
    <t>RINCON 1103568</t>
  </si>
  <si>
    <t>PANOCHE 11034008</t>
  </si>
  <si>
    <t>WILLOW CREEK 11015002</t>
  </si>
  <si>
    <t>EL DORADO PH 210152456</t>
  </si>
  <si>
    <t>SPENCE 1104965598</t>
  </si>
  <si>
    <t>DIAMOND SPRINGS 1107203504</t>
  </si>
  <si>
    <t>SUMMIT 1101742</t>
  </si>
  <si>
    <t>GRASS VALLEY 11012208</t>
  </si>
  <si>
    <t>EL DORADO PH 210113532</t>
  </si>
  <si>
    <t>OAKHURST 11035120</t>
  </si>
  <si>
    <t>RINCON 1101539980</t>
  </si>
  <si>
    <t>SILVERADO 2103617828</t>
  </si>
  <si>
    <t>NEWBURG 1131380686</t>
  </si>
  <si>
    <t>BUTTE 11051243</t>
  </si>
  <si>
    <t>PINE GROVE 1102467560</t>
  </si>
  <si>
    <t>JESSUP 1103728460</t>
  </si>
  <si>
    <t>SHINGLE SPRINGS 210819622</t>
  </si>
  <si>
    <t>SAN RAFAEL 11081250</t>
  </si>
  <si>
    <t>MONTE RIO 11135024</t>
  </si>
  <si>
    <t>WILLOW PASS 2108CB</t>
  </si>
  <si>
    <t>LOS OSITOS 2103220608</t>
  </si>
  <si>
    <t>BRUNSWICK 110750010</t>
  </si>
  <si>
    <t>WILLITS 110434008</t>
  </si>
  <si>
    <t>RESERVATION ROAD 11023030</t>
  </si>
  <si>
    <t>HARTLEY 110158095</t>
  </si>
  <si>
    <t>PHILO 11022600</t>
  </si>
  <si>
    <t>SANTA ROSA A 1104642</t>
  </si>
  <si>
    <t>POINT ARENA 1101474</t>
  </si>
  <si>
    <t>LOS OSITOS 2103695270</t>
  </si>
  <si>
    <t>CASTRO VALLEY 1110MR525</t>
  </si>
  <si>
    <t>MC ARTHUR 11021324</t>
  </si>
  <si>
    <t>CASTRO VALLEY 1110610800</t>
  </si>
  <si>
    <t>NEWBURG 1132910230</t>
  </si>
  <si>
    <t>KONOCTI 1102532</t>
  </si>
  <si>
    <t>EL DORADO PH 2102542272</t>
  </si>
  <si>
    <t>MIRABEL 1101253331</t>
  </si>
  <si>
    <t>ROB ROY 21046577</t>
  </si>
  <si>
    <t>NEWBURG 113190242</t>
  </si>
  <si>
    <t>SAN RAFAEL 1104802</t>
  </si>
  <si>
    <t>ECHO SUMMIT 1101481660</t>
  </si>
  <si>
    <t>LOS COCHES 1101625902</t>
  </si>
  <si>
    <t>SAN JUSTO 11014002</t>
  </si>
  <si>
    <t>ATASCADERO 1103A88</t>
  </si>
  <si>
    <t>DRUM 11011602</t>
  </si>
  <si>
    <t>ALLEGHANY 1101VR816</t>
  </si>
  <si>
    <t>PINE GROVE 110235576</t>
  </si>
  <si>
    <t>SAN LUIS OBISPO 1102357407</t>
  </si>
  <si>
    <t>PEORIA 170575274</t>
  </si>
  <si>
    <t>MONTE RIO 111164758</t>
  </si>
  <si>
    <t>HARTLEY 1101534548</t>
  </si>
  <si>
    <t>BOLINAS 1101504</t>
  </si>
  <si>
    <t>LAKEVILLE 1102530</t>
  </si>
  <si>
    <t>MONTE RIO 111137520</t>
  </si>
  <si>
    <t>MONTE RIO 1113180</t>
  </si>
  <si>
    <t>CLEAR LAKE 11011302</t>
  </si>
  <si>
    <t>WEST POINT 11021303</t>
  </si>
  <si>
    <t>SHADY GLEN 11022232</t>
  </si>
  <si>
    <t>LOYOLA 1102725939</t>
  </si>
  <si>
    <t>GREEN VALLEY 21016601</t>
  </si>
  <si>
    <t>PUEBLO 1105348368</t>
  </si>
  <si>
    <t>MIRABEL 11014859</t>
  </si>
  <si>
    <t>PURISIMA 1101CB</t>
  </si>
  <si>
    <t>EL DORADO PH 21016852</t>
  </si>
  <si>
    <t>GOLDTREE 1107CB</t>
  </si>
  <si>
    <t>POINT ARENA 11014923</t>
  </si>
  <si>
    <t>CURTIS 170463502</t>
  </si>
  <si>
    <t>CLARK ROAD 11022068</t>
  </si>
  <si>
    <t>WYANDOTTE 1107CB</t>
  </si>
  <si>
    <t>COLUMBIA HILL 11018233</t>
  </si>
  <si>
    <t>HALSEY 1101CB</t>
  </si>
  <si>
    <t>DIAMOND SPRINGS 1104CB</t>
  </si>
  <si>
    <t>EL DORADO PH 210119612</t>
  </si>
  <si>
    <t>SAUSALITO 11021500</t>
  </si>
  <si>
    <t>CAMP EVERS 210511010</t>
  </si>
  <si>
    <t>WESTLEY 1103237522</t>
  </si>
  <si>
    <t>CASTRO VALLEY 1111MR334</t>
  </si>
  <si>
    <t>RACETRACK 1703CB</t>
  </si>
  <si>
    <t>MORGAN HILL 2104152774</t>
  </si>
  <si>
    <t>SILVERADO 2103920793</t>
  </si>
  <si>
    <t>FORESTHILL 11011820</t>
  </si>
  <si>
    <t>PLACER 1103238990</t>
  </si>
  <si>
    <t>UPPER LAKE 11016663</t>
  </si>
  <si>
    <t>DUNBAR 1101CB</t>
  </si>
  <si>
    <t>HOOPA 1101CB</t>
  </si>
  <si>
    <t>BIG BASIN 110211062</t>
  </si>
  <si>
    <t>ELK 11011260</t>
  </si>
  <si>
    <t>HALSEY 110239104</t>
  </si>
  <si>
    <t>MORAGA 1101CB</t>
  </si>
  <si>
    <t>MARTELL 110292172</t>
  </si>
  <si>
    <t>HALF MOON BAY 110369412</t>
  </si>
  <si>
    <t>VINEYARD 2107CB</t>
  </si>
  <si>
    <t>POINT ARENA 11011296</t>
  </si>
  <si>
    <t>FORESTHILL 1101CB</t>
  </si>
  <si>
    <t>BURNEY 11011340</t>
  </si>
  <si>
    <t>MIDDLETOWN 1101614</t>
  </si>
  <si>
    <t>MONTE RIO 1113320</t>
  </si>
  <si>
    <t>POINT MORETTI 110136514</t>
  </si>
  <si>
    <t>COTATI 11055156</t>
  </si>
  <si>
    <t>PHILO 11021308</t>
  </si>
  <si>
    <t>KANAKA 11011036</t>
  </si>
  <si>
    <t>FOOTHILL 1102V06</t>
  </si>
  <si>
    <t>COARSEGOLD 21025722</t>
  </si>
  <si>
    <t>OTTER 1101CB</t>
  </si>
  <si>
    <t>DUNBAR 1101343</t>
  </si>
  <si>
    <t>BIG BASIN 110296986</t>
  </si>
  <si>
    <t>NEWBURG 1133CB</t>
  </si>
  <si>
    <t>HALF MOON BAY 1103695411</t>
  </si>
  <si>
    <t>EEL RIVER 1103216324</t>
  </si>
  <si>
    <t>DIAMOND SPRINGS 1107CB</t>
  </si>
  <si>
    <t>EL DORADO PH 210136764</t>
  </si>
  <si>
    <t>SANTA ROSA A 1111758024</t>
  </si>
  <si>
    <t>DIAMOND SPRINGS 1106930190</t>
  </si>
  <si>
    <t>CURTIS 170210940</t>
  </si>
  <si>
    <t>RED BLUFF 1103CB</t>
  </si>
  <si>
    <t>PANOCHE 11034036</t>
  </si>
  <si>
    <t>GREEN VALLEY 2101380922</t>
  </si>
  <si>
    <t>LUCERNE 110676850</t>
  </si>
  <si>
    <t>HOLLISTER 21054018</t>
  </si>
  <si>
    <t>MONTE RIO 1113346</t>
  </si>
  <si>
    <t>LOS OSITOS 2102258878</t>
  </si>
  <si>
    <t>WOODACRE 1102137662</t>
  </si>
  <si>
    <t>BONNIE NOOK 1102CB</t>
  </si>
  <si>
    <t>PLACERVILLE 1110953474</t>
  </si>
  <si>
    <t>FOOTHILL 1101722270</t>
  </si>
  <si>
    <t>MONTE RIO 1111140</t>
  </si>
  <si>
    <t>CARLOTTA 11214914</t>
  </si>
  <si>
    <t>COARSEGOLD 210210330</t>
  </si>
  <si>
    <t>PIT NO 1 11019702</t>
  </si>
  <si>
    <t>WILLOW CREEK 11013050</t>
  </si>
  <si>
    <t>SONOMA 1103581588</t>
  </si>
  <si>
    <t>BRUNSWICK 11052140</t>
  </si>
  <si>
    <t>SAUSALITO 1101331806</t>
  </si>
  <si>
    <t>WEIMAR 11026175</t>
  </si>
  <si>
    <t>CURTIS 1704803</t>
  </si>
  <si>
    <t>MIRABEL 1101228</t>
  </si>
  <si>
    <t>HORSESHOE 1101603250</t>
  </si>
  <si>
    <t>PUEBLO 2102618</t>
  </si>
  <si>
    <t>WOODSIDE 11018601</t>
  </si>
  <si>
    <t>REEDLEY 11127240</t>
  </si>
  <si>
    <t>SONOMA 1105138</t>
  </si>
  <si>
    <t>CORRAL 110359770</t>
  </si>
  <si>
    <t>GABILAN 1101566352</t>
  </si>
  <si>
    <t>SPENCE 1102990464</t>
  </si>
  <si>
    <t>BOLINAS 110137034</t>
  </si>
  <si>
    <t>PENRYN 110550550</t>
  </si>
  <si>
    <t>HIGHLANDS 110439458</t>
  </si>
  <si>
    <t>MENLO 11038512</t>
  </si>
  <si>
    <t>LAS GALLINAS A 1105904</t>
  </si>
  <si>
    <t>GEYSERVILLE 110289714</t>
  </si>
  <si>
    <t>MOLINO 1102344</t>
  </si>
  <si>
    <t>SHINGLE SPRINGS 210911092</t>
  </si>
  <si>
    <t>SILVERADO 2104645</t>
  </si>
  <si>
    <t>CLOVERDALE 1101474708</t>
  </si>
  <si>
    <t>TEMPLETON 2108A64</t>
  </si>
  <si>
    <t>HIGGINS 1110861610</t>
  </si>
  <si>
    <t>MIRABEL 110286326</t>
  </si>
  <si>
    <t>SONOMA 1105404</t>
  </si>
  <si>
    <t>PLACERVILLE 1112CB</t>
  </si>
  <si>
    <t>OAKHURST 110377384</t>
  </si>
  <si>
    <t>VOLTA 11021504</t>
  </si>
  <si>
    <t>PARADISE 1104920400</t>
  </si>
  <si>
    <t>SUNOL 1101MR297</t>
  </si>
  <si>
    <t>GEYSERVILLE 1101354</t>
  </si>
  <si>
    <t>FORT ROSS 1121560</t>
  </si>
  <si>
    <t>CALAVERAS CEMENT 110136880</t>
  </si>
  <si>
    <t>PLACERVILLE 21061104</t>
  </si>
  <si>
    <t>CASTRO VALLEY 111010315</t>
  </si>
  <si>
    <t>MOLINO 1102982462</t>
  </si>
  <si>
    <t>BRUNSWICK 1110CB</t>
  </si>
  <si>
    <t>PLACERVILLE 111219712</t>
  </si>
  <si>
    <t>PINE GROVE 110213438</t>
  </si>
  <si>
    <t>OLEMA 110149756</t>
  </si>
  <si>
    <t>PERRY 1101CB</t>
  </si>
  <si>
    <t>FROGTOWN 170236870</t>
  </si>
  <si>
    <t>FORT BRAGG A 11013113</t>
  </si>
  <si>
    <t>PARADISE 11052214</t>
  </si>
  <si>
    <t>STANISLAUS 170179826</t>
  </si>
  <si>
    <t>CHALLENGE 110198174</t>
  </si>
  <si>
    <t>BRUNSWICK 110350070</t>
  </si>
  <si>
    <t>SARATOGA 1107413816</t>
  </si>
  <si>
    <t>SAN LUIS OBISPO 1101483444</t>
  </si>
  <si>
    <t>PLACERVILLE 11118582</t>
  </si>
  <si>
    <t>LOS GATOS 1107LA60</t>
  </si>
  <si>
    <t>VOLTA 11021502</t>
  </si>
  <si>
    <t>VALLEY VIEW 1106CB</t>
  </si>
  <si>
    <t>SAN LEANDRO U 1114653758</t>
  </si>
  <si>
    <t>ORO FINO 110238698</t>
  </si>
  <si>
    <t>HALF MOON BAY 11039112</t>
  </si>
  <si>
    <t>HALF MOON BAY 1101821698</t>
  </si>
  <si>
    <t>SANTA ROSA A 1108409621</t>
  </si>
  <si>
    <t>CAMP EVERS 210612518</t>
  </si>
  <si>
    <t>BRUNSWICK 11062104</t>
  </si>
  <si>
    <t>OAKHURST 11035470</t>
  </si>
  <si>
    <t>ARVIN 110194892</t>
  </si>
  <si>
    <t>CAMP EVERS 210694770</t>
  </si>
  <si>
    <t>COTATI 1105328</t>
  </si>
  <si>
    <t>POINT ARENA 110147952</t>
  </si>
  <si>
    <t>COTATI 1102825</t>
  </si>
  <si>
    <t>RESERVATION ROAD 11013026</t>
  </si>
  <si>
    <t>MORGAN HILL 2105XR494</t>
  </si>
  <si>
    <t>FULTON 110777670</t>
  </si>
  <si>
    <t>CAMP EVERS 210510294</t>
  </si>
  <si>
    <t>GEYSERVILLE 1101480</t>
  </si>
  <si>
    <t>WOODSIDE 11018912</t>
  </si>
  <si>
    <t>GEYSERVILLE 1101482</t>
  </si>
  <si>
    <t>BIG BASIN 110212992</t>
  </si>
  <si>
    <t>SUMMIT 1102CB</t>
  </si>
  <si>
    <t>LUCERNE 110647198</t>
  </si>
  <si>
    <t>SILVERADO 2105167360</t>
  </si>
  <si>
    <t>CURTIS 17028000</t>
  </si>
  <si>
    <t>RALSTON 1101CB</t>
  </si>
  <si>
    <t>RALSTON 11022028</t>
  </si>
  <si>
    <t>ATASCADERO 1101A50</t>
  </si>
  <si>
    <t>GUALALA 11121294</t>
  </si>
  <si>
    <t>FAIRVIEW 2207P150</t>
  </si>
  <si>
    <t>PIT NO 5 11011660</t>
  </si>
  <si>
    <t>RINCON 1101CB</t>
  </si>
  <si>
    <t>SAN ARDO 1101610148</t>
  </si>
  <si>
    <t>HARTLEY 110194178</t>
  </si>
  <si>
    <t>BIG BASIN 1102CB</t>
  </si>
  <si>
    <t>HALF MOON BAY 11036012</t>
  </si>
  <si>
    <t>LAURELES 11112020</t>
  </si>
  <si>
    <t>OCEANO 1102V50</t>
  </si>
  <si>
    <t>WOODACRE 1101404</t>
  </si>
  <si>
    <t>TIDEWATER 210657926</t>
  </si>
  <si>
    <t>CAMP EVERS 21055188</t>
  </si>
  <si>
    <t>MONTE RIO 1113652</t>
  </si>
  <si>
    <t>COTATI 1102260</t>
  </si>
  <si>
    <t>HICKS 2101574315</t>
  </si>
  <si>
    <t>NARROWS 210276952</t>
  </si>
  <si>
    <t>SAN JOAQUIN #3 1103501771</t>
  </si>
  <si>
    <t>OTTER 1101440</t>
  </si>
  <si>
    <t>PUEBLO 210375612</t>
  </si>
  <si>
    <t>POINT MORETTI 110112122</t>
  </si>
  <si>
    <t>BRUNSWICK 1102940</t>
  </si>
  <si>
    <t>SHADY GLEN 110132726</t>
  </si>
  <si>
    <t>EAST QUINCY 11012452</t>
  </si>
  <si>
    <t>MORGAN HILL 2105XR578</t>
  </si>
  <si>
    <t>ANNAPOLIS 1101528344</t>
  </si>
  <si>
    <t>LOS OSITOS 2102148504</t>
  </si>
  <si>
    <t>KONOCTI 11022293</t>
  </si>
  <si>
    <t>ANTLER 1101CB</t>
  </si>
  <si>
    <t>CAMP EVERS 210611533</t>
  </si>
  <si>
    <t>AUBERRY 1101R324</t>
  </si>
  <si>
    <t>POINT MORETTI 110183716</t>
  </si>
  <si>
    <t>PARADISE 1105878870</t>
  </si>
  <si>
    <t>MOUNTAIN QUARRIES 21011184</t>
  </si>
  <si>
    <t>BRUNSWICK 11052130</t>
  </si>
  <si>
    <t>CASTRO VALLEY 1110MR273</t>
  </si>
  <si>
    <t>REDBUD 110244119</t>
  </si>
  <si>
    <t>STAFFORD 11011082</t>
  </si>
  <si>
    <t>MIWUK 17028130</t>
  </si>
  <si>
    <t>JESSUP 1102CB</t>
  </si>
  <si>
    <t>CALPELLA 1102127462</t>
  </si>
  <si>
    <t>MORAGA 1105829530</t>
  </si>
  <si>
    <t>SAN JOAQUIN #3 1101673480</t>
  </si>
  <si>
    <t>WILLOW CREEK 1103CB</t>
  </si>
  <si>
    <t>LAURELES 1111432</t>
  </si>
  <si>
    <t>PIT NO 5 1101CB</t>
  </si>
  <si>
    <t>MIRABEL 110238514</t>
  </si>
  <si>
    <t>WOODSIDE 11011922</t>
  </si>
  <si>
    <t>LOS GATOS 110760118</t>
  </si>
  <si>
    <t>VINEYARD 2108MR172</t>
  </si>
  <si>
    <t>CORRAL 1103681991</t>
  </si>
  <si>
    <t>BOLINAS 11011232</t>
  </si>
  <si>
    <t>REDBUD 11021212</t>
  </si>
  <si>
    <t>TIVY VALLEY 1107CB</t>
  </si>
  <si>
    <t>CAYUCOS 1102317156</t>
  </si>
  <si>
    <t>WEST POINT 11021535</t>
  </si>
  <si>
    <t>MORGAN HILL 2111CB</t>
  </si>
  <si>
    <t>LAKEWOOD 2109432198 FM</t>
  </si>
  <si>
    <t>ARCATA 11225384</t>
  </si>
  <si>
    <t>MIRABEL 1102332</t>
  </si>
  <si>
    <t>MONTE RIO 11131989</t>
  </si>
  <si>
    <t>OAKHURST 110310723</t>
  </si>
  <si>
    <t>SILVERADO 2105309298</t>
  </si>
  <si>
    <t>GUALALA 111223444</t>
  </si>
  <si>
    <t>CAMP EVERS 210660124</t>
  </si>
  <si>
    <t>BELLEVUE 1102392</t>
  </si>
  <si>
    <t>MORAGA 1104N532R</t>
  </si>
  <si>
    <t>BIG BASIN 11022253</t>
  </si>
  <si>
    <t>WEST POINT 11021341</t>
  </si>
  <si>
    <t>MC ARTHUR 110153120</t>
  </si>
  <si>
    <t>LAS GALLINAS A 1105CB</t>
  </si>
  <si>
    <t>EL DORADO PH 2101CB</t>
  </si>
  <si>
    <t>ALTO 11201214</t>
  </si>
  <si>
    <t>EL DORADO PH 210126000</t>
  </si>
  <si>
    <t>MENLO 11029110</t>
  </si>
  <si>
    <t>BRUNSWICK 111094368</t>
  </si>
  <si>
    <t>MERCED FALLS 110222774</t>
  </si>
  <si>
    <t>BIG BASIN 110212124</t>
  </si>
  <si>
    <t>PARADISE 1103CB</t>
  </si>
  <si>
    <t>WEIMAR 11012740</t>
  </si>
  <si>
    <t>AUBURN 1101173014</t>
  </si>
  <si>
    <t>WEST POINT 1101L373</t>
  </si>
  <si>
    <t>STAFFORD 11021048</t>
  </si>
  <si>
    <t>RESERVATION ROAD 110222136</t>
  </si>
  <si>
    <t>ANITA 1106552724</t>
  </si>
  <si>
    <t>PLACER 1101106534</t>
  </si>
  <si>
    <t>MORAGA 110518396</t>
  </si>
  <si>
    <t>PANORAMA 11019092</t>
  </si>
  <si>
    <t>MIWUK 1701953336</t>
  </si>
  <si>
    <t>CAMP EVERS 210660120</t>
  </si>
  <si>
    <t>PANOCHE 11034016</t>
  </si>
  <si>
    <t>FORESTHILL 110150486</t>
  </si>
  <si>
    <t>PINE GROVE 11021222</t>
  </si>
  <si>
    <t>MONTE RIO 111153477</t>
  </si>
  <si>
    <t>RINCON 1102CB</t>
  </si>
  <si>
    <t>BRENTWOOD 210598606</t>
  </si>
  <si>
    <t>MIRABEL 110213597</t>
  </si>
  <si>
    <t>FAIRVIEW 2207P304</t>
  </si>
  <si>
    <t>BURNEY 11019042</t>
  </si>
  <si>
    <t>MONTICELLO 110152910</t>
  </si>
  <si>
    <t>WEST POINT 1102L3733</t>
  </si>
  <si>
    <t>VOLTA 11029742</t>
  </si>
  <si>
    <t>SAUSALITO 11021268</t>
  </si>
  <si>
    <t>PETALUMA C 1109270</t>
  </si>
  <si>
    <t>COARSEGOLD 2102383092</t>
  </si>
  <si>
    <t>SOLEDAD 1114413916</t>
  </si>
  <si>
    <t>LLAGAS 2106338878</t>
  </si>
  <si>
    <t>MONTE RIO 1113524</t>
  </si>
  <si>
    <t>DUNBAR 1103CB</t>
  </si>
  <si>
    <t>IGNACIO 11041290</t>
  </si>
  <si>
    <t>ORO FINO 1101CB</t>
  </si>
  <si>
    <t>PENNGROVE 1101461338</t>
  </si>
  <si>
    <t>GRASS VALLEY 1101CB</t>
  </si>
  <si>
    <t>HICKS 2101949522</t>
  </si>
  <si>
    <t>WEST POINT 110113444</t>
  </si>
  <si>
    <t>HICKS 2101XR162</t>
  </si>
  <si>
    <t>VINEYARD 2107246084</t>
  </si>
  <si>
    <t>CAMP EVERS 210510728</t>
  </si>
  <si>
    <t>BRUNSWICK 110663124</t>
  </si>
  <si>
    <t>SHINGLE SPRINGS 2108CB</t>
  </si>
  <si>
    <t>HIGGINS 11041374</t>
  </si>
  <si>
    <t>TRES PINOS 1111203126</t>
  </si>
  <si>
    <t>SALT SPRINGS 210237300</t>
  </si>
  <si>
    <t>VOLTA 110254932</t>
  </si>
  <si>
    <t>HUMBOLDT BAY 1102741980</t>
  </si>
  <si>
    <t>COTATI 1102464</t>
  </si>
  <si>
    <t>FORT BRAGG A 110231304</t>
  </si>
  <si>
    <t>FITCH MOUNTAIN 1111792628</t>
  </si>
  <si>
    <t>FRANKLIN 1104P146</t>
  </si>
  <si>
    <t>CALPINE 1144304</t>
  </si>
  <si>
    <t>RINCON 1101663641</t>
  </si>
  <si>
    <t>CURTIS 17019230</t>
  </si>
  <si>
    <t>GANSNER 1101336664</t>
  </si>
  <si>
    <t>CALPELLA 1102477890</t>
  </si>
  <si>
    <t>LAMONT 11024222</t>
  </si>
  <si>
    <t>VOLTA 110253130</t>
  </si>
  <si>
    <t>RADUM 1105806392</t>
  </si>
  <si>
    <t>POINT ARENA 1101476</t>
  </si>
  <si>
    <t>LOS OSITOS 2103258688</t>
  </si>
  <si>
    <t>HARRIS 1109183860</t>
  </si>
  <si>
    <t>PINE GROVE 110152088</t>
  </si>
  <si>
    <t>PIT NO 3 21011482</t>
  </si>
  <si>
    <t>GREEN VALLEY 210197574</t>
  </si>
  <si>
    <t>CHOLAME 2102X06</t>
  </si>
  <si>
    <t>PAUL SWEET 21065178</t>
  </si>
  <si>
    <t>DEL MONTE 21042762</t>
  </si>
  <si>
    <t>WOODSIDE 11049032</t>
  </si>
  <si>
    <t>BAYWOOD 1101CB</t>
  </si>
  <si>
    <t>BRUNSWICK 1105733408</t>
  </si>
  <si>
    <t>RINCON 1104786782</t>
  </si>
  <si>
    <t>PIT NO 5 11011658</t>
  </si>
  <si>
    <t>DUNLAP 11037080</t>
  </si>
  <si>
    <t>ARCATA 1121716954</t>
  </si>
  <si>
    <t>CARLOTTA 112144150</t>
  </si>
  <si>
    <t>WOODSIDE 11043583</t>
  </si>
  <si>
    <t>PINE GROVE 1101CB</t>
  </si>
  <si>
    <t>CAMP EVERS 210637210</t>
  </si>
  <si>
    <t>SNEATH LANE 1107CB</t>
  </si>
  <si>
    <t>STAFFORD 11021258</t>
  </si>
  <si>
    <t>RESERVATION ROAD 1101CB</t>
  </si>
  <si>
    <t>WILLOW CREEK 1101CB</t>
  </si>
  <si>
    <t>PARADISE 1104457900</t>
  </si>
  <si>
    <t>SILVERADO 21051306</t>
  </si>
  <si>
    <t>BIG MEADOWS 21012476</t>
  </si>
  <si>
    <t>REDBUD 1101CB</t>
  </si>
  <si>
    <t>MAPLE CREEK 1101555034</t>
  </si>
  <si>
    <t>MENLO 11028952</t>
  </si>
  <si>
    <t>PAUL SWEET 210610424</t>
  </si>
  <si>
    <t>ELK 11011298</t>
  </si>
  <si>
    <t>CURTIS 17039210</t>
  </si>
  <si>
    <t>ELECTRA 1101L1697</t>
  </si>
  <si>
    <t>CLARKSVILLE 210951744</t>
  </si>
  <si>
    <t>SILVERADO 2105616</t>
  </si>
  <si>
    <t>HICKS 2103LB50</t>
  </si>
  <si>
    <t>MIWUK 1701CB</t>
  </si>
  <si>
    <t>SARATOGA 1107167792</t>
  </si>
  <si>
    <t>CURTIS 170234426</t>
  </si>
  <si>
    <t>LOS GATOS 1106LA64</t>
  </si>
  <si>
    <t>PAUL SWEET 21068091</t>
  </si>
  <si>
    <t>BIG BASIN 110212758</t>
  </si>
  <si>
    <t>BIG BASIN 11025066</t>
  </si>
  <si>
    <t>OLEMA 1101602</t>
  </si>
  <si>
    <t>ANTLER 11011384</t>
  </si>
  <si>
    <t>ROB ROY 210410714</t>
  </si>
  <si>
    <t>OCEANO 1104CB</t>
  </si>
  <si>
    <t>SANTA ROSA A 1111147198</t>
  </si>
  <si>
    <t>BEN LOMOND 04015206</t>
  </si>
  <si>
    <t>MONTE RIO 1113202</t>
  </si>
  <si>
    <t>DEL MONTE 21042624</t>
  </si>
  <si>
    <t>CURTIS 170510590</t>
  </si>
  <si>
    <t>MIWUK 1702CB</t>
  </si>
  <si>
    <t>SARATOGA 1105LC14</t>
  </si>
  <si>
    <t>HAMILTON BRANCH 11012046</t>
  </si>
  <si>
    <t>BRUNSWICK 110584480</t>
  </si>
  <si>
    <t>SAN LUIS OBISPO 1107V58</t>
  </si>
  <si>
    <t>HAMILTON BRANCH 11012436</t>
  </si>
  <si>
    <t>BIG BASIN 110169550</t>
  </si>
  <si>
    <t>SONOMA 1107294</t>
  </si>
  <si>
    <t>BIG RIVER 11017273</t>
  </si>
  <si>
    <t>POINT ARENA 11012637</t>
  </si>
  <si>
    <t>CAMP EVERS 210510912</t>
  </si>
  <si>
    <t>BOGARD 1101CB</t>
  </si>
  <si>
    <t>GREEN VALLEY 210112824</t>
  </si>
  <si>
    <t>HOLLISTER 21054048</t>
  </si>
  <si>
    <t>PARADISE 11042206</t>
  </si>
  <si>
    <t>WILLOW CREEK 110191926</t>
  </si>
  <si>
    <t>SILVERADO 21023010</t>
  </si>
  <si>
    <t>STANISLAUS 17021888</t>
  </si>
  <si>
    <t>ROB ROY 210410298</t>
  </si>
  <si>
    <t>CAMP EVERS 210510214</t>
  </si>
  <si>
    <t>WEST POINT 110136674</t>
  </si>
  <si>
    <t>WILLOW CREEK 110129362</t>
  </si>
  <si>
    <t>FORT ORD 210637286</t>
  </si>
  <si>
    <t>COARSEGOLD 210210207</t>
  </si>
  <si>
    <t>TASSAJARA 2108437582</t>
  </si>
  <si>
    <t>CASTRO VALLEY 1108MR337</t>
  </si>
  <si>
    <t>BIG BASIN 110195690</t>
  </si>
  <si>
    <t>IGNACIO 1104450582</t>
  </si>
  <si>
    <t>BRUNSWICK 1103CB</t>
  </si>
  <si>
    <t>BIG BASIN 1101CB</t>
  </si>
  <si>
    <t>MORRO BAY 1102CB</t>
  </si>
  <si>
    <t>TASSAJARA 2112CB</t>
  </si>
  <si>
    <t>BRUNSWICK 1103173934</t>
  </si>
  <si>
    <t>MORRO BAY 1101V66</t>
  </si>
  <si>
    <t>CAMBRIA 1101CB</t>
  </si>
  <si>
    <t>BRUNSWICK 11032784</t>
  </si>
  <si>
    <t>PENNGROVE 1101247511</t>
  </si>
  <si>
    <t>MILPITAS 1109XR374</t>
  </si>
  <si>
    <t>ANTLER 11011520</t>
  </si>
  <si>
    <t>EAST QUINCY 1101424048</t>
  </si>
  <si>
    <t>HALF MOON BAY 1101CB</t>
  </si>
  <si>
    <t>MONTE RIO 1113477</t>
  </si>
  <si>
    <t>MIWUK 1702823548</t>
  </si>
  <si>
    <t>PLACERVILLE 111219742</t>
  </si>
  <si>
    <t>BELLEVUE 2103646</t>
  </si>
  <si>
    <t>DUNBAR 1101160</t>
  </si>
  <si>
    <t>MC KEE 1103XR028</t>
  </si>
  <si>
    <t>RESERVATION ROAD 1102CB</t>
  </si>
  <si>
    <t>ROSSMOOR 110845268</t>
  </si>
  <si>
    <t>SONOMA 1104914376</t>
  </si>
  <si>
    <t>STELLING 1109478699</t>
  </si>
  <si>
    <t>ORO FINO 11012022</t>
  </si>
  <si>
    <t>RIO DELL 1102772210</t>
  </si>
  <si>
    <t>WEIMAR 1101CB</t>
  </si>
  <si>
    <t>NORTH TOWER 2101CB</t>
  </si>
  <si>
    <t>GONZALES 1104415382</t>
  </si>
  <si>
    <t>DIAMOND SPRINGS 110676088</t>
  </si>
  <si>
    <t>MIWUK 170236888</t>
  </si>
  <si>
    <t>PUEBLO 2102647842</t>
  </si>
  <si>
    <t>MONTE RIO 11133970</t>
  </si>
  <si>
    <t>BOLINAS 11011236</t>
  </si>
  <si>
    <t>PLACERVILLE 210623190</t>
  </si>
  <si>
    <t>INDIAN FLAT 110410270</t>
  </si>
  <si>
    <t>KONOCTI 11024421</t>
  </si>
  <si>
    <t>PERRY 1101V74</t>
  </si>
  <si>
    <t>HATTON 1102CB</t>
  </si>
  <si>
    <t>BIG BASIN 110110720</t>
  </si>
  <si>
    <t>PERRY 1101V88</t>
  </si>
  <si>
    <t>SANTA ROSA A 110432180</t>
  </si>
  <si>
    <t>BIG BASIN 11028403</t>
  </si>
  <si>
    <t>SAN RAFAEL 11071415</t>
  </si>
  <si>
    <t>ORO FINO 11022090</t>
  </si>
  <si>
    <t>FULTON 1107CB</t>
  </si>
  <si>
    <t>CAMP EVERS 210612840</t>
  </si>
  <si>
    <t>PURISIMA 110149394</t>
  </si>
  <si>
    <t>DEL MONTE 21042760</t>
  </si>
  <si>
    <t>LUCERNE 11062327</t>
  </si>
  <si>
    <t>GUALALA 1111445166</t>
  </si>
  <si>
    <t>PINE GROVE 110245292</t>
  </si>
  <si>
    <t>IGNACIO 1101CB</t>
  </si>
  <si>
    <t>LAURELES 1112438</t>
  </si>
  <si>
    <t>HARTLEY 1101738</t>
  </si>
  <si>
    <t>ORO FINO 1102CB</t>
  </si>
  <si>
    <t>ALTO 112278672</t>
  </si>
  <si>
    <t>MONTE RIO 1113678</t>
  </si>
  <si>
    <t>SUMMIT 110186658</t>
  </si>
  <si>
    <t>PINE GROVE 11011021</t>
  </si>
  <si>
    <t>BIG BASIN 110110296</t>
  </si>
  <si>
    <t>EEL RIVER 1103987714</t>
  </si>
  <si>
    <t>HALSEY 11022514</t>
  </si>
  <si>
    <t>PLACERVILLE 1111508410</t>
  </si>
  <si>
    <t>POINT MORETTI 11015074</t>
  </si>
  <si>
    <t>ECHO SUMMIT 1101344250</t>
  </si>
  <si>
    <t>HARRIS 1109355914</t>
  </si>
  <si>
    <t>MORRO BAY 1101W20</t>
  </si>
  <si>
    <t>CAMP EVERS 21065020</t>
  </si>
  <si>
    <t>PETALUMA C 1109857148</t>
  </si>
  <si>
    <t>PENNGROVE 1101554</t>
  </si>
  <si>
    <t>PARADISE 110439216</t>
  </si>
  <si>
    <t>WEST POINT 11014706</t>
  </si>
  <si>
    <t>EL DORADO PH 21026645</t>
  </si>
  <si>
    <t>VINEYARD 2107MR332</t>
  </si>
  <si>
    <t>MORRO BAY 1102868170</t>
  </si>
  <si>
    <t>TAR FLAT 04023144</t>
  </si>
  <si>
    <t>RINCON 1101839669</t>
  </si>
  <si>
    <t>CAMP EVERS 21045096</t>
  </si>
  <si>
    <t>PLACER 1102CB</t>
  </si>
  <si>
    <t>GUALALA 1112CB</t>
  </si>
  <si>
    <t>MONTE RIO 1113CB</t>
  </si>
  <si>
    <t>ECHO SUMMIT 11012500</t>
  </si>
  <si>
    <t>PEORIA 1701169700</t>
  </si>
  <si>
    <t>MORAGA 1102CB</t>
  </si>
  <si>
    <t>FORT ROSS 1121134</t>
  </si>
  <si>
    <t>HIGGINS 1103995672</t>
  </si>
  <si>
    <t>FAIRVIEW 220799096</t>
  </si>
  <si>
    <t>PARADISE 1105121988</t>
  </si>
  <si>
    <t>ROB ROY 210410960</t>
  </si>
  <si>
    <t>VOLTA 1102453266</t>
  </si>
  <si>
    <t>COTATI 1104CB</t>
  </si>
  <si>
    <t>VOLTA 110293418</t>
  </si>
  <si>
    <t>LOS GATOS 1106697500</t>
  </si>
  <si>
    <t>DUNBAR 1103835658</t>
  </si>
  <si>
    <t>ALTO 11251158</t>
  </si>
  <si>
    <t>RINCON 1101576</t>
  </si>
  <si>
    <t>SOLEDAD 21027008</t>
  </si>
  <si>
    <t>HATTON 1102648928</t>
  </si>
  <si>
    <t>GREEN VALLEY 2101535998</t>
  </si>
  <si>
    <t>APPLE HILL 110412947</t>
  </si>
  <si>
    <t>MIRABEL 110257840</t>
  </si>
  <si>
    <t>TASSAJARA 2103CB</t>
  </si>
  <si>
    <t>BIG RIVER 1101954</t>
  </si>
  <si>
    <t>HALSEY 11011704</t>
  </si>
  <si>
    <t>CAMP EVERS 21059031</t>
  </si>
  <si>
    <t>MORAGA 1104CB</t>
  </si>
  <si>
    <t>OCEANO 1106V28</t>
  </si>
  <si>
    <t>LAURELES 11116421</t>
  </si>
  <si>
    <t>CAMP EVERS 210612760</t>
  </si>
  <si>
    <t>BOLINAS 1101CB</t>
  </si>
  <si>
    <t>BEN LOMOND 1101BL 1101</t>
  </si>
  <si>
    <t>OAKHURST 110310190</t>
  </si>
  <si>
    <t>BURNEY 1102272636</t>
  </si>
  <si>
    <t>SONOMA 1106510055</t>
  </si>
  <si>
    <t>TEMPLETON 2110307832</t>
  </si>
  <si>
    <t>EL DORADO PH 210219542</t>
  </si>
  <si>
    <t>BRUNSWICK 11052100</t>
  </si>
  <si>
    <t>MONTE RIO 11138299</t>
  </si>
  <si>
    <t>MORAGA 1101108540</t>
  </si>
  <si>
    <t>RACETRACK 17038120</t>
  </si>
  <si>
    <t>MORAGA 1103E510R</t>
  </si>
  <si>
    <t>FRENCH GULCH 11022902</t>
  </si>
  <si>
    <t>HALF MOON BAY 1102863822</t>
  </si>
  <si>
    <t>LAKEWOOD 2107396264</t>
  </si>
  <si>
    <t>BRUNSWICK 11032200</t>
  </si>
  <si>
    <t>PENRYN 11052406</t>
  </si>
  <si>
    <t>OTTER 11017611</t>
  </si>
  <si>
    <t>BRUNSWICK 110633050</t>
  </si>
  <si>
    <t>ROSSMOOR 110639424</t>
  </si>
  <si>
    <t>ROB ROY 21045082</t>
  </si>
  <si>
    <t>LAURELES 11122768</t>
  </si>
  <si>
    <t>VOLTA 110185234</t>
  </si>
  <si>
    <t>PACIFICA 1104230272</t>
  </si>
  <si>
    <t>NEWBURG 1131557468</t>
  </si>
  <si>
    <t>IGNACIO 11011300</t>
  </si>
  <si>
    <t>SAN LUIS OBISPO 1107CB</t>
  </si>
  <si>
    <t>SILVERADO 2103218894</t>
  </si>
  <si>
    <t>DUNBAR 110113481</t>
  </si>
  <si>
    <t>AUBERRY 1101D4982</t>
  </si>
  <si>
    <t>WEIMAR 11022038</t>
  </si>
  <si>
    <t>SYCAMORE CREEK 11112268</t>
  </si>
  <si>
    <t>GANSNER 110152664</t>
  </si>
  <si>
    <t>POINT MORETTI 110110726</t>
  </si>
  <si>
    <t>STANISLAUS 17011331</t>
  </si>
  <si>
    <t>VALLEY VIEW 1106P166</t>
  </si>
  <si>
    <t>POINT MORETTI 110136516</t>
  </si>
  <si>
    <t>ROB ROY 21045304</t>
  </si>
  <si>
    <t>LAS GALLINAS A 1106685852</t>
  </si>
  <si>
    <t>LAS GALLINAS A 1106CB</t>
  </si>
  <si>
    <t>HICKS 111660050</t>
  </si>
  <si>
    <t>PUEBLO 2102391312</t>
  </si>
  <si>
    <t>SAN RAFAEL 1108322</t>
  </si>
  <si>
    <t>OAKLAND X 1106950688</t>
  </si>
  <si>
    <t>CURTIS 17039240</t>
  </si>
  <si>
    <t>VOLTA 110280982</t>
  </si>
  <si>
    <t>BEN LOMOND 04015144</t>
  </si>
  <si>
    <t>BIG RIVER 11013019</t>
  </si>
  <si>
    <t>SANTA ROSA A 1104173590</t>
  </si>
  <si>
    <t>FLINT 1101CB</t>
  </si>
  <si>
    <t>DUNBAR 1101234</t>
  </si>
  <si>
    <t>OAKHURST 1102CB</t>
  </si>
  <si>
    <t>ELK 110191336</t>
  </si>
  <si>
    <t>MONTE RIO 1111969182</t>
  </si>
  <si>
    <t>KONOCTI 1108950</t>
  </si>
  <si>
    <t>CLAYTON 2212CB</t>
  </si>
  <si>
    <t>LAS GALLINAS A 1104304</t>
  </si>
  <si>
    <t>SALT SPRINGS 21024796</t>
  </si>
  <si>
    <t>BIG RIVER 11013002</t>
  </si>
  <si>
    <t>MIRABEL 1101201156</t>
  </si>
  <si>
    <t>SOLEDAD 2101315500</t>
  </si>
  <si>
    <t>SAN RAFAEL 110839156</t>
  </si>
  <si>
    <t>HIGGINS 1104533648</t>
  </si>
  <si>
    <t>EL DORADO PH 2101668674</t>
  </si>
  <si>
    <t>CAMP EVERS 210512590</t>
  </si>
  <si>
    <t>SISQUOC 110245261</t>
  </si>
  <si>
    <t>MONTE RIO 11131313</t>
  </si>
  <si>
    <t>COTATI 110475972</t>
  </si>
  <si>
    <t>MENLO 11038982</t>
  </si>
  <si>
    <t>ORO FINO 110239154</t>
  </si>
  <si>
    <t>GUALALA 1111CB</t>
  </si>
  <si>
    <t>PINE GROVE 11021765</t>
  </si>
  <si>
    <t>FORT ORD 210736596</t>
  </si>
  <si>
    <t>BIG BASIN 11015000</t>
  </si>
  <si>
    <t>ROSSMOOR 1109CB</t>
  </si>
  <si>
    <t>FORT BRAGG A 11041316</t>
  </si>
  <si>
    <t>GUALALA 111135562</t>
  </si>
  <si>
    <t>OLEMA 11011318</t>
  </si>
  <si>
    <t>SALT SPRINGS 2102L491</t>
  </si>
  <si>
    <t>LLAGAS 2101XR244</t>
  </si>
  <si>
    <t>GARBERVILLE 1103CB</t>
  </si>
  <si>
    <t>ELK 11011272</t>
  </si>
  <si>
    <t>SNEATH LANE 1106CB</t>
  </si>
  <si>
    <t>WEST POINT 110112256</t>
  </si>
  <si>
    <t>MORRO BAY 1102W34</t>
  </si>
  <si>
    <t>HOLLISTER 2105903238</t>
  </si>
  <si>
    <t>DUNBAR 1102448</t>
  </si>
  <si>
    <t>ALHAMBRA 110581514</t>
  </si>
  <si>
    <t>BRUNSWICK 11052204</t>
  </si>
  <si>
    <t>CAMP EVERS 210311046</t>
  </si>
  <si>
    <t>WOODSIDE 11018522</t>
  </si>
  <si>
    <t>PAUL SWEET 2102959032</t>
  </si>
  <si>
    <t>DUNBAR 1103872066</t>
  </si>
  <si>
    <t>WEIMAR 11012764</t>
  </si>
  <si>
    <t>IGNACIO 11051943</t>
  </si>
  <si>
    <t>VOLTA 1102641544</t>
  </si>
  <si>
    <t>SANTA ROSA A 110464565</t>
  </si>
  <si>
    <t>NAPA 1112CB</t>
  </si>
  <si>
    <t>DEL MONTE 21049500</t>
  </si>
  <si>
    <t>RALSTON 1101836528</t>
  </si>
  <si>
    <t>LOS GATOS 1107CB</t>
  </si>
  <si>
    <t>SAN RAMON 2106CB</t>
  </si>
  <si>
    <t>CLOVERDALE 1101704542</t>
  </si>
  <si>
    <t>LOS OSITOS 2102624200</t>
  </si>
  <si>
    <t>STANISLAUS 1702L5381</t>
  </si>
  <si>
    <t>VALLEY VIEW 1103218424</t>
  </si>
  <si>
    <t>BIG RIVER 110155402</t>
  </si>
  <si>
    <t>MIRABEL 1102503000</t>
  </si>
  <si>
    <t>MONTE RIO 1111240</t>
  </si>
  <si>
    <t>ROB ROY 210410930</t>
  </si>
  <si>
    <t>MIRABEL 11021139</t>
  </si>
  <si>
    <t>PIT NO 3 21011480</t>
  </si>
  <si>
    <t>CORRAL 110275622</t>
  </si>
  <si>
    <t>MORAGA 1105CB</t>
  </si>
  <si>
    <t>SALT SPRINGS 210297924</t>
  </si>
  <si>
    <t>HIGGINS 1104842642</t>
  </si>
  <si>
    <t>SHADY GLEN 1101CB</t>
  </si>
  <si>
    <t>MIWUK 1702S1547</t>
  </si>
  <si>
    <t>SNEATH LANE 11071277</t>
  </si>
  <si>
    <t>DUNLAP 11027290</t>
  </si>
  <si>
    <t>RESEARCH 2102644462</t>
  </si>
  <si>
    <t>SARATOGA 1107LC12</t>
  </si>
  <si>
    <t>HIGGINS 1104498932</t>
  </si>
  <si>
    <t>HALSEY 11015731</t>
  </si>
  <si>
    <t>TAMARACK 1101CB</t>
  </si>
  <si>
    <t>MORAGA 1103CB</t>
  </si>
  <si>
    <t>PEORIA 170587222</t>
  </si>
  <si>
    <t>PAUL SWEET 2105CB</t>
  </si>
  <si>
    <t>GREEN VALLEY 2101509068</t>
  </si>
  <si>
    <t>MORGAN HILL 2105975388</t>
  </si>
  <si>
    <t>PAUL SWEET 21045394</t>
  </si>
  <si>
    <t>GUALALA 1111887180</t>
  </si>
  <si>
    <t>FORT BRAGG A 11014698</t>
  </si>
  <si>
    <t>SALT SPRINGS 2102L7283</t>
  </si>
  <si>
    <t>PLACER 110451732</t>
  </si>
  <si>
    <t>BEN LOMOND 110196738</t>
  </si>
  <si>
    <t>SAN RAFAEL 1109692576</t>
  </si>
  <si>
    <t>HALF MOON BAY 11028848</t>
  </si>
  <si>
    <t>OLEMA 110150396</t>
  </si>
  <si>
    <t>SANTA ROSA A 1111114</t>
  </si>
  <si>
    <t>LOS GATOS 110660116</t>
  </si>
  <si>
    <t>MONTE RIO 11111703</t>
  </si>
  <si>
    <t>EMERALD LAKE 0401CB</t>
  </si>
  <si>
    <t>DIAMOND SPRINGS 1107217974</t>
  </si>
  <si>
    <t>TEMPLETON 2113A32</t>
  </si>
  <si>
    <t>STANISLAUS 17021850</t>
  </si>
  <si>
    <t>ARCATA 11224218</t>
  </si>
  <si>
    <t>BIG BASIN 110276752</t>
  </si>
  <si>
    <t>BRUNSWICK 11051030</t>
  </si>
  <si>
    <t>MIWUK 17021808</t>
  </si>
  <si>
    <t>DEL MONTE 210436720</t>
  </si>
  <si>
    <t>JARVIS 1108MR366</t>
  </si>
  <si>
    <t>ROB ROY 2104CB</t>
  </si>
  <si>
    <t>SALT SPRINGS 21023142</t>
  </si>
  <si>
    <t>BRYANT 0402CB</t>
  </si>
  <si>
    <t>STANISLAUS 1702L3151</t>
  </si>
  <si>
    <t>BIG BASIN 110112838</t>
  </si>
  <si>
    <t>SILVERADO 2103403102</t>
  </si>
  <si>
    <t>HATTON 11022010</t>
  </si>
  <si>
    <t>CORONA 11034446</t>
  </si>
  <si>
    <t>MORAGA 1101669542</t>
  </si>
  <si>
    <t>CURTIS 170190120</t>
  </si>
  <si>
    <t>OROSI 11027948F</t>
  </si>
  <si>
    <t>STAFFORD 1101CB</t>
  </si>
  <si>
    <t>STANISLAUS 17026028</t>
  </si>
  <si>
    <t>REDBUD 1102432</t>
  </si>
  <si>
    <t>SPRING GAP 170210720</t>
  </si>
  <si>
    <t>BIG MEADOWS 2101CB</t>
  </si>
  <si>
    <t>ROSSMOOR 110676468</t>
  </si>
  <si>
    <t>OAKLAND K 1102CB</t>
  </si>
  <si>
    <t>ROSSMOOR 1108CB</t>
  </si>
  <si>
    <t>WEIMAR 1102CB</t>
  </si>
  <si>
    <t>MIWUK 170238218</t>
  </si>
  <si>
    <t>ROB ROY 21055090</t>
  </si>
  <si>
    <t>HARTLEY 1102824</t>
  </si>
  <si>
    <t>SPRING GAP 17029280</t>
  </si>
  <si>
    <t>CAMP EVERS 210311056</t>
  </si>
  <si>
    <t>EEL RIVER 1102530</t>
  </si>
  <si>
    <t>PINECREST 04011818</t>
  </si>
  <si>
    <t>BRUNSWICK 11062796</t>
  </si>
  <si>
    <t>CAMP EVERS 210410442</t>
  </si>
  <si>
    <t>LUCERNE 1106CB</t>
  </si>
  <si>
    <t>HARRIS 1109237791</t>
  </si>
  <si>
    <t>BRUNSWICK 1104285704</t>
  </si>
  <si>
    <t>MIWUK 170110600</t>
  </si>
  <si>
    <t>PAUL SWEET 2106428102</t>
  </si>
  <si>
    <t>HOLLISTER 2105480430</t>
  </si>
  <si>
    <t>GUALALA 1112662</t>
  </si>
  <si>
    <t>PURISIMA 110154728</t>
  </si>
  <si>
    <t>MIRABEL 11027347</t>
  </si>
  <si>
    <t>CHALLENGE 110113026</t>
  </si>
  <si>
    <t>PACIFICA 1102320094</t>
  </si>
  <si>
    <t>MONTE RIO 111215401</t>
  </si>
  <si>
    <t>MONTE RIO 1111256</t>
  </si>
  <si>
    <t>OLEMA 1101758594</t>
  </si>
  <si>
    <t>IGNACIO 11011779</t>
  </si>
  <si>
    <t>TEMPLETON 2113A30</t>
  </si>
  <si>
    <t>FORT BRAGG A 11013100</t>
  </si>
  <si>
    <t>HAMILTON BRANCH 110190334</t>
  </si>
  <si>
    <t>HIGGINS 11032194</t>
  </si>
  <si>
    <t>MORGAN HILL 2105XR602</t>
  </si>
  <si>
    <t>DIAMOND SPRINGS 1105CB</t>
  </si>
  <si>
    <t>HORSESHOE 110450142</t>
  </si>
  <si>
    <t>MIRABEL 1101CB</t>
  </si>
  <si>
    <t>LOS GATOS 110712041</t>
  </si>
  <si>
    <t>MEADOW LANE 2106C558R</t>
  </si>
  <si>
    <t>STANISLAUS 17021804</t>
  </si>
  <si>
    <t>DIAMOND SPRINGS 1103635040</t>
  </si>
  <si>
    <t>CORONA 1103776806</t>
  </si>
  <si>
    <t>BRUNSWICK 11053611</t>
  </si>
  <si>
    <t>HICKS 2101XR250</t>
  </si>
  <si>
    <t>CASTRO VALLEY 1111CB</t>
  </si>
  <si>
    <t>HALF MOON BAY 1102CB</t>
  </si>
  <si>
    <t>MIWUK 170153038</t>
  </si>
  <si>
    <t>ALLEGHANY 1101978</t>
  </si>
  <si>
    <t>IGNACIO 1105908</t>
  </si>
  <si>
    <t>OAKHURST 1103719490</t>
  </si>
  <si>
    <t>HAMILTON BRANCH 1101CB</t>
  </si>
  <si>
    <t>EL CERRITO G 1112418480</t>
  </si>
  <si>
    <t>HALF MOON BAY 11038894</t>
  </si>
  <si>
    <t>CHESTER 11022564</t>
  </si>
  <si>
    <t>SANTA ROSA A 1111CB</t>
  </si>
  <si>
    <t>SAN RAFAEL 11071276</t>
  </si>
  <si>
    <t>MIWUK 170247143</t>
  </si>
  <si>
    <t>LAURELES 1112562376</t>
  </si>
  <si>
    <t>FITCH MOUNTAIN 1113154</t>
  </si>
  <si>
    <t>EL DORADO PH 2102CB</t>
  </si>
  <si>
    <t>CAMP EVERS 210610718</t>
  </si>
  <si>
    <t>BRUNSWICK 110532536</t>
  </si>
  <si>
    <t>SEACLIFF 040112946</t>
  </si>
  <si>
    <t>PUEBLO 1105716</t>
  </si>
  <si>
    <t>MIWUK 1702S2247</t>
  </si>
  <si>
    <t>DUNLAP 1102778286</t>
  </si>
  <si>
    <t>ROSSMOOR 1102457174</t>
  </si>
  <si>
    <t>ATASCADERO 1102825520</t>
  </si>
  <si>
    <t>IGNACIO 11011264</t>
  </si>
  <si>
    <t>BURNEY 110145984</t>
  </si>
  <si>
    <t>PEORIA 170590374</t>
  </si>
  <si>
    <t>SILVERADO 2103CB</t>
  </si>
  <si>
    <t>MIWUK 17029270</t>
  </si>
  <si>
    <t>LLAGAS 2105XR234</t>
  </si>
  <si>
    <t>WOODACRE 11011238</t>
  </si>
  <si>
    <t>MORAGA 110381146</t>
  </si>
  <si>
    <t>CAMPHORA 110122412</t>
  </si>
  <si>
    <t>CAMP EVERS 21065302</t>
  </si>
  <si>
    <t>PACIFICA 1101CB</t>
  </si>
  <si>
    <t>SEACLIFF 0401CB</t>
  </si>
  <si>
    <t>DUNBAR 1103440</t>
  </si>
  <si>
    <t>ROB ROY 210412596</t>
  </si>
  <si>
    <t>EL DORADO PH 21019759</t>
  </si>
  <si>
    <t>TULE POWER HOUSE 1101CB</t>
  </si>
  <si>
    <t>WEST POINT 1101L2219</t>
  </si>
  <si>
    <t>SERRAMONTE 110412705</t>
  </si>
  <si>
    <t>BIG RIVER 110169032</t>
  </si>
  <si>
    <t>WOODSIDE 1104520832</t>
  </si>
  <si>
    <t>HALF MOON BAY 1101903182</t>
  </si>
  <si>
    <t>BIG RIVER 11011286</t>
  </si>
  <si>
    <t>ORO FINO 110276008</t>
  </si>
  <si>
    <t>LAS GALLINAS A 1106228906</t>
  </si>
  <si>
    <t>FOOTHILL 110299432</t>
  </si>
  <si>
    <t>STANISLAUS 17024905</t>
  </si>
  <si>
    <t>LOS GATOS 110760092</t>
  </si>
  <si>
    <t>SALT SPRINGS 21028442</t>
  </si>
  <si>
    <t>SAN RAFAEL 11081210</t>
  </si>
  <si>
    <t>PUEBLO 1105419634</t>
  </si>
  <si>
    <t>SAN RAMON 2107CB</t>
  </si>
  <si>
    <t>SAN RAFAEL 1109418</t>
  </si>
  <si>
    <t>PAUL SWEET 2102337544</t>
  </si>
  <si>
    <t>DUNLAP 11027050</t>
  </si>
  <si>
    <t>HALF MOON BAY 11038089</t>
  </si>
  <si>
    <t>CAMP EVERS 210584166</t>
  </si>
  <si>
    <t>OLEMA 11011252</t>
  </si>
  <si>
    <t>FAIRVIEW 2207M501R</t>
  </si>
  <si>
    <t>EDENVALE 2113CB</t>
  </si>
  <si>
    <t>BIG RIVER 11011052</t>
  </si>
  <si>
    <t>ROB ROY 2105CB</t>
  </si>
  <si>
    <t>OAKLAND X 1106CR020</t>
  </si>
  <si>
    <t>DOLAN ROAD 1101857972</t>
  </si>
  <si>
    <t>PARADISE 1103143744</t>
  </si>
  <si>
    <t>PEORIA 170184318</t>
  </si>
  <si>
    <t>WEST POINT 1101L1969</t>
  </si>
  <si>
    <t>LOS GATOS 1101LB40</t>
  </si>
  <si>
    <t>SPRING GAP 17029690</t>
  </si>
  <si>
    <t>GUALALA 1111402866</t>
  </si>
  <si>
    <t>ATASCADERO 1103CB</t>
  </si>
  <si>
    <t>SAN LUIS OBISPO 1108CB</t>
  </si>
  <si>
    <t>EL CERRITO G 1105BR160</t>
  </si>
  <si>
    <t>EEL RIVER 1102720639</t>
  </si>
  <si>
    <t>PERRY 1101W10</t>
  </si>
  <si>
    <t>DEL MONTE 21049096</t>
  </si>
  <si>
    <t>EL CERRITO G 1105CB</t>
  </si>
  <si>
    <t>WOODSIDE 1104420146</t>
  </si>
  <si>
    <t>SUNOL 1101MR650</t>
  </si>
  <si>
    <t>RINCON 1103472</t>
  </si>
  <si>
    <t>FORT BRAGG A 11044690</t>
  </si>
  <si>
    <t>ROB ROY 21055166</t>
  </si>
  <si>
    <t>HALF MOON BAY 110148868</t>
  </si>
  <si>
    <t>VOLTA 11011640</t>
  </si>
  <si>
    <t>RESERVATION ROAD 11023032</t>
  </si>
  <si>
    <t>SPRING GAP 1702693441</t>
  </si>
  <si>
    <t>BIG RIVER 11012183</t>
  </si>
  <si>
    <t>BIG RIVER 1101952</t>
  </si>
  <si>
    <t>PARADISE 1105CB</t>
  </si>
  <si>
    <t>RESEARCH 2102446423</t>
  </si>
  <si>
    <t>STANISLAUS 170237278</t>
  </si>
  <si>
    <t>PAUL SWEET 2106CB</t>
  </si>
  <si>
    <t>ROSSMOOR 110168920</t>
  </si>
  <si>
    <t>PARADISE 1106CB</t>
  </si>
  <si>
    <t>SAUSALITO 1102410</t>
  </si>
  <si>
    <t>DIAMOND SPRINGS 1103CB</t>
  </si>
  <si>
    <t>MAPLE CREEK 1101CB</t>
  </si>
  <si>
    <t>BRUNSWICK 111063100</t>
  </si>
  <si>
    <t>MONTE RIO 11111701</t>
  </si>
  <si>
    <t>PACIFICA 11015001</t>
  </si>
  <si>
    <t>SAN LUIS OBISPO 1105CB</t>
  </si>
  <si>
    <t>SAN RAFAEL 1108CB</t>
  </si>
  <si>
    <t>ROSSMOOR 1107857172</t>
  </si>
  <si>
    <t>WINDSOR 11035060</t>
  </si>
  <si>
    <t>CORONA 1103114284</t>
  </si>
  <si>
    <t>STANISLAUS 170237276</t>
  </si>
  <si>
    <t>HATTON 11012026</t>
  </si>
  <si>
    <t>SAUSALITO 1101688590</t>
  </si>
  <si>
    <t>CALISTOGA 1102705</t>
  </si>
  <si>
    <t>MIWUK 17028090</t>
  </si>
  <si>
    <t>CAMBRIA 1102W50</t>
  </si>
  <si>
    <t>BIG RIVER 110179628</t>
  </si>
  <si>
    <t>ALTO 11251226</t>
  </si>
  <si>
    <t>OAKLAND D 1112CR192</t>
  </si>
  <si>
    <t>OCEANO 1103V22</t>
  </si>
  <si>
    <t>DEL MONTE 21043066</t>
  </si>
  <si>
    <t>ROSSMOOR 11018132</t>
  </si>
  <si>
    <t>SAN RAFAEL 11071166</t>
  </si>
  <si>
    <t>MONTE RIO 1112CB</t>
  </si>
  <si>
    <t>SAUSALITO 1102964592</t>
  </si>
  <si>
    <t>OLEMA 11011200</t>
  </si>
  <si>
    <t>HAMILTON BRANCH 110153192</t>
  </si>
  <si>
    <t>PACIFICA 1102660408</t>
  </si>
  <si>
    <t>ALHAMBRA 1105CB</t>
  </si>
  <si>
    <t>MORAGA 1104750618</t>
  </si>
  <si>
    <t>SOBRANTE 1103CB</t>
  </si>
  <si>
    <t>ORINDA 0402402/2 LR</t>
  </si>
  <si>
    <t>CURTIS 1702S2123</t>
  </si>
  <si>
    <t>DIAMOND SPRINGS 1106290705</t>
  </si>
  <si>
    <t>PARADISE 1105829194</t>
  </si>
  <si>
    <t>CAMP EVERS 210312990</t>
  </si>
  <si>
    <t>HIGGINS 110432747</t>
  </si>
  <si>
    <t>HALSEY 110176178</t>
  </si>
  <si>
    <t>PRUNEDALE 11103716</t>
  </si>
  <si>
    <t>BAY MEADOWS 210257886</t>
  </si>
  <si>
    <t>TEMPLETON 2108A40</t>
  </si>
  <si>
    <t>BRUNSWICK 11038918</t>
  </si>
  <si>
    <t>BRUNSWICK 110456468</t>
  </si>
  <si>
    <t>MORGAN HILL 2111419718</t>
  </si>
  <si>
    <t>KONOCTI 11081278</t>
  </si>
  <si>
    <t>LAS GALLINAS A 11041220</t>
  </si>
  <si>
    <t>SOBRANTE 1101CB</t>
  </si>
  <si>
    <t>CURTIS 170268380</t>
  </si>
  <si>
    <t>SAN LEANDRO U 1114MR544</t>
  </si>
  <si>
    <t>ROB ROY 210410954</t>
  </si>
  <si>
    <t>NOVATO 11041282</t>
  </si>
  <si>
    <t>SNEATH LANE 110715341</t>
  </si>
  <si>
    <t>RESERVATION ROAD 1102303870</t>
  </si>
  <si>
    <t>COTATI 1104426</t>
  </si>
  <si>
    <t>PAUL SWEET 2107774760</t>
  </si>
  <si>
    <t>FROGTOWN 170274648</t>
  </si>
  <si>
    <t>PEORIA 170169124</t>
  </si>
  <si>
    <t>DIAMOND SPRINGS 1107116815</t>
  </si>
  <si>
    <t>HOOPA 110193038</t>
  </si>
  <si>
    <t>HALF MOON BAY 11022032</t>
  </si>
  <si>
    <t>ORINDA 04013442</t>
  </si>
  <si>
    <t>ARCATA 112233060</t>
  </si>
  <si>
    <t>FAIRVIEW 2207P148</t>
  </si>
  <si>
    <t>STANISLAUS 170275348</t>
  </si>
  <si>
    <t>SALT SPRINGS 21011232</t>
  </si>
  <si>
    <t>ELK 11018779</t>
  </si>
  <si>
    <t>GABILAN 11013034</t>
  </si>
  <si>
    <t>SPRING GAP 170286032</t>
  </si>
  <si>
    <t>CHESTER 1101922138</t>
  </si>
  <si>
    <t>GREEN VALLEY 210112106</t>
  </si>
  <si>
    <t>PETALUMA C 110856774</t>
  </si>
  <si>
    <t>SOBRANTE 1102CB</t>
  </si>
  <si>
    <t>HATTON 110137088</t>
  </si>
  <si>
    <t>FORT BRAGG A 11021226</t>
  </si>
  <si>
    <t>DIAMOND SPRINGS 1106279670</t>
  </si>
  <si>
    <t>CRESTA 1101103126</t>
  </si>
  <si>
    <t>BRUNSWICK 11064639</t>
  </si>
  <si>
    <t>LAURELES 111110141</t>
  </si>
  <si>
    <t>SAN RAFAEL 1106910</t>
  </si>
  <si>
    <t>SOBRANTE 1102690098</t>
  </si>
  <si>
    <t>PARADISE 110536656</t>
  </si>
  <si>
    <t>JARVIS 1101MR210</t>
  </si>
  <si>
    <t>OAKLAND K 1102CR014</t>
  </si>
  <si>
    <t>BIG BASIN 110165444</t>
  </si>
  <si>
    <t>BOLINAS 1101528</t>
  </si>
  <si>
    <t>CAMP EVERS 2104189010</t>
  </si>
  <si>
    <t>SILVERADO 2103507513</t>
  </si>
  <si>
    <t>ROSSMOOR 1101L503R</t>
  </si>
  <si>
    <t>DOLAN ROAD 1101590402</t>
  </si>
  <si>
    <t>PARADISE 1103468200</t>
  </si>
  <si>
    <t>NAPA 11025039</t>
  </si>
  <si>
    <t>PARADISE 11042486</t>
  </si>
  <si>
    <t>PARADISE 1105828400</t>
  </si>
  <si>
    <t>CEDAR CREEK 11011362</t>
  </si>
  <si>
    <t>EL CERRITO G 1105BR194</t>
  </si>
  <si>
    <t>PARADISE 11061212</t>
  </si>
  <si>
    <t>CAMP EVERS 210510996</t>
  </si>
  <si>
    <t>PARADISE 110599226</t>
  </si>
  <si>
    <t>FORT BRAGG A 1102956</t>
  </si>
  <si>
    <t>BIG TREES  04025300</t>
  </si>
  <si>
    <t>CAMP EVERS 210595050</t>
  </si>
  <si>
    <t>DUNLAP 11037170</t>
  </si>
  <si>
    <t>BEN LOMOND 04015400</t>
  </si>
  <si>
    <t>ROB ROY 210538430</t>
  </si>
  <si>
    <t>MORGAN HILL 2106CB</t>
  </si>
  <si>
    <t>SHINGLE SPRINGS 2108449638</t>
  </si>
  <si>
    <t>PACIFICA 1101777484</t>
  </si>
  <si>
    <t>PARADISE 11032534</t>
  </si>
  <si>
    <t>PACIFICA 1102CB</t>
  </si>
  <si>
    <t>PARADISE 11042488</t>
  </si>
  <si>
    <t>WILLOW CREEK 1103181562</t>
  </si>
  <si>
    <t>PARADISE 1104283794</t>
  </si>
  <si>
    <t>FORT BRAGG A 110235592</t>
  </si>
  <si>
    <t>BRUNSWICK 11103907</t>
  </si>
  <si>
    <t>PEORIA 17013186</t>
  </si>
  <si>
    <t>BERESFORD 0403435168</t>
  </si>
  <si>
    <t>BRUNSWICK 1104244027</t>
  </si>
  <si>
    <t>CAMP EVERS 210595394</t>
  </si>
  <si>
    <t>PARADISE 110636042</t>
  </si>
  <si>
    <t>ANDERSON 1101561686</t>
  </si>
  <si>
    <t>BEN LOMOND 040116010</t>
  </si>
  <si>
    <t>LAKEWOOD 210738404</t>
  </si>
  <si>
    <t>FAIRMOUNT 0401395180</t>
  </si>
  <si>
    <t>RIO DELL 1102214052</t>
  </si>
  <si>
    <t>DIAMOND SPRINGS 1106176130</t>
  </si>
  <si>
    <t>CAMP EVERS 2103CB</t>
  </si>
  <si>
    <t>PARADISE 1104CB</t>
  </si>
  <si>
    <t>BRUNSWICK 1107969778</t>
  </si>
  <si>
    <t>PARADISE 1104954322</t>
  </si>
  <si>
    <t>BIG BASIN 11015479</t>
  </si>
  <si>
    <t>CAMP EVERS 2105BL 2101</t>
  </si>
  <si>
    <t>BURNS 2101CB</t>
  </si>
  <si>
    <t>POINT MORETTI 110110722</t>
  </si>
  <si>
    <t>SOBRANTE 1102L510R</t>
  </si>
  <si>
    <t>MIRABEL 1101781318</t>
  </si>
  <si>
    <t>PARADISE 110453544</t>
  </si>
  <si>
    <t>VALLEY VIEW 1103CB</t>
  </si>
  <si>
    <t>CAMP EVERS 21055146</t>
  </si>
  <si>
    <t>CASTRO VALLEY 1102837904</t>
  </si>
  <si>
    <t>PARADISE 1104961990</t>
  </si>
  <si>
    <t>PARADISE 1103772517</t>
  </si>
  <si>
    <t>BEN LOMOND 0401CB</t>
  </si>
  <si>
    <t>GRASS VALLEY 1101528232</t>
  </si>
  <si>
    <t>FLINT 1102CB</t>
  </si>
  <si>
    <t>MORRO BAY 1102V84</t>
  </si>
  <si>
    <t>PLACERVILLE 1111CB</t>
  </si>
  <si>
    <t>POINT MORETTI 110139126</t>
  </si>
  <si>
    <t>CAMP EVERS 2106834583</t>
  </si>
  <si>
    <t>BIG TREES  0402737512</t>
  </si>
  <si>
    <t>CAMP EVERS 210511384</t>
  </si>
  <si>
    <t>DIAMOND SPRINGS 1106762780</t>
  </si>
  <si>
    <t>BRUNSWICK 1103262343</t>
  </si>
  <si>
    <t>BIG BASIN 11029741</t>
  </si>
  <si>
    <t>BIG BASIN 11015028</t>
  </si>
  <si>
    <t>BRUNSWICK 1103851116</t>
  </si>
  <si>
    <t>DIAMOND SPRINGS 1106926235</t>
  </si>
  <si>
    <t>SARATOGA 1103981056</t>
  </si>
  <si>
    <t>DIAMOND SPRINGS 110699658</t>
  </si>
  <si>
    <t>BRUNSWICK 110378862</t>
  </si>
  <si>
    <t>ROB ROY 210512584</t>
  </si>
  <si>
    <t>PERRY 1101V72</t>
  </si>
  <si>
    <t>CAMP EVERS 210611006</t>
  </si>
  <si>
    <t>ALLEGHANY 11011101/2</t>
  </si>
  <si>
    <t>SUMMIT 1101CB</t>
  </si>
  <si>
    <t>CAMP EVERS 2104710556</t>
  </si>
  <si>
    <t>FLINT 1101958726</t>
  </si>
  <si>
    <t>POINT MORETTI 11015401</t>
  </si>
  <si>
    <t>POTTER VALLEY P H 1104CB</t>
  </si>
  <si>
    <t>BOLINAS 11011064</t>
  </si>
  <si>
    <t>BRUNSWICK 1104761310</t>
  </si>
  <si>
    <t>CAMP EVERS 21055232</t>
  </si>
  <si>
    <t>BRUNSWICK 1103956424</t>
  </si>
  <si>
    <t>CAMP EVERS 210510786</t>
  </si>
  <si>
    <t>CAMP EVERS 210411048</t>
  </si>
  <si>
    <t>RALSTON 1101100040</t>
  </si>
  <si>
    <t>CAMP EVERS 210574170</t>
  </si>
  <si>
    <t>POTTER VALLEY P H 1105CB</t>
  </si>
  <si>
    <t>PLACERVILLE 210619732</t>
  </si>
  <si>
    <t>CAMP EVERS 210611044</t>
  </si>
  <si>
    <t>BRUNSWICK 1107357568</t>
  </si>
  <si>
    <t>SAN RAFAEL 11042651</t>
  </si>
  <si>
    <t>SAN RAFAEL 1106837</t>
  </si>
  <si>
    <t>MIRABEL 11027401</t>
  </si>
  <si>
    <t>BIG BASIN 11019773</t>
  </si>
  <si>
    <t>BRUNSWICK 111095576</t>
  </si>
  <si>
    <t>BRUNSWICK 1103234378</t>
  </si>
  <si>
    <t>CAMP EVERS 210511004</t>
  </si>
  <si>
    <t>GIRVAN 1102296428</t>
  </si>
  <si>
    <t>WOODSIDE 1101CB</t>
  </si>
  <si>
    <t>BRUNSWICK 110750008</t>
  </si>
  <si>
    <t>DIAMOND SPRINGS 1106910235</t>
  </si>
  <si>
    <t>SARATOGA 1107LC26</t>
  </si>
  <si>
    <t>PLACERVILLE 1110CB</t>
  </si>
  <si>
    <t>GRASS VALLEY 1102CB</t>
  </si>
  <si>
    <t>MONTE RIO 111264682</t>
  </si>
  <si>
    <t>MIRABEL 1102841</t>
  </si>
  <si>
    <t>SAN RAFAEL 1101546438</t>
  </si>
  <si>
    <t>SALT SPRINGS 21014913</t>
  </si>
  <si>
    <t>OAKLAND K 1101CR346</t>
  </si>
  <si>
    <t>EL DORADO PH 210219562</t>
  </si>
  <si>
    <t>LOS GATOS 1106LA42</t>
  </si>
  <si>
    <t>GEYSERVILLE 1101975350</t>
  </si>
  <si>
    <t>SHINGLE SPRINGS 2110CB</t>
  </si>
  <si>
    <t>FORT BRAGG A 1104920850</t>
  </si>
  <si>
    <t>AUBURN 11028611</t>
  </si>
  <si>
    <t>MIRABEL 11022043</t>
  </si>
  <si>
    <t>SAN RAFAEL 11081247</t>
  </si>
  <si>
    <t>HARRIS 1109661309</t>
  </si>
  <si>
    <t>CAMP EVERS 2104600529</t>
  </si>
  <si>
    <t>PUEBLO 1104968601</t>
  </si>
  <si>
    <t>SARATOGA 11075696</t>
  </si>
  <si>
    <t>GEYSERVILLE 1101216442</t>
  </si>
  <si>
    <t>BRUNSWICK 11047181</t>
  </si>
  <si>
    <t>CAMP EVERS 21067603</t>
  </si>
  <si>
    <t>SARATOGA 1106LC24</t>
  </si>
  <si>
    <t>MORAGA 110183424</t>
  </si>
  <si>
    <t>CAMP EVERS 210616000</t>
  </si>
  <si>
    <t>KESWICK 1101CB</t>
  </si>
  <si>
    <t>STAFFORD 1101344092</t>
  </si>
  <si>
    <t>PLACER 1101208930</t>
  </si>
  <si>
    <t>SHINGLE SPRINGS 210511172</t>
  </si>
  <si>
    <t>MONTE RIO 1111CB</t>
  </si>
  <si>
    <t>LOS GATOS 1106LA46</t>
  </si>
  <si>
    <t>SARATOGA 1115463510</t>
  </si>
  <si>
    <t>HALF MOON BAY 11038898</t>
  </si>
  <si>
    <t>CASTRO VALLEY 1102MR359</t>
  </si>
  <si>
    <t>MONROE 210392868</t>
  </si>
  <si>
    <t>OAKLAND X 1104391688</t>
  </si>
  <si>
    <t>CAMP EVERS 210355638</t>
  </si>
  <si>
    <t>LAKEWOOD 2227W503R</t>
  </si>
  <si>
    <t>CLOVERDALE 1101409224</t>
  </si>
  <si>
    <t>DEL MAR 210938684</t>
  </si>
  <si>
    <t>MONTE RIO 1111506</t>
  </si>
  <si>
    <t>WOODSIDE 11012299</t>
  </si>
  <si>
    <t>SHINGLE SPRINGS 11038752</t>
  </si>
  <si>
    <t>CAMP EVERS 210310946</t>
  </si>
  <si>
    <t>OAKLAND X 1104CR214</t>
  </si>
  <si>
    <t>OAKLAND X 1104CR288</t>
  </si>
  <si>
    <t>OAKLAND X 1104CR022</t>
  </si>
  <si>
    <t>ALLEGHANY 11021101/2</t>
  </si>
  <si>
    <t>CAMP EVERS 2104496570</t>
  </si>
  <si>
    <t>MONTE RIO 1113250</t>
  </si>
  <si>
    <t>FROGTOWN 1702390720</t>
  </si>
  <si>
    <t>SAN RAFAEL 11081262</t>
  </si>
  <si>
    <t>LLAGAS 2107250129</t>
  </si>
  <si>
    <t>CAMP EVERS 2106CB</t>
  </si>
  <si>
    <t>PASO ROBLES 1103451760</t>
  </si>
  <si>
    <t>SANTA ROSA A 1104210</t>
  </si>
  <si>
    <t>MIWUK 170179118</t>
  </si>
  <si>
    <t>MONTE RIO 1112212</t>
  </si>
  <si>
    <t>CAMP EVERS 21061625</t>
  </si>
  <si>
    <t>HUMBOLDT BAY 1102104220</t>
  </si>
  <si>
    <t>SAN RAFAEL 1107CB</t>
  </si>
  <si>
    <t>OAKLAND K 1104CR204</t>
  </si>
  <si>
    <t>GRASS VALLEY 1103CB</t>
  </si>
  <si>
    <t>OAKLAND K 1101CR178</t>
  </si>
  <si>
    <t>SYCAMORE CREEK 1109CB</t>
  </si>
  <si>
    <t>SHINGLE SPRINGS 210851474</t>
  </si>
  <si>
    <t>MIDDLETOWN 1101932140</t>
  </si>
  <si>
    <t>WOODSIDE 1104CB</t>
  </si>
  <si>
    <t>MONTE RIO 1113532</t>
  </si>
  <si>
    <t>SHINGLE SPRINGS 1104CB</t>
  </si>
  <si>
    <t>HALSEY 11026129</t>
  </si>
  <si>
    <t>BIG RIVER 1101CB</t>
  </si>
  <si>
    <t>GIRVAN 1102CB</t>
  </si>
  <si>
    <t>MONTE RIO 11135026</t>
  </si>
  <si>
    <t>CALPELLA 1102379946</t>
  </si>
  <si>
    <t>ELK 1101CB</t>
  </si>
  <si>
    <t>ALTO 1125296476</t>
  </si>
  <si>
    <t>BRUNSWICK 1105297538</t>
  </si>
  <si>
    <t>SILVERADO 2105337226</t>
  </si>
  <si>
    <t>MIRABEL 1102CB</t>
  </si>
  <si>
    <t>CLARKSVILLE 210551478</t>
  </si>
  <si>
    <t>AUBURN 1102CB</t>
  </si>
  <si>
    <t>BERKELEY F 1105BR166</t>
  </si>
  <si>
    <t>RIO DELL 1102CB</t>
  </si>
  <si>
    <t>EEL RIVER 1103241646</t>
  </si>
  <si>
    <t>SAN RAFAEL 110991742</t>
  </si>
  <si>
    <t>EEL RIVER 11033820</t>
  </si>
  <si>
    <t>SARATOGA 1104209146</t>
  </si>
  <si>
    <t>MONTICELLO 11011780</t>
  </si>
  <si>
    <t>OAKLAND X 1101328808</t>
  </si>
  <si>
    <t>BIG BASIN 11026219</t>
  </si>
  <si>
    <t>CALISTOGA 1102184814</t>
  </si>
  <si>
    <t>FROGTOWN 1702832694</t>
  </si>
  <si>
    <t>EUREKA E 110435934</t>
  </si>
  <si>
    <t>IGNACIO 1105490728</t>
  </si>
  <si>
    <t>LAKEWOOD 2224798018</t>
  </si>
  <si>
    <t>WATERSHED 0402CB</t>
  </si>
  <si>
    <t>PACIFICA 1102894156</t>
  </si>
  <si>
    <t>GREENBRAE 1103718674</t>
  </si>
  <si>
    <t>PLACERVILLE 1111610322</t>
  </si>
  <si>
    <t>FORT ORD 21069658</t>
  </si>
  <si>
    <t>OAKLAND K 1104CR206</t>
  </si>
  <si>
    <t>PAUL SWEET 21075291</t>
  </si>
  <si>
    <t>CAMP EVERS 21035404</t>
  </si>
  <si>
    <t>RINCON 1101205854</t>
  </si>
  <si>
    <t>CAMP EVERS 21035402</t>
  </si>
  <si>
    <t>SARATOGA 1105431214</t>
  </si>
  <si>
    <t>JESSUP 1102158468</t>
  </si>
  <si>
    <t>FORT BRAGG A 1102816</t>
  </si>
  <si>
    <t>SOBRANTE 1103N510R</t>
  </si>
  <si>
    <t>FROGTOWN 1702798032</t>
  </si>
  <si>
    <t>HARRIS 11082062</t>
  </si>
  <si>
    <t>SAN RAFAEL 11081457</t>
  </si>
  <si>
    <t>IGNACIO 1105967039</t>
  </si>
  <si>
    <t>OAKLAND J 1102CR102</t>
  </si>
  <si>
    <t>CALISTOGA 1102960240</t>
  </si>
  <si>
    <t>MIWUK 1702531976</t>
  </si>
  <si>
    <t>FORT BRAGG A 1103284356</t>
  </si>
  <si>
    <t>OAKLAND X 1104CR101</t>
  </si>
  <si>
    <t>OAKLAND X 1101CR224</t>
  </si>
  <si>
    <t>OILFIELDS 1103441010</t>
  </si>
  <si>
    <t>SAN RAFAEL 1109535284</t>
  </si>
  <si>
    <t>FRUITLAND 11418746</t>
  </si>
  <si>
    <t>LOS GATOS 110160052</t>
  </si>
  <si>
    <t>SAN CARLOS 110475210</t>
  </si>
  <si>
    <t>OAKLAND X 1106CR008</t>
  </si>
  <si>
    <t>SAN RAFAEL 11092213</t>
  </si>
  <si>
    <t>ALTO 1124553571</t>
  </si>
  <si>
    <t>EEL RIVER 1103CB</t>
  </si>
  <si>
    <t>LOYOLA 110260082</t>
  </si>
  <si>
    <t>BRUNSWICK 1104327226</t>
  </si>
  <si>
    <t>PIT NO 5 110190846</t>
  </si>
  <si>
    <t>STELLING 1109787007</t>
  </si>
  <si>
    <t>TAR FLAT 0402CB</t>
  </si>
  <si>
    <t>TAR FLAT 0401CB</t>
  </si>
  <si>
    <t>OAKLAND X 1104645092</t>
  </si>
  <si>
    <t>HIGHLANDS 110484640</t>
  </si>
  <si>
    <t>TRIDAM POWERHOUSE 2101CB</t>
  </si>
  <si>
    <t>UKIAH 1113658899</t>
  </si>
  <si>
    <t>FROGTOWN 1702814784</t>
  </si>
  <si>
    <t>OAKLAND X 1106CR266</t>
  </si>
  <si>
    <t>SARATOGA 11076867</t>
  </si>
  <si>
    <t>SAN CARLOS 11049052</t>
  </si>
  <si>
    <t>UKIAH 1114296894</t>
  </si>
  <si>
    <t>SANTA ROSA A 1111407286</t>
  </si>
  <si>
    <t>HARRIS 1108705523</t>
  </si>
  <si>
    <t>RESEARCH 2102183888</t>
  </si>
  <si>
    <t>ROSSMOOR 1104892332</t>
  </si>
  <si>
    <t>EDES 1112CR312</t>
  </si>
  <si>
    <t>SILVERADO 2105191725</t>
  </si>
  <si>
    <t>DIAMOND SPRINGS 1103394169</t>
  </si>
  <si>
    <t>MONROE 2107380760</t>
  </si>
  <si>
    <t>OAKLAND K 1103CR188</t>
  </si>
  <si>
    <t>HICKS 1116983580</t>
  </si>
  <si>
    <t>OAKLAND K 1104CR326</t>
  </si>
  <si>
    <t>SAN RAFAEL 1106618957</t>
  </si>
  <si>
    <t>CORTINA 1101302192</t>
  </si>
  <si>
    <t>OAKLAND K 1104432850</t>
  </si>
  <si>
    <t>DEL MONTE 21032204</t>
  </si>
  <si>
    <t>BERKELEY F 1103813976</t>
  </si>
  <si>
    <t>ROSSMOOR 1104CB</t>
  </si>
  <si>
    <t>MOLINO 1102111666</t>
  </si>
  <si>
    <t>SUMMIT 11016627</t>
  </si>
  <si>
    <t>SAN RAFAEL 110168970</t>
  </si>
  <si>
    <t>GANSNER 1101489276</t>
  </si>
  <si>
    <t>ROB ROY 210571630</t>
  </si>
  <si>
    <t>SARATOGA 1106LC22</t>
  </si>
  <si>
    <t>SAN RAFAEL 110668694</t>
  </si>
  <si>
    <t>PAUL SWEET 2102168368</t>
  </si>
  <si>
    <t>RINCON 1102782389</t>
  </si>
  <si>
    <t>UKIAH 111472990</t>
  </si>
  <si>
    <t>SARATOGA 1103LC16</t>
  </si>
  <si>
    <t>WAYNE 0401954811</t>
  </si>
  <si>
    <t>SAN RAFAEL 1105818262</t>
  </si>
  <si>
    <t>PIT NO 5 11011614</t>
  </si>
  <si>
    <t>RIDGE 0401CB</t>
  </si>
  <si>
    <t>FORT BRAGG A 1102418</t>
  </si>
  <si>
    <t>FRANKLIN 1101P138</t>
  </si>
  <si>
    <t>HIGHLANDS 1101CB</t>
  </si>
  <si>
    <t>CAMP EVERS 2104CB</t>
  </si>
  <si>
    <t>WOODSIDE 110411555</t>
  </si>
  <si>
    <t>CAROLANDS 04018888</t>
  </si>
  <si>
    <t>CLOVERDALE 1102801904</t>
  </si>
  <si>
    <t>CASTRO VALLEY 1110MR341</t>
  </si>
  <si>
    <t>ROB ROY 21049973</t>
  </si>
  <si>
    <t>VIEJO 220255787</t>
  </si>
  <si>
    <t>LAS AROMAS 04013342</t>
  </si>
  <si>
    <t>SAN RAFAEL 1104CB</t>
  </si>
  <si>
    <t>HICKS 1116583284</t>
  </si>
  <si>
    <t>EAST QUINCY 1101678650</t>
  </si>
  <si>
    <t>OAKLAND K 1103CR422</t>
  </si>
  <si>
    <t>LAURELES 11112028</t>
  </si>
  <si>
    <t>KONOCTI 11084041</t>
  </si>
  <si>
    <t>SILVERADO 2105CB</t>
  </si>
  <si>
    <t>SAN RAFAEL 11061230</t>
  </si>
  <si>
    <t>LOS GATOS 1101184035</t>
  </si>
  <si>
    <t>SAN CARLOS 11049048</t>
  </si>
  <si>
    <t>LUCERNE 11031663</t>
  </si>
  <si>
    <t>SAN RAMON 2103MR279</t>
  </si>
  <si>
    <t>SAN RAFAEL 1105534</t>
  </si>
  <si>
    <t>HATTON 1101CB</t>
  </si>
  <si>
    <t>ALTO 1124526955</t>
  </si>
  <si>
    <t>CAMP EVERS 210392582</t>
  </si>
  <si>
    <t>SAN RAFAEL 1106588020</t>
  </si>
  <si>
    <t>LOS GATOS 1108LB86</t>
  </si>
  <si>
    <t>EL CERRITO G 1105BR164</t>
  </si>
  <si>
    <t>ALTO 1125291744</t>
  </si>
  <si>
    <t>DOLAN ROAD 1101156268</t>
  </si>
  <si>
    <t>VIEJO 2202CB</t>
  </si>
  <si>
    <t>LAS AROMAS 0401LA401R</t>
  </si>
  <si>
    <t>RESEARCH 210263274</t>
  </si>
  <si>
    <t>LAKEWOOD 1102964292</t>
  </si>
  <si>
    <t>ROSSMOOR 110181770</t>
  </si>
  <si>
    <t>FRANKLIN 1104P136</t>
  </si>
  <si>
    <t>DOBBINS 1101CB</t>
  </si>
  <si>
    <t>SILVERADO 21051308</t>
  </si>
  <si>
    <t>ORINDA 0401401/2 LR</t>
  </si>
  <si>
    <t>KONOCTI 11084039</t>
  </si>
  <si>
    <t>KONOCTI 11084037</t>
  </si>
  <si>
    <t>RACETRACK 170310850</t>
  </si>
  <si>
    <t>SUMMIT 110148636</t>
  </si>
  <si>
    <t>VASONA 1102944560</t>
  </si>
  <si>
    <t>BERKELEY F 1103162952</t>
  </si>
  <si>
    <t>DUNBAR 1103725292</t>
  </si>
  <si>
    <t>SOBRANTE 110142914</t>
  </si>
  <si>
    <t>OAKLAND K 1104CR208</t>
  </si>
  <si>
    <t>SAN RAFAEL 1101189400</t>
  </si>
  <si>
    <t>NEWBURG 1131987158</t>
  </si>
  <si>
    <t>PALO SECO 0401CB</t>
  </si>
  <si>
    <t>OAKLAND K 1101CR170</t>
  </si>
  <si>
    <t>TASSAJARA 2108189700</t>
  </si>
  <si>
    <t>ROSSMOOR 110479146</t>
  </si>
  <si>
    <t>PAUL SWEET 2109634576</t>
  </si>
  <si>
    <t>TASSAJARA 2108D520R</t>
  </si>
  <si>
    <t>LAKEWOOD 210769586</t>
  </si>
  <si>
    <t>HIGHLANDS 1104CB</t>
  </si>
  <si>
    <t>GANSNER 1101174072</t>
  </si>
  <si>
    <t>SANTA ROSA A 1104834094</t>
  </si>
  <si>
    <t>CAROLANDS 04049024</t>
  </si>
  <si>
    <t>SAN RAFAEL 11042235</t>
  </si>
  <si>
    <t>CASTRO VALLEY 1110264914</t>
  </si>
  <si>
    <t>SAN RAFAEL 1101310</t>
  </si>
  <si>
    <t>LAURELES 11116617</t>
  </si>
  <si>
    <t>GANSNER 1101590690</t>
  </si>
  <si>
    <t>TASSAJARA 210812712</t>
  </si>
  <si>
    <t>ELK 11014628</t>
  </si>
  <si>
    <t>ROSSMOOR 1106L522R</t>
  </si>
  <si>
    <t>STAFFORD 1101803535</t>
  </si>
  <si>
    <t>DEL MONTE 21032000</t>
  </si>
  <si>
    <t>SAN RAFAEL 1107434</t>
  </si>
  <si>
    <t>IGNACIO 1105784032</t>
  </si>
  <si>
    <t>ROSSMOOR 1106CB</t>
  </si>
  <si>
    <t>OAKLAND K 1104CR210</t>
  </si>
  <si>
    <t>HARTLEY 1101471</t>
  </si>
  <si>
    <t>SAN RAFAEL 1101494</t>
  </si>
  <si>
    <t>WOODSIDE 11049116</t>
  </si>
  <si>
    <t>MARIPOSA 2102527766</t>
  </si>
  <si>
    <t>LAS GALLINAS A 1105648439</t>
  </si>
  <si>
    <t>EMERALD LAKE 04028858</t>
  </si>
  <si>
    <t>BIG RIVER 11015065</t>
  </si>
  <si>
    <t>RACETRACK 17032553</t>
  </si>
  <si>
    <t>VALLEY VIEW 1105305072</t>
  </si>
  <si>
    <t>CASTRO VALLEY 1111227862</t>
  </si>
  <si>
    <t>PACIFICA 1103885952</t>
  </si>
  <si>
    <t>EL CERRITO G 1112779030</t>
  </si>
  <si>
    <t>VACAVILLE 1112CB</t>
  </si>
  <si>
    <t>NEWBURG 1131CB</t>
  </si>
  <si>
    <t>EMERALD LAKE 0402CB</t>
  </si>
  <si>
    <t>SAN CARLOS 1103586832</t>
  </si>
  <si>
    <t>SAN RAFAEL 11073323</t>
  </si>
  <si>
    <t>PAUL SWEET 210210290</t>
  </si>
  <si>
    <t>PAUL SWEET 2109687295</t>
  </si>
  <si>
    <t>GREENBRAE 1103CB</t>
  </si>
  <si>
    <t>SAN RAFAEL 1101CB</t>
  </si>
  <si>
    <t>ATASCADERO 1103395936</t>
  </si>
  <si>
    <t>ROB ROY 210512474</t>
  </si>
  <si>
    <t>SAN RAFAEL 1106307651</t>
  </si>
  <si>
    <t>BIG RIVER 1101262924</t>
  </si>
  <si>
    <t>BIG MEADOWS 2101439</t>
  </si>
  <si>
    <t>ALTO 1124319320</t>
  </si>
  <si>
    <t>BERKELEY F 1103620294</t>
  </si>
  <si>
    <t>SALT SPRINGS 21023116</t>
  </si>
  <si>
    <t>EAST QUINCY 1101782320</t>
  </si>
  <si>
    <t>SAN RAFAEL 1105CB</t>
  </si>
  <si>
    <t>GUALALA 11124431</t>
  </si>
  <si>
    <t>EAST QUINCY 1101186938</t>
  </si>
  <si>
    <t>VALLEY VIEW 1106602871</t>
  </si>
  <si>
    <t>HIGHLANDS 110448262</t>
  </si>
  <si>
    <t>FLORENCE 0401CR220</t>
  </si>
  <si>
    <t>SAN CARLOS 11048942</t>
  </si>
  <si>
    <t>ARLINGTON 0401404226</t>
  </si>
  <si>
    <t>HARRIS 11084674</t>
  </si>
  <si>
    <t>FORT BRAGG A 1102CB</t>
  </si>
  <si>
    <t>DEL MONTE 2103617344</t>
  </si>
  <si>
    <t>RINCON 1104CB</t>
  </si>
  <si>
    <t>VIEJO 2203CB</t>
  </si>
  <si>
    <t>LAURELES 111268454</t>
  </si>
  <si>
    <t>DOLAN ROAD 110122158</t>
  </si>
  <si>
    <t>PAUL SWEET 210212850</t>
  </si>
  <si>
    <t>GUALALA 1111498</t>
  </si>
  <si>
    <t>WEST POINT 11025357</t>
  </si>
  <si>
    <t>VIEJO 22019490</t>
  </si>
  <si>
    <t>GANSNER 1101480328</t>
  </si>
  <si>
    <t>DEL MONTE 21032654</t>
  </si>
  <si>
    <t>CLAYTON 2217CB</t>
  </si>
  <si>
    <t>PUEBLO 2103253312</t>
  </si>
  <si>
    <t>DOLAN ROAD 1101173702</t>
  </si>
  <si>
    <t>ALTO 112265474</t>
  </si>
  <si>
    <t>PACIFICA 1103218962</t>
  </si>
  <si>
    <t>VACAVILLE 1111772224</t>
  </si>
  <si>
    <t>CAROLANDS 040484797</t>
  </si>
  <si>
    <t>LAURELES 1112CB</t>
  </si>
  <si>
    <t>ATASCADERO 1102CB</t>
  </si>
  <si>
    <t>GREENBRAE 11021254</t>
  </si>
  <si>
    <t>SAN CARLOS 110436864</t>
  </si>
  <si>
    <t>HATTON 11029642</t>
  </si>
  <si>
    <t>LAKEWOOD 1102CB</t>
  </si>
  <si>
    <t>ECHO SUMMIT 1101CB</t>
  </si>
  <si>
    <t>PACIFICA 1102267868</t>
  </si>
  <si>
    <t>BERESFORD 04039154</t>
  </si>
  <si>
    <t>BIG MEADOWS 21012510</t>
  </si>
  <si>
    <t>LAS GALLINAS A 1107554</t>
  </si>
  <si>
    <t>WOOD 0401265211</t>
  </si>
  <si>
    <t>VIEJO 2201CB</t>
  </si>
  <si>
    <t>DOLAN ROAD 11013012</t>
  </si>
  <si>
    <t>HICKS 2103XR248</t>
  </si>
  <si>
    <t>SARATOGA 1103709451</t>
  </si>
  <si>
    <t>SARATOGA 1107CB</t>
  </si>
  <si>
    <t>SANTA ROSA A 1107CB</t>
  </si>
  <si>
    <t>BERKELEY F 1105189500</t>
  </si>
  <si>
    <t>OAKLAND K 1104CB</t>
  </si>
  <si>
    <t>VIEJO 22022606</t>
  </si>
  <si>
    <t>PUEBLO 21031970</t>
  </si>
  <si>
    <t>MORGAN HILL 2109145998</t>
  </si>
  <si>
    <t>VIEJO 22019114</t>
  </si>
  <si>
    <t>CAROLANDS 04049026</t>
  </si>
  <si>
    <t>FORT ORD 21069656</t>
  </si>
  <si>
    <t>OAKLAND J 1102CR184</t>
  </si>
  <si>
    <t>FAIRVIEW 2207P142</t>
  </si>
  <si>
    <t>BELL 1107643778</t>
  </si>
  <si>
    <t>DOLAN ROAD 1101882610</t>
  </si>
  <si>
    <t>LOS GATOS 1102526868</t>
  </si>
  <si>
    <t>SUMMIT 110158642</t>
  </si>
  <si>
    <t>ATASCADERO 11012379</t>
  </si>
  <si>
    <t>DEL MONTE 2103468158</t>
  </si>
  <si>
    <t>HALF MOON BAY 1102650808</t>
  </si>
  <si>
    <t>WOODSIDE 1104555372</t>
  </si>
  <si>
    <t>ECHO SUMMIT 110155262</t>
  </si>
  <si>
    <t>SAN LUIS OBISPO 110596874</t>
  </si>
  <si>
    <t>VIEJO 2204CB</t>
  </si>
  <si>
    <t>EDES 1112CR282</t>
  </si>
  <si>
    <t>ATASCADERO 1101CB</t>
  </si>
  <si>
    <t>VIEJO 22029488</t>
  </si>
  <si>
    <t>SEACLIFF 0402558727</t>
  </si>
  <si>
    <t>DEL MONTE 210342226</t>
  </si>
  <si>
    <t>LAS GALLINAS A 1104309087</t>
  </si>
  <si>
    <t>TEMPLETON 2112238418</t>
  </si>
  <si>
    <t>ALTO 1124428</t>
  </si>
  <si>
    <t>MORGAN HILL 2110XR326</t>
  </si>
  <si>
    <t>SANTA ROSA A 110439786</t>
  </si>
  <si>
    <t>VIEJO 22029118</t>
  </si>
  <si>
    <t>SANTA ROSA A 1104991788</t>
  </si>
  <si>
    <t>MORGAN HILL 2109XR246</t>
  </si>
  <si>
    <t>OCEANO 110376678</t>
  </si>
  <si>
    <t>ECHO SUMMIT 1101741586</t>
  </si>
  <si>
    <t>BELMONT 11038958</t>
  </si>
  <si>
    <t>LOS GATOS 1101502026</t>
  </si>
  <si>
    <t>HICKS 1116LB16</t>
  </si>
  <si>
    <t>OAKLAND J 1102951816</t>
  </si>
  <si>
    <t>SARATOGA 1103LC40</t>
  </si>
  <si>
    <t>SAN LEANDRO U 1109CR182</t>
  </si>
  <si>
    <t>SAN LUIS OBISPO 1108903036</t>
  </si>
  <si>
    <t>ALTO 1122CB</t>
  </si>
  <si>
    <t>PACIFICA 110266732</t>
  </si>
  <si>
    <t>LUCERNE 11062355</t>
  </si>
  <si>
    <t>PACIFICA 1103119798</t>
  </si>
  <si>
    <t>ALTO 112081716</t>
  </si>
  <si>
    <t>LOS GATOS 1101950286</t>
  </si>
  <si>
    <t>RALSTON 1102CB</t>
  </si>
  <si>
    <t>GREENBRAE 1104107508</t>
  </si>
  <si>
    <t>OAKLAND K 1101CR172</t>
  </si>
  <si>
    <t>PAUL SWEET 210411074</t>
  </si>
  <si>
    <t>SAN RAMON 2107MR441</t>
  </si>
  <si>
    <t>SAN RAFAEL 1106764698</t>
  </si>
  <si>
    <t>VALLEY VIEW 1105P126</t>
  </si>
  <si>
    <t>GREENBRAE 11037315</t>
  </si>
  <si>
    <t>FORT BRAGG A 110233064</t>
  </si>
  <si>
    <t>EDES 1112CR100</t>
  </si>
  <si>
    <t>LOS GATOS 1101CB</t>
  </si>
  <si>
    <t>EL CERRITO G 1112BR178</t>
  </si>
  <si>
    <t>SOBRANTE 1101L534R</t>
  </si>
  <si>
    <t>VALLEY VIEW 1106P176</t>
  </si>
  <si>
    <t>VIEJO 220292792</t>
  </si>
  <si>
    <t>TULUCAY 1101504524</t>
  </si>
  <si>
    <t>ATASCADERO 1101747522</t>
  </si>
  <si>
    <t>OAKLAND X 1106121588</t>
  </si>
  <si>
    <t>ALTO 11251256</t>
  </si>
  <si>
    <t>SARATOGA 1103595689</t>
  </si>
  <si>
    <t>RINCON 1102640</t>
  </si>
  <si>
    <t>VIEJO 22029089</t>
  </si>
  <si>
    <t>PACIFICA 1102968736</t>
  </si>
  <si>
    <t>BURNEY 110237284</t>
  </si>
  <si>
    <t>SAN RAFAEL 110648752</t>
  </si>
  <si>
    <t>RIDGE 0402CB</t>
  </si>
  <si>
    <t>LAS GALLINAS A 11051218</t>
  </si>
  <si>
    <t>IGNACIO 110584764</t>
  </si>
  <si>
    <t>PAUL SWEET 210912828</t>
  </si>
  <si>
    <t>CASTRO VALLEY 1110CB</t>
  </si>
  <si>
    <t>HARRIS 1108395498</t>
  </si>
  <si>
    <t>IGNACIO 1105683542</t>
  </si>
  <si>
    <t>STAFFORD 1101405812</t>
  </si>
  <si>
    <t>ROSSMOOR 1106L541R</t>
  </si>
  <si>
    <t>OAKLAND K 1101CB</t>
  </si>
  <si>
    <t>OAKLAND J 1105CR256</t>
  </si>
  <si>
    <t>SAN LUIS OBISPO 1108144690</t>
  </si>
  <si>
    <t>CASTRO VALLEY 1108MR233</t>
  </si>
  <si>
    <t>IGNACIO 1105318</t>
  </si>
  <si>
    <t>HAMILTON BRANCH 110187784</t>
  </si>
  <si>
    <t>PINECREST 0401CB</t>
  </si>
  <si>
    <t>SONOMA 11054456</t>
  </si>
  <si>
    <t>SAN CARLOS 1103785521</t>
  </si>
  <si>
    <t>BIG MEADOWS 21012246</t>
  </si>
  <si>
    <t>ECHO SUMMIT 11018922</t>
  </si>
  <si>
    <t>SNEATH LANE 1102CB</t>
  </si>
  <si>
    <t>VIEJO 220235388</t>
  </si>
  <si>
    <t>IGNACIO 1103CB</t>
  </si>
  <si>
    <t>HICKS 1116733078</t>
  </si>
  <si>
    <t>OAKLAND K 1103CB</t>
  </si>
  <si>
    <t>RALSTON 1101420730</t>
  </si>
  <si>
    <t>WOOD 0401880795</t>
  </si>
  <si>
    <t>VIEJO 2203947314</t>
  </si>
  <si>
    <t>OLEMA 110137074</t>
  </si>
  <si>
    <t>SAN CARLOS 110479774</t>
  </si>
  <si>
    <t>ROB ROY 210512586</t>
  </si>
  <si>
    <t>OAKLAND J 1102CR254</t>
  </si>
  <si>
    <t>CASTROVILLE 210436922</t>
  </si>
  <si>
    <t>FOOTHILL 1101798137</t>
  </si>
  <si>
    <t>BIG MEADOWS 21012016</t>
  </si>
  <si>
    <t>GREENBRAE 1104317890</t>
  </si>
  <si>
    <t>GREENBRAE 1102CB</t>
  </si>
  <si>
    <t>LOS GATOS 1106CB</t>
  </si>
  <si>
    <t>FORT BRAGG A 110465894</t>
  </si>
  <si>
    <t>RIO DEL MAR 0401931192</t>
  </si>
  <si>
    <t>LAURELES 11122142</t>
  </si>
  <si>
    <t>FLORENCE 0401CB</t>
  </si>
  <si>
    <t>SANTA ROSA A 1104CB</t>
  </si>
  <si>
    <t>PAUL SWEET 2109680537</t>
  </si>
  <si>
    <t>PACIFICA 1102512070</t>
  </si>
  <si>
    <t>ALTO 1124CB</t>
  </si>
  <si>
    <t>CASTRO VALLEY 1102MR204</t>
  </si>
  <si>
    <t>EDES 1112CR308</t>
  </si>
  <si>
    <t>HICKS 111512494</t>
  </si>
  <si>
    <t>CAYUCOS 1102CB</t>
  </si>
  <si>
    <t>LOS GATOS 1101206248</t>
  </si>
  <si>
    <t>HAMILTON BRANCH 110137436</t>
  </si>
  <si>
    <t>VIEJO 22029120</t>
  </si>
  <si>
    <t>PACIFICA 1103398620</t>
  </si>
  <si>
    <t>OAKLAND X 1105184672</t>
  </si>
  <si>
    <t>FAIRVIEW 2207CB</t>
  </si>
  <si>
    <t>VIEJO 22012064</t>
  </si>
  <si>
    <t>STAFFORD 110242542</t>
  </si>
  <si>
    <t>SNEATH LANE 110134438</t>
  </si>
  <si>
    <t>BURNEY 110297318</t>
  </si>
  <si>
    <t>HAMILTON BRANCH 11013049</t>
  </si>
  <si>
    <t>ALTO 1124965060</t>
  </si>
  <si>
    <t>SAUSALITO 1102758798</t>
  </si>
  <si>
    <t>PAUL SWEET 2109CB</t>
  </si>
  <si>
    <t>VALLEY VIEW 1103P160</t>
  </si>
  <si>
    <t>MORAGA 1105116034</t>
  </si>
  <si>
    <t>SNEATH LANE 110275844</t>
  </si>
  <si>
    <t>SAN CARLOS 11048846</t>
  </si>
  <si>
    <t>SNEATH LANE 1101CB</t>
  </si>
  <si>
    <t>SAN LEANDRO U 1109936988</t>
  </si>
  <si>
    <t>WILLITS 11021270</t>
  </si>
  <si>
    <t>WALDO 0402258792</t>
  </si>
  <si>
    <t>STAFFORD 1101902998</t>
  </si>
  <si>
    <t>RALSTON 110148936</t>
  </si>
  <si>
    <t>VALLEY VIEW 1106P128</t>
  </si>
  <si>
    <t>LAS GALLINAS A 1106206332</t>
  </si>
  <si>
    <t>SPRUCE 0402BR304</t>
  </si>
  <si>
    <t>LAS GALLINAS A 1106685656</t>
  </si>
  <si>
    <t>LOS GATOS 110160136</t>
  </si>
  <si>
    <t>EMERALD LAKE 04028872</t>
  </si>
  <si>
    <t>SNEATH LANE 110168070</t>
  </si>
  <si>
    <t>IGNACIO 1103504941</t>
  </si>
  <si>
    <t>VIEJO 22019704</t>
  </si>
  <si>
    <t>WOODSIDE 11049030</t>
  </si>
  <si>
    <t>HATTON 11022070</t>
  </si>
  <si>
    <t>GREENBRAE 1104972264</t>
  </si>
  <si>
    <t>HAMILTON BRANCH 11012082</t>
  </si>
  <si>
    <t>HICKS 1116203897</t>
  </si>
  <si>
    <t>CHESTER 1101656108</t>
  </si>
  <si>
    <t>EL CERRITO G 1112BR196</t>
  </si>
  <si>
    <t>OAKLAND X 1106CB</t>
  </si>
  <si>
    <t>VIEJO 22029104</t>
  </si>
  <si>
    <t>OAK 0401CB</t>
  </si>
  <si>
    <t>VIEJO 22019698</t>
  </si>
  <si>
    <t>SPRUCE 0401BR316</t>
  </si>
  <si>
    <t>EL CERRITO G 111257953</t>
  </si>
  <si>
    <t>FRANKLIN 1104CB</t>
  </si>
  <si>
    <t>LOS GATOS 1108CB</t>
  </si>
  <si>
    <t>LOS GATOS 1102CB</t>
  </si>
  <si>
    <t>PACIFICA 1103CB</t>
  </si>
  <si>
    <t>ALTO 1125781759</t>
  </si>
  <si>
    <t>HICKS 1116CB</t>
  </si>
  <si>
    <t>STAFFORD 11021019</t>
  </si>
  <si>
    <t>CHESTER 1102546744</t>
  </si>
  <si>
    <t>ALTO 1124994213</t>
  </si>
  <si>
    <t>BERKELEY F 1105849701</t>
  </si>
  <si>
    <t>VIEJO 22049540</t>
  </si>
  <si>
    <t>ALTO 1124884949</t>
  </si>
  <si>
    <t>WALDO 0401965216</t>
  </si>
  <si>
    <t>LAS PULGAS 0401104588</t>
  </si>
  <si>
    <t>MORAGA 110531512</t>
  </si>
  <si>
    <t>SAN RAFAEL 1105344</t>
  </si>
  <si>
    <t>PERRY 1101W52</t>
  </si>
  <si>
    <t>EL CERRITO G 1112BR180</t>
  </si>
  <si>
    <t>EDES 1112CR306</t>
  </si>
  <si>
    <t>ALHAMBRA 1102CB</t>
  </si>
  <si>
    <t>CHESTER 1102CB</t>
  </si>
  <si>
    <t>WOODSIDE 11028862</t>
  </si>
  <si>
    <t>BURNEY 110257046</t>
  </si>
  <si>
    <t>CASTRO VALLEY 1108MR205</t>
  </si>
  <si>
    <t>VIEJO 22029112</t>
  </si>
  <si>
    <t>EL CERRITO G 1110BR236</t>
  </si>
  <si>
    <t>ALTO 1123820379</t>
  </si>
  <si>
    <t>VIEJO 2203573610</t>
  </si>
  <si>
    <t>SAN CARLOS 11039148</t>
  </si>
  <si>
    <t>VIEJO 22039094</t>
  </si>
  <si>
    <t>VIEJO 22032634</t>
  </si>
  <si>
    <t>OAKLAND J 1105CR150</t>
  </si>
  <si>
    <t>FORT BRAGG A 1103CB</t>
  </si>
  <si>
    <t>MORGAN HILL 2105375239</t>
  </si>
  <si>
    <t>MORGAN HILL 2105345099</t>
  </si>
  <si>
    <t>SALT SPRINGS 21013116</t>
  </si>
  <si>
    <t>BERKELEY F 0402502466</t>
  </si>
  <si>
    <t>BERKELEY F 1105CB</t>
  </si>
  <si>
    <t>EL CERRITO G 1108BR346</t>
  </si>
  <si>
    <t>HOLLYWOOD 0401CB</t>
  </si>
  <si>
    <t>ESTUDILLO 0401850884</t>
  </si>
  <si>
    <t>PACIFICA 1103915474</t>
  </si>
  <si>
    <t>COTATI 110283200</t>
  </si>
  <si>
    <t>SNEATH LANE 110748338</t>
  </si>
  <si>
    <t>RALSTON 11029126</t>
  </si>
  <si>
    <t>PACIFIC GROVE 04222614</t>
  </si>
  <si>
    <t>DEL MONTE 210386496</t>
  </si>
  <si>
    <t>SAN CARLOS 1103888954</t>
  </si>
  <si>
    <t>OAKLAND J 1106CR164</t>
  </si>
  <si>
    <t>EL CERRITO G 1112209865</t>
  </si>
  <si>
    <t>OAKLAND J 1105153228</t>
  </si>
  <si>
    <t>SWIFT 2109XR300</t>
  </si>
  <si>
    <t>EL CERRITO G 1110173396</t>
  </si>
  <si>
    <t>SAN CARLOS 1103313472</t>
  </si>
  <si>
    <t>IGNACIO 1103151462</t>
  </si>
  <si>
    <t>WOODSIDE 1102472928</t>
  </si>
  <si>
    <t>OAKLAND J 1102CR252</t>
  </si>
  <si>
    <t>CASTRO VALLEY 1110MR379</t>
  </si>
  <si>
    <t>MORRO BAY 11013487</t>
  </si>
  <si>
    <t>FORT BRAGG A 1104CB</t>
  </si>
  <si>
    <t>ALTO 1124246034</t>
  </si>
  <si>
    <t>OCEANO 1105V44</t>
  </si>
  <si>
    <t>OAKLAND J 1106CR330</t>
  </si>
  <si>
    <t>OAKLAND J 1116CR328</t>
  </si>
  <si>
    <t>VIEJO 220285904</t>
  </si>
  <si>
    <t>ALHAMBRA 110213333</t>
  </si>
  <si>
    <t>MORRO BAY 1102V80</t>
  </si>
  <si>
    <t>BELMONT 11109090</t>
  </si>
  <si>
    <t>ALTO 1123CB</t>
  </si>
  <si>
    <t>BELMONT 11038956</t>
  </si>
  <si>
    <t>GREENBRAE 1104751</t>
  </si>
  <si>
    <t>CHESTER 1101CB</t>
  </si>
  <si>
    <t>BERKELEY F 1103BR110</t>
  </si>
  <si>
    <t>MONTEREY 04022644</t>
  </si>
  <si>
    <t>KIRKER 2104CB</t>
  </si>
  <si>
    <t>DEL MONTE 110138582</t>
  </si>
  <si>
    <t>PACIFICA 11026783</t>
  </si>
  <si>
    <t>PERRY 1101W12</t>
  </si>
  <si>
    <t>ALTO 1120500</t>
  </si>
  <si>
    <t>SAN LEANDRO U 1114MR218</t>
  </si>
  <si>
    <t>OAKLAND X 1105CB</t>
  </si>
  <si>
    <t>BERKELEY F 0402CB</t>
  </si>
  <si>
    <t>VALLEY VIEW 1105P190</t>
  </si>
  <si>
    <t>BAY MEADOWS 2102CB</t>
  </si>
  <si>
    <t>VALLEY VIEW 1105CB</t>
  </si>
  <si>
    <t>OAKLAND J 1118CR198</t>
  </si>
  <si>
    <t>EL CERRITO G 1111760530</t>
  </si>
  <si>
    <t>MORRO BAY 1102W22</t>
  </si>
  <si>
    <t>CASTRO VALLEY 1105MR201</t>
  </si>
  <si>
    <t>SAUSALITO 11021224</t>
  </si>
  <si>
    <t>EL CERRITO G 1113CB</t>
  </si>
  <si>
    <t>EL CERRITO G 1108CB</t>
  </si>
  <si>
    <t>VALLEY VIEW 1105P124</t>
  </si>
  <si>
    <t>EDES 1112CB</t>
  </si>
  <si>
    <t>VIEJO 22049110</t>
  </si>
  <si>
    <t>ALTO 112088190</t>
  </si>
  <si>
    <t>VIEJO 22049440</t>
  </si>
  <si>
    <t>SOLEDAD 2101125484</t>
  </si>
  <si>
    <t>OCEANO 1104793774</t>
  </si>
  <si>
    <t>EL CERRITO G 1110CB</t>
  </si>
  <si>
    <t>EDES 1112714759</t>
  </si>
  <si>
    <t>BOSTON 0401CR242</t>
  </si>
  <si>
    <t>CASTRO VALLEY 1105MR236</t>
  </si>
  <si>
    <t>MORRO BAY 1101CB</t>
  </si>
  <si>
    <t>OAKLAND J 1116CB</t>
  </si>
  <si>
    <t>MONTEREY 04012642</t>
  </si>
  <si>
    <t>SAN LEANDRO U 1114MR545</t>
  </si>
  <si>
    <t>SAN LUIS OBISPO 1103191498</t>
  </si>
  <si>
    <t>WALDO 0401CB</t>
  </si>
  <si>
    <t>OCEANO 1104337754</t>
  </si>
  <si>
    <t>SOLEDAD 2101404754</t>
  </si>
  <si>
    <t>DEL MONTE 21029060</t>
  </si>
  <si>
    <t>SAN LEANDRO U 1114501762</t>
  </si>
  <si>
    <t>PACIFICA 1102934870</t>
  </si>
  <si>
    <t>SAN LEANDRO U 1109CR284</t>
  </si>
  <si>
    <t>SAN LEANDRO U 1109CR002</t>
  </si>
  <si>
    <t>BELMONT 1110330790</t>
  </si>
  <si>
    <t>WALDO 0402CB</t>
  </si>
  <si>
    <t>BANCROFT 0401CB</t>
  </si>
  <si>
    <t>BERKELEY T 0404CB</t>
  </si>
  <si>
    <t>PACIFICA 110252715</t>
  </si>
  <si>
    <t>OCEANO 1105V48</t>
  </si>
  <si>
    <t>SAN LEANDRO U 1114458451</t>
  </si>
  <si>
    <t>BANCROFT 0402CB</t>
  </si>
  <si>
    <t>VIEJO 220436948</t>
  </si>
  <si>
    <t>CASTRO VALLEY 1105132304</t>
  </si>
  <si>
    <t>FORT BRAGG A 110436526</t>
  </si>
  <si>
    <t>MORRO BAY 1101W04</t>
  </si>
  <si>
    <t>DIABLO CANYON 1101CB</t>
  </si>
  <si>
    <t>Total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</si>
</sst>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4" fillId="2" borderId="1" xfId="3" applyFont="1" applyFill="1" applyBorder="1" applyAlignment="1">
      <alignment horizontal="centerContinuous"/>
    </xf>
    <xf numFmtId="0" fontId="4" fillId="2" borderId="2" xfId="3" applyFont="1" applyFill="1" applyBorder="1" applyAlignment="1">
      <alignment horizontal="centerContinuous"/>
    </xf>
    <xf numFmtId="43" fontId="2" fillId="0" borderId="2" xfId="4" applyFont="1" applyBorder="1" applyAlignment="1">
      <alignment horizontal="centerContinuous"/>
    </xf>
    <xf numFmtId="43" fontId="2" fillId="0" borderId="3" xfId="4" applyFont="1" applyBorder="1" applyAlignment="1">
      <alignment horizontal="centerContinuous"/>
    </xf>
    <xf numFmtId="0" fontId="4" fillId="0" borderId="1" xfId="3" applyFont="1" applyBorder="1"/>
    <xf numFmtId="0" fontId="3" fillId="0" borderId="3" xfId="3" applyBorder="1"/>
    <xf numFmtId="0" fontId="3" fillId="0" borderId="0" xfId="3"/>
    <xf numFmtId="43" fontId="3" fillId="0" borderId="0" xfId="1" applyFont="1"/>
    <xf numFmtId="0" fontId="4" fillId="2" borderId="0" xfId="3" applyFont="1" applyFill="1"/>
    <xf numFmtId="11" fontId="4" fillId="0" borderId="4" xfId="4" applyNumberFormat="1" applyFont="1" applyFill="1" applyBorder="1"/>
    <xf numFmtId="0" fontId="4" fillId="0" borderId="0" xfId="3" applyFont="1" applyAlignment="1">
      <alignment horizontal="center"/>
    </xf>
    <xf numFmtId="0" fontId="4" fillId="3" borderId="0" xfId="3" applyFont="1" applyFill="1"/>
    <xf numFmtId="43" fontId="4" fillId="3" borderId="0" xfId="1" applyFont="1" applyFill="1"/>
    <xf numFmtId="0" fontId="3" fillId="2" borderId="5" xfId="3" applyFill="1" applyBorder="1"/>
    <xf numFmtId="0" fontId="3" fillId="2" borderId="6" xfId="3" applyFill="1" applyBorder="1"/>
    <xf numFmtId="43" fontId="0" fillId="2" borderId="7" xfId="4" applyFont="1" applyFill="1" applyBorder="1"/>
    <xf numFmtId="43" fontId="3" fillId="0" borderId="0" xfId="3" applyNumberFormat="1"/>
    <xf numFmtId="9" fontId="3" fillId="0" borderId="0" xfId="2" applyFont="1"/>
    <xf numFmtId="0" fontId="3" fillId="2" borderId="8" xfId="3" applyFill="1" applyBorder="1"/>
    <xf numFmtId="0" fontId="3" fillId="2" borderId="7" xfId="3" applyFill="1" applyBorder="1"/>
    <xf numFmtId="43" fontId="0" fillId="0" borderId="7" xfId="4" applyFont="1" applyBorder="1"/>
    <xf numFmtId="9" fontId="3" fillId="4" borderId="0" xfId="2" applyFont="1" applyFill="1"/>
    <xf numFmtId="11" fontId="3" fillId="2" borderId="7" xfId="3" applyNumberFormat="1" applyFill="1" applyBorder="1"/>
    <xf numFmtId="0" fontId="3" fillId="2" borderId="0" xfId="3" applyFill="1"/>
    <xf numFmtId="43" fontId="0" fillId="0" borderId="0" xfId="4" applyFont="1"/>
    <xf numFmtId="0" fontId="4" fillId="0" borderId="1" xfId="3" applyFont="1" applyBorder="1" applyAlignment="1">
      <alignment horizontal="centerContinuous"/>
    </xf>
    <xf numFmtId="43" fontId="4" fillId="0" borderId="2" xfId="1" applyFont="1" applyBorder="1" applyAlignment="1">
      <alignment horizontal="centerContinuous"/>
    </xf>
    <xf numFmtId="0" fontId="4" fillId="0" borderId="3" xfId="3" applyFont="1" applyBorder="1" applyAlignment="1">
      <alignment horizontal="centerContinuous"/>
    </xf>
  </cellXfs>
  <cellStyles count="5">
    <cellStyle name="Comma" xfId="1" builtinId="3"/>
    <cellStyle name="Comma 2" xfId="4" xr:uid="{6DD00417-FA3F-4E91-B9D6-BBF79D84B866}"/>
    <cellStyle name="Normal" xfId="0" builtinId="0"/>
    <cellStyle name="Normal 2" xfId="3" xr:uid="{ADEDBF0A-FC55-4B42-BF08-13B13D588FD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B0D8-301B-4B19-983E-F87B3B966569}">
  <sheetPr>
    <pageSetUpPr fitToPage="1"/>
  </sheetPr>
  <dimension ref="A1:M3639"/>
  <sheetViews>
    <sheetView tabSelected="1" view="pageBreakPreview" zoomScale="60" zoomScaleNormal="100" zoomScalePageLayoutView="80" workbookViewId="0">
      <selection activeCell="T21" sqref="T21"/>
    </sheetView>
  </sheetViews>
  <sheetFormatPr defaultColWidth="12.5703125" defaultRowHeight="15.75" x14ac:dyDescent="0.25"/>
  <cols>
    <col min="1" max="1" width="33.28515625" style="24" bestFit="1" customWidth="1"/>
    <col min="2" max="3" width="23.42578125" style="24" customWidth="1"/>
    <col min="4" max="4" width="22.7109375" style="24" bestFit="1" customWidth="1"/>
    <col min="5" max="6" width="12.5703125" style="25"/>
    <col min="7" max="7" width="18.140625" style="25" bestFit="1" customWidth="1"/>
    <col min="8" max="9" width="19.5703125" style="7" customWidth="1"/>
    <col min="10" max="10" width="12.5703125" style="7"/>
    <col min="11" max="11" width="18.42578125" style="7" customWidth="1"/>
    <col min="12" max="12" width="12.5703125" style="8"/>
    <col min="13" max="16384" width="12.5703125" style="7"/>
  </cols>
  <sheetData>
    <row r="1" spans="1:13" ht="16.5" thickBot="1" x14ac:dyDescent="0.3">
      <c r="K1" s="26" t="s">
        <v>0</v>
      </c>
      <c r="L1" s="27"/>
      <c r="M1" s="28"/>
    </row>
    <row r="2" spans="1:13" ht="16.5" thickBot="1" x14ac:dyDescent="0.3">
      <c r="A2" s="1" t="s">
        <v>1</v>
      </c>
      <c r="B2" s="2"/>
      <c r="C2" s="2"/>
      <c r="D2" s="2"/>
      <c r="E2" s="3"/>
      <c r="F2" s="3"/>
      <c r="G2" s="4"/>
      <c r="H2" s="5" t="s">
        <v>2</v>
      </c>
      <c r="I2" s="6"/>
      <c r="L2" s="8">
        <f>MAX(L4:L3638)</f>
        <v>229.9084705711019</v>
      </c>
    </row>
    <row r="3" spans="1:13" s="12" customFormat="1" x14ac:dyDescent="0.25">
      <c r="A3" s="9" t="s">
        <v>3</v>
      </c>
      <c r="B3" s="10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11" t="s">
        <v>10</v>
      </c>
      <c r="I3" s="11" t="s">
        <v>11</v>
      </c>
      <c r="K3" s="12" t="s">
        <v>12</v>
      </c>
      <c r="L3" s="13" t="s">
        <v>13</v>
      </c>
      <c r="M3" s="12" t="s">
        <v>14</v>
      </c>
    </row>
    <row r="4" spans="1:13" x14ac:dyDescent="0.25">
      <c r="A4" s="14" t="s">
        <v>15</v>
      </c>
      <c r="B4" s="14">
        <v>3.9685034425929102E-4</v>
      </c>
      <c r="C4" s="14">
        <v>7972.4858445398104</v>
      </c>
      <c r="D4" s="15">
        <v>3.1638837520079499</v>
      </c>
      <c r="E4" s="16">
        <v>2.2596452793510937E-2</v>
      </c>
      <c r="F4" s="16">
        <v>0</v>
      </c>
      <c r="G4" s="16">
        <v>2.2596452793510937E-2</v>
      </c>
      <c r="H4" s="8">
        <v>0</v>
      </c>
      <c r="I4" s="8">
        <v>0</v>
      </c>
      <c r="J4" s="17"/>
      <c r="K4" s="17">
        <f>G4</f>
        <v>2.2596452793510937E-2</v>
      </c>
      <c r="L4" s="8">
        <f>D4</f>
        <v>3.1638837520079499</v>
      </c>
      <c r="M4" s="18">
        <f>L4/$L$2</f>
        <v>1.3761492754698143E-2</v>
      </c>
    </row>
    <row r="5" spans="1:13" x14ac:dyDescent="0.25">
      <c r="A5" s="19" t="s">
        <v>16</v>
      </c>
      <c r="B5" s="19">
        <v>2.5381785235367699E-4</v>
      </c>
      <c r="C5" s="19">
        <v>7401.5283033141804</v>
      </c>
      <c r="D5" s="20">
        <v>1.8786400180821601</v>
      </c>
      <c r="E5" s="16">
        <v>1.4759375649881914E-2</v>
      </c>
      <c r="F5" s="16">
        <v>0</v>
      </c>
      <c r="G5" s="16">
        <v>1.4759375649881914E-2</v>
      </c>
      <c r="H5" s="8">
        <v>0</v>
      </c>
      <c r="I5" s="8">
        <v>0</v>
      </c>
      <c r="K5" s="17">
        <f>K4+G5</f>
        <v>3.7355828443392851E-2</v>
      </c>
      <c r="L5" s="8">
        <f>L4+D5</f>
        <v>5.04252377009011</v>
      </c>
      <c r="M5" s="18">
        <f t="shared" ref="M5:M68" si="0">L5/$L$2</f>
        <v>2.1932744615995564E-2</v>
      </c>
    </row>
    <row r="6" spans="1:13" x14ac:dyDescent="0.25">
      <c r="A6" s="19" t="s">
        <v>17</v>
      </c>
      <c r="B6" s="19">
        <v>1.6254720685537899E-4</v>
      </c>
      <c r="C6" s="19">
        <v>10411.546875</v>
      </c>
      <c r="D6" s="20">
        <v>1.6923678635751001</v>
      </c>
      <c r="E6" s="16">
        <v>9.3940298887737098E-2</v>
      </c>
      <c r="F6" s="16">
        <v>0</v>
      </c>
      <c r="G6" s="16">
        <v>9.3940298887737098E-2</v>
      </c>
      <c r="H6" s="8">
        <v>0</v>
      </c>
      <c r="I6" s="8">
        <v>0</v>
      </c>
      <c r="K6" s="17">
        <f t="shared" ref="K6:K69" si="1">K5+G6</f>
        <v>0.13129612733112994</v>
      </c>
      <c r="L6" s="8">
        <f t="shared" ref="L6:L69" si="2">L5+D6</f>
        <v>6.7348916336652103</v>
      </c>
      <c r="M6" s="18">
        <f t="shared" si="0"/>
        <v>2.9293795121752009E-2</v>
      </c>
    </row>
    <row r="7" spans="1:13" x14ac:dyDescent="0.25">
      <c r="A7" s="19" t="s">
        <v>18</v>
      </c>
      <c r="B7" s="19">
        <v>1.71395440702326E-4</v>
      </c>
      <c r="C7" s="19">
        <v>8415.9765625</v>
      </c>
      <c r="D7" s="20">
        <v>1.4424600118701301</v>
      </c>
      <c r="E7" s="16">
        <v>1.5140099741906526E-2</v>
      </c>
      <c r="F7" s="16">
        <v>0</v>
      </c>
      <c r="G7" s="16">
        <v>1.5140099741906526E-2</v>
      </c>
      <c r="H7" s="8">
        <v>0</v>
      </c>
      <c r="I7" s="8">
        <v>0</v>
      </c>
      <c r="K7" s="17">
        <f t="shared" si="1"/>
        <v>0.14643622707303647</v>
      </c>
      <c r="L7" s="8">
        <f t="shared" si="2"/>
        <v>8.1773516455353406</v>
      </c>
      <c r="M7" s="18">
        <f t="shared" si="0"/>
        <v>3.5567857179087267E-2</v>
      </c>
    </row>
    <row r="8" spans="1:13" x14ac:dyDescent="0.25">
      <c r="A8" s="19" t="s">
        <v>19</v>
      </c>
      <c r="B8" s="19">
        <v>3.5400819979258802E-4</v>
      </c>
      <c r="C8" s="19">
        <v>3206.0203590440201</v>
      </c>
      <c r="D8" s="20">
        <v>1.30064582640474</v>
      </c>
      <c r="E8" s="16">
        <v>0.18013664028670975</v>
      </c>
      <c r="F8" s="16">
        <v>0.12716174080791037</v>
      </c>
      <c r="G8" s="16">
        <v>5.2974899478799381E-2</v>
      </c>
      <c r="H8" s="8">
        <v>0</v>
      </c>
      <c r="I8" s="8">
        <v>0</v>
      </c>
      <c r="K8" s="17">
        <f t="shared" si="1"/>
        <v>0.19941112655183585</v>
      </c>
      <c r="L8" s="8">
        <f t="shared" si="2"/>
        <v>9.4779974719400801</v>
      </c>
      <c r="M8" s="18">
        <f t="shared" si="0"/>
        <v>4.1225090351809802E-2</v>
      </c>
    </row>
    <row r="9" spans="1:13" x14ac:dyDescent="0.25">
      <c r="A9" s="19" t="s">
        <v>20</v>
      </c>
      <c r="B9" s="19">
        <v>2.5110451921743E-4</v>
      </c>
      <c r="C9" s="19">
        <v>4819.6954132707697</v>
      </c>
      <c r="D9" s="20">
        <v>1.25585214828787</v>
      </c>
      <c r="E9" s="16">
        <v>1.1132767118567868</v>
      </c>
      <c r="F9" s="16">
        <v>0</v>
      </c>
      <c r="G9" s="16">
        <v>1.1132767118567868</v>
      </c>
      <c r="H9" s="8">
        <v>0</v>
      </c>
      <c r="I9" s="8">
        <v>0</v>
      </c>
      <c r="K9" s="17">
        <f t="shared" si="1"/>
        <v>1.3126878384086227</v>
      </c>
      <c r="L9" s="8">
        <f t="shared" si="2"/>
        <v>10.73384962022795</v>
      </c>
      <c r="M9" s="18">
        <f t="shared" si="0"/>
        <v>4.6687490867842477E-2</v>
      </c>
    </row>
    <row r="10" spans="1:13" x14ac:dyDescent="0.25">
      <c r="A10" s="19" t="s">
        <v>21</v>
      </c>
      <c r="B10" s="19">
        <v>4.46279324885261E-4</v>
      </c>
      <c r="C10" s="19">
        <v>3225.6010997527601</v>
      </c>
      <c r="D10" s="20">
        <v>1.2523945921845401</v>
      </c>
      <c r="E10" s="16">
        <v>7.4478152973437544</v>
      </c>
      <c r="F10" s="16">
        <v>0</v>
      </c>
      <c r="G10" s="16">
        <v>7.4478152973437544</v>
      </c>
      <c r="H10" s="8">
        <v>1.4772727272727272E-2</v>
      </c>
      <c r="I10" s="8">
        <v>0</v>
      </c>
      <c r="K10" s="17">
        <f t="shared" si="1"/>
        <v>8.7605031357523764</v>
      </c>
      <c r="L10" s="8">
        <f t="shared" si="2"/>
        <v>11.98624421241249</v>
      </c>
      <c r="M10" s="18">
        <f t="shared" si="0"/>
        <v>5.2134852546485901E-2</v>
      </c>
    </row>
    <row r="11" spans="1:13" x14ac:dyDescent="0.25">
      <c r="A11" s="19" t="s">
        <v>22</v>
      </c>
      <c r="B11" s="19">
        <v>2.10107672291297E-4</v>
      </c>
      <c r="C11" s="19">
        <v>4327.9370945657902</v>
      </c>
      <c r="D11" s="20">
        <v>0.91632033534261803</v>
      </c>
      <c r="E11" s="21">
        <v>5.7109606424005097</v>
      </c>
      <c r="F11" s="21">
        <v>1.0051855439358732</v>
      </c>
      <c r="G11" s="21">
        <v>4.7057750984646365</v>
      </c>
      <c r="H11" s="8">
        <v>0.25909090909090909</v>
      </c>
      <c r="I11" s="8">
        <v>0</v>
      </c>
      <c r="K11" s="17">
        <f t="shared" si="1"/>
        <v>13.466278234217013</v>
      </c>
      <c r="L11" s="8">
        <f t="shared" si="2"/>
        <v>12.902564547755109</v>
      </c>
      <c r="M11" s="18">
        <f t="shared" si="0"/>
        <v>5.6120440085154842E-2</v>
      </c>
    </row>
    <row r="12" spans="1:13" x14ac:dyDescent="0.25">
      <c r="A12" s="19" t="s">
        <v>23</v>
      </c>
      <c r="B12" s="19">
        <v>2.6416148413208501E-4</v>
      </c>
      <c r="C12" s="19">
        <v>3338.3604549901402</v>
      </c>
      <c r="D12" s="20">
        <v>0.87628507791960997</v>
      </c>
      <c r="E12" s="21">
        <v>7.0007084311147292</v>
      </c>
      <c r="F12" s="21">
        <v>0.73030689218067069</v>
      </c>
      <c r="G12" s="21">
        <v>6.2704015389340588</v>
      </c>
      <c r="H12" s="8">
        <v>0</v>
      </c>
      <c r="I12" s="8">
        <v>0</v>
      </c>
      <c r="K12" s="17">
        <f t="shared" si="1"/>
        <v>19.736679773151071</v>
      </c>
      <c r="L12" s="8">
        <f t="shared" si="2"/>
        <v>13.778849625674718</v>
      </c>
      <c r="M12" s="18">
        <f t="shared" si="0"/>
        <v>5.9931891989222934E-2</v>
      </c>
    </row>
    <row r="13" spans="1:13" x14ac:dyDescent="0.25">
      <c r="A13" s="19" t="s">
        <v>24</v>
      </c>
      <c r="B13" s="19">
        <v>1.2650006465264501E-4</v>
      </c>
      <c r="C13" s="19">
        <v>6191.5313160791902</v>
      </c>
      <c r="D13" s="20">
        <v>0.77248403992745995</v>
      </c>
      <c r="E13" s="21">
        <v>1.1026429896252952</v>
      </c>
      <c r="F13" s="21">
        <v>0.38983553680272842</v>
      </c>
      <c r="G13" s="21">
        <v>0.71280745282256674</v>
      </c>
      <c r="H13" s="8">
        <v>0</v>
      </c>
      <c r="I13" s="8">
        <v>0</v>
      </c>
      <c r="K13" s="17">
        <f t="shared" si="1"/>
        <v>20.449487225973638</v>
      </c>
      <c r="L13" s="8">
        <f t="shared" si="2"/>
        <v>14.551333665602179</v>
      </c>
      <c r="M13" s="18">
        <f t="shared" si="0"/>
        <v>6.3291855360770657E-2</v>
      </c>
    </row>
    <row r="14" spans="1:13" x14ac:dyDescent="0.25">
      <c r="A14" s="19" t="s">
        <v>25</v>
      </c>
      <c r="B14" s="19">
        <v>2.6517813967075199E-4</v>
      </c>
      <c r="C14" s="19">
        <v>3512.0536064088901</v>
      </c>
      <c r="D14" s="20">
        <v>0.73491290778294305</v>
      </c>
      <c r="E14" s="21">
        <v>4.8007878256915042</v>
      </c>
      <c r="F14" s="21">
        <v>0</v>
      </c>
      <c r="G14" s="21">
        <v>4.8007878256915042</v>
      </c>
      <c r="H14" s="8">
        <v>0</v>
      </c>
      <c r="I14" s="8">
        <v>0</v>
      </c>
      <c r="K14" s="17">
        <f t="shared" si="1"/>
        <v>25.250275051665142</v>
      </c>
      <c r="L14" s="8">
        <f t="shared" si="2"/>
        <v>15.286246573385123</v>
      </c>
      <c r="M14" s="18">
        <f t="shared" si="0"/>
        <v>6.648840095109794E-2</v>
      </c>
    </row>
    <row r="15" spans="1:13" x14ac:dyDescent="0.25">
      <c r="A15" s="19" t="s">
        <v>26</v>
      </c>
      <c r="B15" s="19">
        <v>1.5628621137390501E-4</v>
      </c>
      <c r="C15" s="19">
        <v>4122.2296363547703</v>
      </c>
      <c r="D15" s="20">
        <v>0.73150515373203895</v>
      </c>
      <c r="E15" s="21">
        <v>0.10765670151708452</v>
      </c>
      <c r="F15" s="21">
        <v>9.490891198674958E-3</v>
      </c>
      <c r="G15" s="21">
        <v>9.8165810318409569E-2</v>
      </c>
      <c r="H15" s="8">
        <v>0</v>
      </c>
      <c r="I15" s="8">
        <v>0</v>
      </c>
      <c r="K15" s="17">
        <f t="shared" si="1"/>
        <v>25.348440861983551</v>
      </c>
      <c r="L15" s="8">
        <f t="shared" si="2"/>
        <v>16.017751727117162</v>
      </c>
      <c r="M15" s="18">
        <f t="shared" si="0"/>
        <v>6.9670124320902235E-2</v>
      </c>
    </row>
    <row r="16" spans="1:13" x14ac:dyDescent="0.25">
      <c r="A16" s="19" t="s">
        <v>27</v>
      </c>
      <c r="B16" s="19">
        <v>3.2055758735320201E-4</v>
      </c>
      <c r="C16" s="19">
        <v>1676.5244166063701</v>
      </c>
      <c r="D16" s="20">
        <v>0.72480622708457398</v>
      </c>
      <c r="E16" s="21">
        <v>0.88279161098615289</v>
      </c>
      <c r="F16" s="21">
        <v>0.41539967802377692</v>
      </c>
      <c r="G16" s="21">
        <v>0.46739193296237602</v>
      </c>
      <c r="H16" s="8">
        <v>0</v>
      </c>
      <c r="I16" s="8">
        <v>0</v>
      </c>
      <c r="K16" s="17">
        <f t="shared" si="1"/>
        <v>25.815832794945926</v>
      </c>
      <c r="L16" s="8">
        <f t="shared" si="2"/>
        <v>16.742557954201736</v>
      </c>
      <c r="M16" s="18">
        <f t="shared" si="0"/>
        <v>7.2822710327342652E-2</v>
      </c>
    </row>
    <row r="17" spans="1:13" x14ac:dyDescent="0.25">
      <c r="A17" s="19" t="s">
        <v>28</v>
      </c>
      <c r="B17" s="19">
        <v>1.5678942388140299E-4</v>
      </c>
      <c r="C17" s="19">
        <v>4619.52280920463</v>
      </c>
      <c r="D17" s="20">
        <v>0.71617523524972704</v>
      </c>
      <c r="E17" s="21">
        <v>39.032453378357864</v>
      </c>
      <c r="F17" s="21">
        <v>11.299635705836856</v>
      </c>
      <c r="G17" s="21">
        <v>27.732817672521005</v>
      </c>
      <c r="H17" s="8">
        <v>0</v>
      </c>
      <c r="I17" s="8">
        <v>0</v>
      </c>
      <c r="K17" s="17">
        <f t="shared" si="1"/>
        <v>53.548650467466928</v>
      </c>
      <c r="L17" s="8">
        <f t="shared" si="2"/>
        <v>17.458733189451465</v>
      </c>
      <c r="M17" s="18">
        <f t="shared" si="0"/>
        <v>7.5937755342738208E-2</v>
      </c>
    </row>
    <row r="18" spans="1:13" x14ac:dyDescent="0.25">
      <c r="A18" s="19" t="s">
        <v>29</v>
      </c>
      <c r="B18" s="19">
        <v>1.11889342153719E-4</v>
      </c>
      <c r="C18" s="19">
        <v>5318.8036625396999</v>
      </c>
      <c r="D18" s="20">
        <v>0.70422889156035196</v>
      </c>
      <c r="E18" s="21">
        <v>7.6016721752606591</v>
      </c>
      <c r="F18" s="21">
        <v>2.2482303051282044</v>
      </c>
      <c r="G18" s="21">
        <v>5.3534418701324551</v>
      </c>
      <c r="H18" s="8">
        <v>0</v>
      </c>
      <c r="I18" s="8">
        <v>0</v>
      </c>
      <c r="K18" s="17">
        <f t="shared" si="1"/>
        <v>58.902092337599385</v>
      </c>
      <c r="L18" s="8">
        <f t="shared" si="2"/>
        <v>18.162962081011816</v>
      </c>
      <c r="M18" s="18">
        <f t="shared" si="0"/>
        <v>7.9000839055186997E-2</v>
      </c>
    </row>
    <row r="19" spans="1:13" x14ac:dyDescent="0.25">
      <c r="A19" s="19" t="s">
        <v>30</v>
      </c>
      <c r="B19" s="19">
        <v>1.5163794887484901E-4</v>
      </c>
      <c r="C19" s="19">
        <v>3234.1310610291798</v>
      </c>
      <c r="D19" s="20">
        <v>0.68656364316537899</v>
      </c>
      <c r="E19" s="21">
        <v>0.23386258574899998</v>
      </c>
      <c r="F19" s="21">
        <v>0</v>
      </c>
      <c r="G19" s="21">
        <v>0.23386258574899998</v>
      </c>
      <c r="H19" s="8">
        <v>0</v>
      </c>
      <c r="I19" s="8">
        <v>0</v>
      </c>
      <c r="K19" s="17">
        <f t="shared" si="1"/>
        <v>59.135954923348386</v>
      </c>
      <c r="L19" s="8">
        <f t="shared" si="2"/>
        <v>18.849525724177195</v>
      </c>
      <c r="M19" s="18">
        <f t="shared" si="0"/>
        <v>8.1987086762633027E-2</v>
      </c>
    </row>
    <row r="20" spans="1:13" x14ac:dyDescent="0.25">
      <c r="A20" s="19" t="s">
        <v>31</v>
      </c>
      <c r="B20" s="19">
        <v>9.9283301096875193E-5</v>
      </c>
      <c r="C20" s="19">
        <v>6756.3685100879502</v>
      </c>
      <c r="D20" s="20">
        <v>0.67079456910850799</v>
      </c>
      <c r="E20" s="21">
        <v>8.4234939683886262E-2</v>
      </c>
      <c r="F20" s="21">
        <v>0</v>
      </c>
      <c r="G20" s="21">
        <v>8.4234939683886262E-2</v>
      </c>
      <c r="H20" s="8">
        <v>0</v>
      </c>
      <c r="I20" s="8">
        <v>0</v>
      </c>
      <c r="K20" s="17">
        <f t="shared" si="1"/>
        <v>59.220189863032275</v>
      </c>
      <c r="L20" s="8">
        <f t="shared" si="2"/>
        <v>19.520320293285703</v>
      </c>
      <c r="M20" s="18">
        <f t="shared" si="0"/>
        <v>8.4904745983462204E-2</v>
      </c>
    </row>
    <row r="21" spans="1:13" x14ac:dyDescent="0.25">
      <c r="A21" s="19" t="s">
        <v>32</v>
      </c>
      <c r="B21" s="19">
        <v>1.30602393192961E-4</v>
      </c>
      <c r="C21" s="19">
        <v>5236.6889824233604</v>
      </c>
      <c r="D21" s="20">
        <v>0.65331191648807796</v>
      </c>
      <c r="E21" s="21">
        <v>3.857596588592219</v>
      </c>
      <c r="F21" s="21">
        <v>0.19239351526367332</v>
      </c>
      <c r="G21" s="21">
        <v>3.6652030733285454</v>
      </c>
      <c r="H21" s="8">
        <v>0</v>
      </c>
      <c r="I21" s="8">
        <v>0</v>
      </c>
      <c r="K21" s="17">
        <f t="shared" si="1"/>
        <v>62.885392936360823</v>
      </c>
      <c r="L21" s="8">
        <f t="shared" si="2"/>
        <v>20.173632209773782</v>
      </c>
      <c r="M21" s="18">
        <f t="shared" si="0"/>
        <v>8.7746363410019942E-2</v>
      </c>
    </row>
    <row r="22" spans="1:13" x14ac:dyDescent="0.25">
      <c r="A22" s="19" t="s">
        <v>33</v>
      </c>
      <c r="B22" s="19">
        <v>1.43252212486307E-4</v>
      </c>
      <c r="C22" s="19">
        <v>4824.4796622705899</v>
      </c>
      <c r="D22" s="20">
        <v>0.64187331574842599</v>
      </c>
      <c r="E22" s="21">
        <v>0.22763423364316471</v>
      </c>
      <c r="F22" s="21">
        <v>0</v>
      </c>
      <c r="G22" s="21">
        <v>0.22763423364316471</v>
      </c>
      <c r="H22" s="8">
        <v>0</v>
      </c>
      <c r="I22" s="8">
        <v>0</v>
      </c>
      <c r="K22" s="17">
        <f t="shared" si="1"/>
        <v>63.113027170003988</v>
      </c>
      <c r="L22" s="8">
        <f t="shared" si="2"/>
        <v>20.815505525522209</v>
      </c>
      <c r="M22" s="18">
        <f t="shared" si="0"/>
        <v>9.0538227990537512E-2</v>
      </c>
    </row>
    <row r="23" spans="1:13" x14ac:dyDescent="0.25">
      <c r="A23" s="19" t="s">
        <v>34</v>
      </c>
      <c r="B23" s="19">
        <v>9.35976541685787E-5</v>
      </c>
      <c r="C23" s="19">
        <v>6310.2508277817997</v>
      </c>
      <c r="D23" s="20">
        <v>0.62028997572283695</v>
      </c>
      <c r="E23" s="21">
        <v>0.78765605361673718</v>
      </c>
      <c r="F23" s="21">
        <v>0</v>
      </c>
      <c r="G23" s="21">
        <v>0.78765605361673718</v>
      </c>
      <c r="H23" s="8">
        <v>0</v>
      </c>
      <c r="I23" s="8">
        <v>0</v>
      </c>
      <c r="K23" s="17">
        <f t="shared" si="1"/>
        <v>63.900683223620725</v>
      </c>
      <c r="L23" s="8">
        <f t="shared" si="2"/>
        <v>21.435795501245046</v>
      </c>
      <c r="M23" s="18">
        <f t="shared" si="0"/>
        <v>9.3236214603131695E-2</v>
      </c>
    </row>
    <row r="24" spans="1:13" x14ac:dyDescent="0.25">
      <c r="A24" s="19" t="s">
        <v>35</v>
      </c>
      <c r="B24" s="19">
        <v>9.1767791543264003E-5</v>
      </c>
      <c r="C24" s="19">
        <v>6349.6611592854497</v>
      </c>
      <c r="D24" s="20">
        <v>0.61453569663879104</v>
      </c>
      <c r="E24" s="21">
        <v>5.7542231349130013</v>
      </c>
      <c r="F24" s="21">
        <v>0</v>
      </c>
      <c r="G24" s="21">
        <v>5.7542231349130013</v>
      </c>
      <c r="H24" s="8">
        <v>0</v>
      </c>
      <c r="I24" s="8">
        <v>0</v>
      </c>
      <c r="K24" s="17">
        <f t="shared" si="1"/>
        <v>69.654906358533722</v>
      </c>
      <c r="L24" s="8">
        <f t="shared" si="2"/>
        <v>22.050331197883835</v>
      </c>
      <c r="M24" s="18">
        <f t="shared" si="0"/>
        <v>9.5909172650794142E-2</v>
      </c>
    </row>
    <row r="25" spans="1:13" x14ac:dyDescent="0.25">
      <c r="A25" s="19" t="s">
        <v>36</v>
      </c>
      <c r="B25" s="19">
        <v>1.3158950942279501E-4</v>
      </c>
      <c r="C25" s="19">
        <v>4767.3932291666597</v>
      </c>
      <c r="D25" s="20">
        <v>0.59573443681964799</v>
      </c>
      <c r="E25" s="21">
        <v>2.4276836459869919</v>
      </c>
      <c r="F25" s="21">
        <v>0</v>
      </c>
      <c r="G25" s="21">
        <v>2.4276836459869919</v>
      </c>
      <c r="H25" s="8">
        <v>0</v>
      </c>
      <c r="I25" s="8">
        <v>0</v>
      </c>
      <c r="K25" s="17">
        <f t="shared" si="1"/>
        <v>72.082590004520711</v>
      </c>
      <c r="L25" s="8">
        <f t="shared" si="2"/>
        <v>22.646065634703483</v>
      </c>
      <c r="M25" s="18">
        <f t="shared" si="0"/>
        <v>9.8500353546999569E-2</v>
      </c>
    </row>
    <row r="26" spans="1:13" x14ac:dyDescent="0.25">
      <c r="A26" s="19" t="s">
        <v>37</v>
      </c>
      <c r="B26" s="19">
        <v>1.2541819736118899E-4</v>
      </c>
      <c r="C26" s="19">
        <v>4982.7835276141795</v>
      </c>
      <c r="D26" s="20">
        <v>0.58091932138282898</v>
      </c>
      <c r="E26" s="21">
        <v>1.0798688883795027</v>
      </c>
      <c r="F26" s="21">
        <v>1.4016479449912984E-2</v>
      </c>
      <c r="G26" s="21">
        <v>1.0658524089295898</v>
      </c>
      <c r="H26" s="8">
        <v>5.4924242424242422E-3</v>
      </c>
      <c r="I26" s="8">
        <v>0</v>
      </c>
      <c r="K26" s="17">
        <f t="shared" si="1"/>
        <v>73.148442413450297</v>
      </c>
      <c r="L26" s="8">
        <f t="shared" si="2"/>
        <v>23.226984956086312</v>
      </c>
      <c r="M26" s="22">
        <f t="shared" si="0"/>
        <v>0.10102709525399194</v>
      </c>
    </row>
    <row r="27" spans="1:13" x14ac:dyDescent="0.25">
      <c r="A27" s="19" t="s">
        <v>38</v>
      </c>
      <c r="B27" s="19">
        <v>1.9095915195066401E-4</v>
      </c>
      <c r="C27" s="19">
        <v>2953.5028511015498</v>
      </c>
      <c r="D27" s="20">
        <v>0.56399839973022203</v>
      </c>
      <c r="E27" s="21">
        <v>2.7273763425775078E-2</v>
      </c>
      <c r="F27" s="21">
        <v>0</v>
      </c>
      <c r="G27" s="21">
        <v>2.7273763425775078E-2</v>
      </c>
      <c r="H27" s="8">
        <v>0</v>
      </c>
      <c r="I27" s="8">
        <v>0</v>
      </c>
      <c r="K27" s="17">
        <f t="shared" si="1"/>
        <v>73.175716176876065</v>
      </c>
      <c r="L27" s="8">
        <f t="shared" si="2"/>
        <v>23.790983355816536</v>
      </c>
      <c r="M27" s="18">
        <f t="shared" si="0"/>
        <v>0.1034802384475821</v>
      </c>
    </row>
    <row r="28" spans="1:13" x14ac:dyDescent="0.25">
      <c r="A28" s="19" t="s">
        <v>39</v>
      </c>
      <c r="B28" s="19">
        <v>9.2987941570754602E-5</v>
      </c>
      <c r="C28" s="19">
        <v>6848.1416920040701</v>
      </c>
      <c r="D28" s="20">
        <v>0.55275579482224202</v>
      </c>
      <c r="E28" s="21">
        <v>0.46548004807110505</v>
      </c>
      <c r="F28" s="21">
        <v>9.8387363652486029E-2</v>
      </c>
      <c r="G28" s="21">
        <v>0.36709268441861903</v>
      </c>
      <c r="H28" s="8">
        <v>0</v>
      </c>
      <c r="I28" s="8">
        <v>0</v>
      </c>
      <c r="K28" s="17">
        <f t="shared" si="1"/>
        <v>73.542808861294688</v>
      </c>
      <c r="L28" s="8">
        <f t="shared" si="2"/>
        <v>24.343739150638779</v>
      </c>
      <c r="M28" s="18">
        <f t="shared" si="0"/>
        <v>0.10588448129017583</v>
      </c>
    </row>
    <row r="29" spans="1:13" x14ac:dyDescent="0.25">
      <c r="A29" s="19" t="s">
        <v>40</v>
      </c>
      <c r="B29" s="19">
        <v>1.14194933303224E-4</v>
      </c>
      <c r="C29" s="19">
        <v>5210.7291623992496</v>
      </c>
      <c r="D29" s="20">
        <v>0.55242642055856805</v>
      </c>
      <c r="E29" s="21">
        <v>0.2849900016145836</v>
      </c>
      <c r="F29" s="21">
        <v>0</v>
      </c>
      <c r="G29" s="21">
        <v>0.2849900016145836</v>
      </c>
      <c r="H29" s="8">
        <v>0</v>
      </c>
      <c r="I29" s="8">
        <v>0</v>
      </c>
      <c r="K29" s="17">
        <f t="shared" si="1"/>
        <v>73.827798862909276</v>
      </c>
      <c r="L29" s="8">
        <f t="shared" si="2"/>
        <v>24.896165571197347</v>
      </c>
      <c r="M29" s="18">
        <f t="shared" si="0"/>
        <v>0.10828729150063184</v>
      </c>
    </row>
    <row r="30" spans="1:13" x14ac:dyDescent="0.25">
      <c r="A30" s="19" t="s">
        <v>41</v>
      </c>
      <c r="B30" s="19">
        <v>1.00643035805159E-4</v>
      </c>
      <c r="C30" s="19">
        <v>5903.6104528673504</v>
      </c>
      <c r="D30" s="20">
        <v>0.54870131115374099</v>
      </c>
      <c r="E30" s="21">
        <v>14.222439399760409</v>
      </c>
      <c r="F30" s="21">
        <v>0</v>
      </c>
      <c r="G30" s="21">
        <v>14.222439399760409</v>
      </c>
      <c r="H30" s="8">
        <v>0</v>
      </c>
      <c r="I30" s="8">
        <v>0</v>
      </c>
      <c r="K30" s="17">
        <f t="shared" si="1"/>
        <v>88.05023826266968</v>
      </c>
      <c r="L30" s="8">
        <f t="shared" si="2"/>
        <v>25.444866882351089</v>
      </c>
      <c r="M30" s="18">
        <f t="shared" si="0"/>
        <v>0.11067389913536033</v>
      </c>
    </row>
    <row r="31" spans="1:13" x14ac:dyDescent="0.25">
      <c r="A31" s="19" t="s">
        <v>42</v>
      </c>
      <c r="B31" s="19">
        <v>8.3994706074008705E-5</v>
      </c>
      <c r="C31" s="19">
        <v>6312.7783665402303</v>
      </c>
      <c r="D31" s="20">
        <v>0.53730609592801504</v>
      </c>
      <c r="E31" s="21">
        <v>0.39173532509524611</v>
      </c>
      <c r="F31" s="21">
        <v>0</v>
      </c>
      <c r="G31" s="21">
        <v>0.39173532509524611</v>
      </c>
      <c r="H31" s="8">
        <v>0</v>
      </c>
      <c r="I31" s="8">
        <v>0</v>
      </c>
      <c r="K31" s="17">
        <f t="shared" si="1"/>
        <v>88.44197358776492</v>
      </c>
      <c r="L31" s="8">
        <f t="shared" si="2"/>
        <v>25.982172978279106</v>
      </c>
      <c r="M31" s="18">
        <f t="shared" si="0"/>
        <v>0.11301094263181492</v>
      </c>
    </row>
    <row r="32" spans="1:13" x14ac:dyDescent="0.25">
      <c r="A32" s="19" t="s">
        <v>43</v>
      </c>
      <c r="B32" s="19">
        <v>1.4236264541978E-4</v>
      </c>
      <c r="C32" s="19">
        <v>3072.90057220163</v>
      </c>
      <c r="D32" s="20">
        <v>0.52987304798146795</v>
      </c>
      <c r="E32" s="21">
        <v>1.4764930503160287</v>
      </c>
      <c r="F32" s="21">
        <v>0.13475364318850244</v>
      </c>
      <c r="G32" s="21">
        <v>1.3417394071275264</v>
      </c>
      <c r="H32" s="8">
        <v>0</v>
      </c>
      <c r="I32" s="8">
        <v>0</v>
      </c>
      <c r="K32" s="17">
        <f t="shared" si="1"/>
        <v>89.78371299489244</v>
      </c>
      <c r="L32" s="8">
        <f t="shared" si="2"/>
        <v>26.512046026260574</v>
      </c>
      <c r="M32" s="18">
        <f t="shared" si="0"/>
        <v>0.11531565566246248</v>
      </c>
    </row>
    <row r="33" spans="1:13" x14ac:dyDescent="0.25">
      <c r="A33" s="19" t="s">
        <v>44</v>
      </c>
      <c r="B33" s="19">
        <v>5.42097269418364E-5</v>
      </c>
      <c r="C33" s="19">
        <v>9615.8541015624996</v>
      </c>
      <c r="D33" s="20">
        <v>0.51619382712091899</v>
      </c>
      <c r="E33" s="21">
        <v>2.3287273015274268</v>
      </c>
      <c r="F33" s="21">
        <v>0</v>
      </c>
      <c r="G33" s="21">
        <v>2.3287273015274268</v>
      </c>
      <c r="H33" s="8">
        <v>0</v>
      </c>
      <c r="I33" s="8">
        <v>0</v>
      </c>
      <c r="K33" s="17">
        <f t="shared" si="1"/>
        <v>92.112440296419862</v>
      </c>
      <c r="L33" s="8">
        <f t="shared" si="2"/>
        <v>27.028239853381493</v>
      </c>
      <c r="M33" s="18">
        <f t="shared" si="0"/>
        <v>0.11756087014211462</v>
      </c>
    </row>
    <row r="34" spans="1:13" x14ac:dyDescent="0.25">
      <c r="A34" s="19" t="s">
        <v>45</v>
      </c>
      <c r="B34" s="19">
        <v>1.5981908654793999E-4</v>
      </c>
      <c r="C34" s="19">
        <v>3189.8253020939501</v>
      </c>
      <c r="D34" s="20">
        <v>0.50979496602816499</v>
      </c>
      <c r="E34" s="21">
        <v>1.1291677467289185E-2</v>
      </c>
      <c r="F34" s="21">
        <v>0</v>
      </c>
      <c r="G34" s="21">
        <v>1.1291677467289185E-2</v>
      </c>
      <c r="H34" s="8">
        <v>0</v>
      </c>
      <c r="I34" s="8">
        <v>0</v>
      </c>
      <c r="K34" s="17">
        <f t="shared" si="1"/>
        <v>92.123731973887146</v>
      </c>
      <c r="L34" s="8">
        <f t="shared" si="2"/>
        <v>27.538034819409656</v>
      </c>
      <c r="M34" s="18">
        <f t="shared" si="0"/>
        <v>0.11977825241064007</v>
      </c>
    </row>
    <row r="35" spans="1:13" x14ac:dyDescent="0.25">
      <c r="A35" s="19" t="s">
        <v>46</v>
      </c>
      <c r="B35" s="19">
        <v>1.5981908654793999E-4</v>
      </c>
      <c r="C35" s="19">
        <v>3189.8253020939501</v>
      </c>
      <c r="D35" s="20">
        <v>0.50979496602816499</v>
      </c>
      <c r="E35" s="21">
        <v>8.5246135669098198E-3</v>
      </c>
      <c r="F35" s="21">
        <v>0</v>
      </c>
      <c r="G35" s="21">
        <v>8.5246135669098198E-3</v>
      </c>
      <c r="H35" s="8">
        <v>0</v>
      </c>
      <c r="I35" s="8">
        <v>0</v>
      </c>
      <c r="K35" s="17">
        <f t="shared" si="1"/>
        <v>92.132256587454052</v>
      </c>
      <c r="L35" s="8">
        <f t="shared" si="2"/>
        <v>28.04782978543782</v>
      </c>
      <c r="M35" s="18">
        <f t="shared" si="0"/>
        <v>0.12199563467916549</v>
      </c>
    </row>
    <row r="36" spans="1:13" x14ac:dyDescent="0.25">
      <c r="A36" s="19" t="s">
        <v>47</v>
      </c>
      <c r="B36" s="19">
        <v>5.2978839812567403E-4</v>
      </c>
      <c r="C36" s="19">
        <v>978.32560798352995</v>
      </c>
      <c r="D36" s="20">
        <v>0.50290707501140297</v>
      </c>
      <c r="E36" s="21">
        <v>0.89694034829589175</v>
      </c>
      <c r="F36" s="21">
        <v>0</v>
      </c>
      <c r="G36" s="21">
        <v>0.89694034829589175</v>
      </c>
      <c r="H36" s="8">
        <v>0</v>
      </c>
      <c r="I36" s="8">
        <v>0</v>
      </c>
      <c r="K36" s="17">
        <f t="shared" si="1"/>
        <v>93.029196935749937</v>
      </c>
      <c r="L36" s="8">
        <f t="shared" si="2"/>
        <v>28.550736860449224</v>
      </c>
      <c r="M36" s="18">
        <f t="shared" si="0"/>
        <v>0.12418305767302981</v>
      </c>
    </row>
    <row r="37" spans="1:13" x14ac:dyDescent="0.25">
      <c r="A37" s="19" t="s">
        <v>48</v>
      </c>
      <c r="B37" s="19">
        <v>5.8357007219456102E-5</v>
      </c>
      <c r="C37" s="19">
        <v>8298.4727688611893</v>
      </c>
      <c r="D37" s="20">
        <v>0.48427403528289198</v>
      </c>
      <c r="E37" s="21">
        <v>2.7328786085891298E-2</v>
      </c>
      <c r="F37" s="21">
        <v>0</v>
      </c>
      <c r="G37" s="21">
        <v>2.7328786085891298E-2</v>
      </c>
      <c r="H37" s="8">
        <v>0</v>
      </c>
      <c r="I37" s="8">
        <v>0</v>
      </c>
      <c r="K37" s="17">
        <f t="shared" si="1"/>
        <v>93.056525721835825</v>
      </c>
      <c r="L37" s="8">
        <f t="shared" si="2"/>
        <v>29.035010895732114</v>
      </c>
      <c r="M37" s="18">
        <f t="shared" si="0"/>
        <v>0.12628943519831165</v>
      </c>
    </row>
    <row r="38" spans="1:13" x14ac:dyDescent="0.25">
      <c r="A38" s="19" t="s">
        <v>49</v>
      </c>
      <c r="B38" s="19">
        <v>1.1156167965964401E-4</v>
      </c>
      <c r="C38" s="19">
        <v>3466.6155038802799</v>
      </c>
      <c r="D38" s="20">
        <v>0.47165130693121798</v>
      </c>
      <c r="E38" s="21">
        <v>5.3269784937486824</v>
      </c>
      <c r="F38" s="21">
        <v>7.3089512606059323E-2</v>
      </c>
      <c r="G38" s="21">
        <v>5.253888981142623</v>
      </c>
      <c r="H38" s="8">
        <v>0</v>
      </c>
      <c r="I38" s="8">
        <v>0</v>
      </c>
      <c r="K38" s="17">
        <f t="shared" si="1"/>
        <v>98.310414702978449</v>
      </c>
      <c r="L38" s="8">
        <f t="shared" si="2"/>
        <v>29.506662202663332</v>
      </c>
      <c r="M38" s="18">
        <f t="shared" si="0"/>
        <v>0.12834090944699686</v>
      </c>
    </row>
    <row r="39" spans="1:13" x14ac:dyDescent="0.25">
      <c r="A39" s="19" t="s">
        <v>50</v>
      </c>
      <c r="B39" s="19">
        <v>1.0427841607452099E-4</v>
      </c>
      <c r="C39" s="19">
        <v>5130.9585015334096</v>
      </c>
      <c r="D39" s="20">
        <v>0.47121698573295401</v>
      </c>
      <c r="E39" s="21">
        <v>4.602897171829671</v>
      </c>
      <c r="F39" s="21">
        <v>0</v>
      </c>
      <c r="G39" s="21">
        <v>4.602897171829671</v>
      </c>
      <c r="H39" s="8">
        <v>0</v>
      </c>
      <c r="I39" s="8">
        <v>0</v>
      </c>
      <c r="K39" s="17">
        <f t="shared" si="1"/>
        <v>102.91331187480812</v>
      </c>
      <c r="L39" s="8">
        <f t="shared" si="2"/>
        <v>29.977879188396287</v>
      </c>
      <c r="M39" s="18">
        <f t="shared" si="0"/>
        <v>0.13039049459086927</v>
      </c>
    </row>
    <row r="40" spans="1:13" x14ac:dyDescent="0.25">
      <c r="A40" s="19" t="s">
        <v>51</v>
      </c>
      <c r="B40" s="19">
        <v>1.0078807092433001E-4</v>
      </c>
      <c r="C40" s="19">
        <v>4668.9584766077596</v>
      </c>
      <c r="D40" s="20">
        <v>0.46771973449419602</v>
      </c>
      <c r="E40" s="21">
        <v>42.441853773224487</v>
      </c>
      <c r="F40" s="21">
        <v>19.276561310292795</v>
      </c>
      <c r="G40" s="21">
        <v>23.165292462931696</v>
      </c>
      <c r="H40" s="8">
        <v>0</v>
      </c>
      <c r="I40" s="8">
        <v>0</v>
      </c>
      <c r="K40" s="17">
        <f t="shared" si="1"/>
        <v>126.07860433773982</v>
      </c>
      <c r="L40" s="8">
        <f t="shared" si="2"/>
        <v>30.445598922890483</v>
      </c>
      <c r="M40" s="18">
        <f t="shared" si="0"/>
        <v>0.13242486824109781</v>
      </c>
    </row>
    <row r="41" spans="1:13" x14ac:dyDescent="0.25">
      <c r="A41" s="19" t="s">
        <v>52</v>
      </c>
      <c r="B41" s="19">
        <v>8.3174858705855703E-5</v>
      </c>
      <c r="C41" s="19">
        <v>5568.7809237118099</v>
      </c>
      <c r="D41" s="20">
        <v>0.46768709582264301</v>
      </c>
      <c r="E41" s="21">
        <v>1.5904521330410379</v>
      </c>
      <c r="F41" s="21">
        <v>0.73705487189789942</v>
      </c>
      <c r="G41" s="21">
        <v>0.85339726114313852</v>
      </c>
      <c r="H41" s="8">
        <v>0</v>
      </c>
      <c r="I41" s="8">
        <v>0</v>
      </c>
      <c r="K41" s="17">
        <f t="shared" si="1"/>
        <v>126.93200159888296</v>
      </c>
      <c r="L41" s="8">
        <f t="shared" si="2"/>
        <v>30.913286018713126</v>
      </c>
      <c r="M41" s="18">
        <f t="shared" si="0"/>
        <v>0.13445909992756369</v>
      </c>
    </row>
    <row r="42" spans="1:13" x14ac:dyDescent="0.25">
      <c r="A42" s="19" t="s">
        <v>53</v>
      </c>
      <c r="B42" s="19">
        <v>5.8016034407566099E-5</v>
      </c>
      <c r="C42" s="19">
        <v>7932.3947899004397</v>
      </c>
      <c r="D42" s="20">
        <v>0.464330779966248</v>
      </c>
      <c r="E42" s="21">
        <v>3.4766045747279302</v>
      </c>
      <c r="F42" s="21">
        <v>0</v>
      </c>
      <c r="G42" s="21">
        <v>3.4766045747279302</v>
      </c>
      <c r="H42" s="8">
        <v>0</v>
      </c>
      <c r="I42" s="8">
        <v>0</v>
      </c>
      <c r="K42" s="17">
        <f t="shared" si="1"/>
        <v>130.40860617361091</v>
      </c>
      <c r="L42" s="8">
        <f t="shared" si="2"/>
        <v>31.377616798679373</v>
      </c>
      <c r="M42" s="18">
        <f t="shared" si="0"/>
        <v>0.13647873312686615</v>
      </c>
    </row>
    <row r="43" spans="1:13" x14ac:dyDescent="0.25">
      <c r="A43" s="19" t="s">
        <v>54</v>
      </c>
      <c r="B43" s="19">
        <v>8.15592011349508E-5</v>
      </c>
      <c r="C43" s="19">
        <v>5130.0926476487903</v>
      </c>
      <c r="D43" s="20">
        <v>0.46103068930447999</v>
      </c>
      <c r="E43" s="21">
        <v>1.3144919787045928E-2</v>
      </c>
      <c r="F43" s="21">
        <v>0</v>
      </c>
      <c r="G43" s="21">
        <v>1.3144919787045928E-2</v>
      </c>
      <c r="H43" s="8">
        <v>0</v>
      </c>
      <c r="I43" s="8">
        <v>0</v>
      </c>
      <c r="K43" s="17">
        <f t="shared" si="1"/>
        <v>130.42175109339794</v>
      </c>
      <c r="L43" s="8">
        <f t="shared" si="2"/>
        <v>31.838647487983852</v>
      </c>
      <c r="M43" s="18">
        <f t="shared" si="0"/>
        <v>0.13848401239369462</v>
      </c>
    </row>
    <row r="44" spans="1:13" x14ac:dyDescent="0.25">
      <c r="A44" s="19" t="s">
        <v>55</v>
      </c>
      <c r="B44" s="19">
        <v>9.4943854444289494E-5</v>
      </c>
      <c r="C44" s="19">
        <v>4755.8708363792402</v>
      </c>
      <c r="D44" s="20">
        <v>0.45556538757167098</v>
      </c>
      <c r="E44" s="21">
        <v>3.0047691618711623</v>
      </c>
      <c r="F44" s="21">
        <v>2.3676375736046178</v>
      </c>
      <c r="G44" s="21">
        <v>0.63713158826654448</v>
      </c>
      <c r="H44" s="8">
        <v>0</v>
      </c>
      <c r="I44" s="8">
        <v>0</v>
      </c>
      <c r="K44" s="17">
        <f t="shared" si="1"/>
        <v>131.0588826816645</v>
      </c>
      <c r="L44" s="8">
        <f t="shared" si="2"/>
        <v>32.294212875555523</v>
      </c>
      <c r="M44" s="18">
        <f t="shared" si="0"/>
        <v>0.14046552001905541</v>
      </c>
    </row>
    <row r="45" spans="1:13" x14ac:dyDescent="0.25">
      <c r="A45" s="19" t="s">
        <v>56</v>
      </c>
      <c r="B45" s="19">
        <v>1.01089996691631E-4</v>
      </c>
      <c r="C45" s="19">
        <v>4849.1895534470896</v>
      </c>
      <c r="D45" s="20">
        <v>0.446418209036824</v>
      </c>
      <c r="E45" s="21">
        <v>14.660160930794284</v>
      </c>
      <c r="F45" s="21">
        <v>0</v>
      </c>
      <c r="G45" s="21">
        <v>14.660160930794284</v>
      </c>
      <c r="H45" s="8">
        <v>4.9431818181818181E-2</v>
      </c>
      <c r="I45" s="8">
        <v>0</v>
      </c>
      <c r="K45" s="17">
        <f t="shared" si="1"/>
        <v>145.71904361245879</v>
      </c>
      <c r="L45" s="8">
        <f t="shared" si="2"/>
        <v>32.740631084592344</v>
      </c>
      <c r="M45" s="18">
        <f t="shared" si="0"/>
        <v>0.14240724146989148</v>
      </c>
    </row>
    <row r="46" spans="1:13" x14ac:dyDescent="0.25">
      <c r="A46" s="19" t="s">
        <v>57</v>
      </c>
      <c r="B46" s="19">
        <v>1.97548485657264E-4</v>
      </c>
      <c r="C46" s="19">
        <v>2096.5334756654402</v>
      </c>
      <c r="D46" s="20">
        <v>0.44261938296418202</v>
      </c>
      <c r="E46" s="21">
        <v>9.5816915998440635</v>
      </c>
      <c r="F46" s="21">
        <v>7.9366056604255499</v>
      </c>
      <c r="G46" s="21">
        <v>1.6450859394185147</v>
      </c>
      <c r="H46" s="8">
        <v>0</v>
      </c>
      <c r="I46" s="8">
        <v>0</v>
      </c>
      <c r="K46" s="17">
        <f t="shared" si="1"/>
        <v>147.36412955187731</v>
      </c>
      <c r="L46" s="8">
        <f t="shared" si="2"/>
        <v>33.183250467556526</v>
      </c>
      <c r="M46" s="18">
        <f t="shared" si="0"/>
        <v>0.14433243971015072</v>
      </c>
    </row>
    <row r="47" spans="1:13" x14ac:dyDescent="0.25">
      <c r="A47" s="19" t="s">
        <v>58</v>
      </c>
      <c r="B47" s="19">
        <v>3.1528566614724598E-4</v>
      </c>
      <c r="C47" s="19">
        <v>1402.45922851562</v>
      </c>
      <c r="D47" s="20">
        <v>0.44217529210690198</v>
      </c>
      <c r="E47" s="21">
        <v>1.278683794748701E-2</v>
      </c>
      <c r="F47" s="21">
        <v>0</v>
      </c>
      <c r="G47" s="21">
        <v>1.278683794748701E-2</v>
      </c>
      <c r="H47" s="8">
        <v>0</v>
      </c>
      <c r="I47" s="8">
        <v>0</v>
      </c>
      <c r="K47" s="17">
        <f t="shared" si="1"/>
        <v>147.3769163898248</v>
      </c>
      <c r="L47" s="8">
        <f t="shared" si="2"/>
        <v>33.625425759663429</v>
      </c>
      <c r="M47" s="18">
        <f t="shared" si="0"/>
        <v>0.14625570635190829</v>
      </c>
    </row>
    <row r="48" spans="1:13" x14ac:dyDescent="0.25">
      <c r="A48" s="19" t="s">
        <v>59</v>
      </c>
      <c r="B48" s="19">
        <v>1.11591422269E-4</v>
      </c>
      <c r="C48" s="19">
        <v>4228.1533489705498</v>
      </c>
      <c r="D48" s="20">
        <v>0.43529892279356203</v>
      </c>
      <c r="E48" s="21">
        <v>5.7103623206985512</v>
      </c>
      <c r="F48" s="21">
        <v>0</v>
      </c>
      <c r="G48" s="21">
        <v>5.7103623206985512</v>
      </c>
      <c r="H48" s="8">
        <v>0</v>
      </c>
      <c r="I48" s="8">
        <v>0</v>
      </c>
      <c r="K48" s="17">
        <f t="shared" si="1"/>
        <v>153.08727871052335</v>
      </c>
      <c r="L48" s="8">
        <f t="shared" si="2"/>
        <v>34.060724682456993</v>
      </c>
      <c r="M48" s="18">
        <f t="shared" si="0"/>
        <v>0.14814906383331061</v>
      </c>
    </row>
    <row r="49" spans="1:13" x14ac:dyDescent="0.25">
      <c r="A49" s="19" t="s">
        <v>60</v>
      </c>
      <c r="B49" s="19">
        <v>1.3261904799340599E-4</v>
      </c>
      <c r="C49" s="19">
        <v>3560.1406902972199</v>
      </c>
      <c r="D49" s="20">
        <v>0.43170197145985001</v>
      </c>
      <c r="E49" s="21">
        <v>0.48214322010473337</v>
      </c>
      <c r="F49" s="21">
        <v>0</v>
      </c>
      <c r="G49" s="21">
        <v>0.48214322010473337</v>
      </c>
      <c r="H49" s="8">
        <v>0</v>
      </c>
      <c r="I49" s="8">
        <v>0</v>
      </c>
      <c r="K49" s="17">
        <f t="shared" si="1"/>
        <v>153.5694219306281</v>
      </c>
      <c r="L49" s="8">
        <f t="shared" si="2"/>
        <v>34.492426653916844</v>
      </c>
      <c r="M49" s="18">
        <f t="shared" si="0"/>
        <v>0.15002677616982213</v>
      </c>
    </row>
    <row r="50" spans="1:13" x14ac:dyDescent="0.25">
      <c r="A50" s="19" t="s">
        <v>61</v>
      </c>
      <c r="B50" s="19">
        <v>1.80492861711007E-4</v>
      </c>
      <c r="C50" s="19">
        <v>2272.2760302842498</v>
      </c>
      <c r="D50" s="20">
        <v>0.42859050973238</v>
      </c>
      <c r="E50" s="21">
        <v>1.8290461221802796</v>
      </c>
      <c r="F50" s="21">
        <v>6.6096205231261668E-2</v>
      </c>
      <c r="G50" s="21">
        <v>1.7629499169490179</v>
      </c>
      <c r="H50" s="8">
        <v>0</v>
      </c>
      <c r="I50" s="8">
        <v>0</v>
      </c>
      <c r="K50" s="17">
        <f t="shared" si="1"/>
        <v>155.33237184757712</v>
      </c>
      <c r="L50" s="8">
        <f t="shared" si="2"/>
        <v>34.921017163649225</v>
      </c>
      <c r="M50" s="18">
        <f t="shared" si="0"/>
        <v>0.15189095502616329</v>
      </c>
    </row>
    <row r="51" spans="1:13" x14ac:dyDescent="0.25">
      <c r="A51" s="19" t="s">
        <v>62</v>
      </c>
      <c r="B51" s="19">
        <v>8.8629103517406E-5</v>
      </c>
      <c r="C51" s="19">
        <v>4802.0590048434196</v>
      </c>
      <c r="D51" s="20">
        <v>0.42525580561623999</v>
      </c>
      <c r="E51" s="21">
        <v>35.334441552546863</v>
      </c>
      <c r="F51" s="21">
        <v>16.729540525395091</v>
      </c>
      <c r="G51" s="21">
        <v>18.604901027151772</v>
      </c>
      <c r="H51" s="8">
        <v>0</v>
      </c>
      <c r="I51" s="8">
        <v>0</v>
      </c>
      <c r="K51" s="17">
        <f t="shared" si="1"/>
        <v>173.9372728747289</v>
      </c>
      <c r="L51" s="8">
        <f t="shared" si="2"/>
        <v>35.346272969265463</v>
      </c>
      <c r="M51" s="18">
        <f t="shared" si="0"/>
        <v>0.15374062939683736</v>
      </c>
    </row>
    <row r="52" spans="1:13" x14ac:dyDescent="0.25">
      <c r="A52" s="19" t="s">
        <v>63</v>
      </c>
      <c r="B52" s="19">
        <v>1.16311331561291E-4</v>
      </c>
      <c r="C52" s="19">
        <v>3934.2214097216302</v>
      </c>
      <c r="D52" s="20">
        <v>0.42184524936932599</v>
      </c>
      <c r="E52" s="21">
        <v>57.142938485843821</v>
      </c>
      <c r="F52" s="21">
        <v>0</v>
      </c>
      <c r="G52" s="21">
        <v>57.142938485843821</v>
      </c>
      <c r="H52" s="8">
        <v>1.4772727272727272E-2</v>
      </c>
      <c r="I52" s="8">
        <v>0</v>
      </c>
      <c r="K52" s="17">
        <f t="shared" si="1"/>
        <v>231.08021136057272</v>
      </c>
      <c r="L52" s="8">
        <f t="shared" si="2"/>
        <v>35.76811821863479</v>
      </c>
      <c r="M52" s="18">
        <f t="shared" si="0"/>
        <v>0.15557546935867714</v>
      </c>
    </row>
    <row r="53" spans="1:13" x14ac:dyDescent="0.25">
      <c r="A53" s="19" t="s">
        <v>64</v>
      </c>
      <c r="B53" s="19">
        <v>1.6814403132134101E-4</v>
      </c>
      <c r="C53" s="19">
        <v>3899.3651112059201</v>
      </c>
      <c r="D53" s="20">
        <v>0.42049921099677401</v>
      </c>
      <c r="E53" s="21">
        <v>4.2727186258042078</v>
      </c>
      <c r="F53" s="21">
        <v>0</v>
      </c>
      <c r="G53" s="21">
        <v>4.2727186258042078</v>
      </c>
      <c r="H53" s="8">
        <v>0</v>
      </c>
      <c r="I53" s="8">
        <v>0</v>
      </c>
      <c r="K53" s="17">
        <f t="shared" si="1"/>
        <v>235.35292998637692</v>
      </c>
      <c r="L53" s="8">
        <f t="shared" si="2"/>
        <v>36.188617429631563</v>
      </c>
      <c r="M53" s="18">
        <f t="shared" si="0"/>
        <v>0.15740445464987687</v>
      </c>
    </row>
    <row r="54" spans="1:13" x14ac:dyDescent="0.25">
      <c r="A54" s="19" t="s">
        <v>65</v>
      </c>
      <c r="B54" s="19">
        <v>1.04007005575113E-4</v>
      </c>
      <c r="C54" s="19">
        <v>3804.2183213316598</v>
      </c>
      <c r="D54" s="20">
        <v>0.41958685145153501</v>
      </c>
      <c r="E54" s="21">
        <v>1.0860838539081665</v>
      </c>
      <c r="F54" s="21">
        <v>0.7877419361687259</v>
      </c>
      <c r="G54" s="21">
        <v>0.29834191773944063</v>
      </c>
      <c r="H54" s="8">
        <v>0</v>
      </c>
      <c r="I54" s="8">
        <v>0</v>
      </c>
      <c r="K54" s="17">
        <f t="shared" si="1"/>
        <v>235.65127190411636</v>
      </c>
      <c r="L54" s="8">
        <f t="shared" si="2"/>
        <v>36.608204281083097</v>
      </c>
      <c r="M54" s="18">
        <f t="shared" si="0"/>
        <v>0.15922947158122031</v>
      </c>
    </row>
    <row r="55" spans="1:13" x14ac:dyDescent="0.25">
      <c r="A55" s="19" t="s">
        <v>66</v>
      </c>
      <c r="B55" s="19">
        <v>9.3125925245815199E-5</v>
      </c>
      <c r="C55" s="19">
        <v>5114.2445527805403</v>
      </c>
      <c r="D55" s="20">
        <v>0.41882815342111002</v>
      </c>
      <c r="E55" s="21">
        <v>7.8322668071100061</v>
      </c>
      <c r="F55" s="21">
        <v>0</v>
      </c>
      <c r="G55" s="21">
        <v>7.8322668071100061</v>
      </c>
      <c r="H55" s="8">
        <v>0</v>
      </c>
      <c r="I55" s="8">
        <v>0</v>
      </c>
      <c r="K55" s="17">
        <f t="shared" si="1"/>
        <v>243.48353871122637</v>
      </c>
      <c r="L55" s="8">
        <f t="shared" si="2"/>
        <v>37.027032434504207</v>
      </c>
      <c r="M55" s="18">
        <f t="shared" si="0"/>
        <v>0.1610511885122265</v>
      </c>
    </row>
    <row r="56" spans="1:13" x14ac:dyDescent="0.25">
      <c r="A56" s="19" t="s">
        <v>67</v>
      </c>
      <c r="B56" s="19">
        <v>9.9489844398617294E-5</v>
      </c>
      <c r="C56" s="19">
        <v>4819.4840283970498</v>
      </c>
      <c r="D56" s="20">
        <v>0.41414771704982301</v>
      </c>
      <c r="E56" s="21">
        <v>1.6078983930625543</v>
      </c>
      <c r="F56" s="21">
        <v>0.85643212621763187</v>
      </c>
      <c r="G56" s="21">
        <v>0.75146626684492235</v>
      </c>
      <c r="H56" s="8">
        <v>0</v>
      </c>
      <c r="I56" s="8">
        <v>0</v>
      </c>
      <c r="K56" s="17">
        <f t="shared" si="1"/>
        <v>244.23500497807129</v>
      </c>
      <c r="L56" s="8">
        <f t="shared" si="2"/>
        <v>37.441180151554029</v>
      </c>
      <c r="M56" s="18">
        <f t="shared" si="0"/>
        <v>0.16285254761840062</v>
      </c>
    </row>
    <row r="57" spans="1:13" x14ac:dyDescent="0.25">
      <c r="A57" s="19" t="s">
        <v>68</v>
      </c>
      <c r="B57" s="19">
        <v>1.3445263413876899E-4</v>
      </c>
      <c r="C57" s="19">
        <v>2737.1841476925501</v>
      </c>
      <c r="D57" s="20">
        <v>0.40712355224880997</v>
      </c>
      <c r="E57" s="21">
        <v>2.8841288480634493</v>
      </c>
      <c r="F57" s="21">
        <v>0</v>
      </c>
      <c r="G57" s="21">
        <v>2.8841288480634493</v>
      </c>
      <c r="H57" s="8">
        <v>0</v>
      </c>
      <c r="I57" s="8">
        <v>0</v>
      </c>
      <c r="K57" s="17">
        <f t="shared" si="1"/>
        <v>247.11913382613474</v>
      </c>
      <c r="L57" s="8">
        <f t="shared" si="2"/>
        <v>37.848303703802841</v>
      </c>
      <c r="M57" s="18">
        <f t="shared" si="0"/>
        <v>0.16462335471931996</v>
      </c>
    </row>
    <row r="58" spans="1:13" x14ac:dyDescent="0.25">
      <c r="A58" s="19" t="s">
        <v>69</v>
      </c>
      <c r="B58" s="19">
        <v>3.6282717418442998E-4</v>
      </c>
      <c r="C58" s="19">
        <v>802.23678581291904</v>
      </c>
      <c r="D58" s="20">
        <v>0.40561207556531598</v>
      </c>
      <c r="E58" s="21">
        <v>0.69747426250802358</v>
      </c>
      <c r="F58" s="21">
        <v>0.55970523545520878</v>
      </c>
      <c r="G58" s="21">
        <v>0.1377690270528148</v>
      </c>
      <c r="H58" s="8">
        <v>0</v>
      </c>
      <c r="I58" s="8">
        <v>0</v>
      </c>
      <c r="K58" s="17">
        <f t="shared" si="1"/>
        <v>247.25690285318757</v>
      </c>
      <c r="L58" s="8">
        <f t="shared" si="2"/>
        <v>38.253915779368157</v>
      </c>
      <c r="M58" s="18">
        <f t="shared" si="0"/>
        <v>0.16638758756623404</v>
      </c>
    </row>
    <row r="59" spans="1:13" x14ac:dyDescent="0.25">
      <c r="A59" s="19" t="s">
        <v>70</v>
      </c>
      <c r="B59" s="19">
        <v>1.49181217736595E-4</v>
      </c>
      <c r="C59" s="19">
        <v>2134.6994143086999</v>
      </c>
      <c r="D59" s="20">
        <v>0.40353495090795899</v>
      </c>
      <c r="E59" s="21">
        <v>6.8568798113988194</v>
      </c>
      <c r="F59" s="21">
        <v>0</v>
      </c>
      <c r="G59" s="21">
        <v>6.8568798113988194</v>
      </c>
      <c r="H59" s="8">
        <v>0</v>
      </c>
      <c r="I59" s="8">
        <v>0</v>
      </c>
      <c r="K59" s="17">
        <f t="shared" si="1"/>
        <v>254.11378266458638</v>
      </c>
      <c r="L59" s="8">
        <f t="shared" si="2"/>
        <v>38.657450730276118</v>
      </c>
      <c r="M59" s="18">
        <f t="shared" si="0"/>
        <v>0.16814278584103254</v>
      </c>
    </row>
    <row r="60" spans="1:13" x14ac:dyDescent="0.25">
      <c r="A60" s="19" t="s">
        <v>71</v>
      </c>
      <c r="B60" s="19">
        <v>1.7445735851223901E-4</v>
      </c>
      <c r="C60" s="19">
        <v>2332.9064623812101</v>
      </c>
      <c r="D60" s="20">
        <v>0.398365815289975</v>
      </c>
      <c r="E60" s="21">
        <v>2.5043083515288505</v>
      </c>
      <c r="F60" s="21">
        <v>0</v>
      </c>
      <c r="G60" s="21">
        <v>2.5043083515288505</v>
      </c>
      <c r="H60" s="8">
        <v>0</v>
      </c>
      <c r="I60" s="8">
        <v>0</v>
      </c>
      <c r="K60" s="17">
        <f t="shared" si="1"/>
        <v>256.61809101611522</v>
      </c>
      <c r="L60" s="8">
        <f t="shared" si="2"/>
        <v>39.055816545566095</v>
      </c>
      <c r="M60" s="18">
        <f t="shared" si="0"/>
        <v>0.1698755006657644</v>
      </c>
    </row>
    <row r="61" spans="1:13" x14ac:dyDescent="0.25">
      <c r="A61" s="19" t="s">
        <v>72</v>
      </c>
      <c r="B61" s="19">
        <v>9.4178634135084902E-5</v>
      </c>
      <c r="C61" s="19">
        <v>4392.8078468882004</v>
      </c>
      <c r="D61" s="20">
        <v>0.39722930322274103</v>
      </c>
      <c r="E61" s="21">
        <v>10.32065196771647</v>
      </c>
      <c r="F61" s="21">
        <v>3.4399517658671237</v>
      </c>
      <c r="G61" s="21">
        <v>6.8807002018493471</v>
      </c>
      <c r="H61" s="8">
        <v>0</v>
      </c>
      <c r="I61" s="8">
        <v>0</v>
      </c>
      <c r="K61" s="17">
        <f t="shared" si="1"/>
        <v>263.49879121796454</v>
      </c>
      <c r="L61" s="8">
        <f t="shared" si="2"/>
        <v>39.45304584878884</v>
      </c>
      <c r="M61" s="18">
        <f t="shared" si="0"/>
        <v>0.17160327216646645</v>
      </c>
    </row>
    <row r="62" spans="1:13" x14ac:dyDescent="0.25">
      <c r="A62" s="19" t="s">
        <v>73</v>
      </c>
      <c r="B62" s="19">
        <v>7.1200262027559802E-5</v>
      </c>
      <c r="C62" s="19">
        <v>5107.1239797913904</v>
      </c>
      <c r="D62" s="20">
        <v>0.39719652186047999</v>
      </c>
      <c r="E62" s="21">
        <v>0.43303484704638034</v>
      </c>
      <c r="F62" s="21">
        <v>9.945296186591646E-3</v>
      </c>
      <c r="G62" s="21">
        <v>0.42308955085978872</v>
      </c>
      <c r="H62" s="8">
        <v>0</v>
      </c>
      <c r="I62" s="8">
        <v>0</v>
      </c>
      <c r="K62" s="17">
        <f t="shared" si="1"/>
        <v>263.92188076882434</v>
      </c>
      <c r="L62" s="8">
        <f t="shared" si="2"/>
        <v>39.850242370649319</v>
      </c>
      <c r="M62" s="18">
        <f t="shared" si="0"/>
        <v>0.17333090108276442</v>
      </c>
    </row>
    <row r="63" spans="1:13" x14ac:dyDescent="0.25">
      <c r="A63" s="19" t="s">
        <v>74</v>
      </c>
      <c r="B63" s="19">
        <v>1.7374325876202799E-4</v>
      </c>
      <c r="C63" s="19">
        <v>2217.9988518600999</v>
      </c>
      <c r="D63" s="20">
        <v>0.39649528091575298</v>
      </c>
      <c r="E63" s="21">
        <v>18.703888952444252</v>
      </c>
      <c r="F63" s="21">
        <v>12.577866298255705</v>
      </c>
      <c r="G63" s="21">
        <v>6.1260226541885459</v>
      </c>
      <c r="H63" s="8">
        <v>0</v>
      </c>
      <c r="I63" s="8">
        <v>0</v>
      </c>
      <c r="K63" s="17">
        <f t="shared" si="1"/>
        <v>270.04790342301288</v>
      </c>
      <c r="L63" s="8">
        <f t="shared" si="2"/>
        <v>40.24673765156507</v>
      </c>
      <c r="M63" s="18">
        <f t="shared" si="0"/>
        <v>0.17505547991159504</v>
      </c>
    </row>
    <row r="64" spans="1:13" x14ac:dyDescent="0.25">
      <c r="A64" s="19" t="s">
        <v>75</v>
      </c>
      <c r="B64" s="19">
        <v>6.7328835732564793E-5</v>
      </c>
      <c r="C64" s="19">
        <v>6694.8526021862099</v>
      </c>
      <c r="D64" s="20">
        <v>0.39400531141001299</v>
      </c>
      <c r="E64" s="21">
        <v>28.08919128872915</v>
      </c>
      <c r="F64" s="21">
        <v>0</v>
      </c>
      <c r="G64" s="21">
        <v>28.08919128872915</v>
      </c>
      <c r="H64" s="8">
        <v>0</v>
      </c>
      <c r="I64" s="8">
        <v>0</v>
      </c>
      <c r="K64" s="17">
        <f t="shared" si="1"/>
        <v>298.13709471174201</v>
      </c>
      <c r="L64" s="8">
        <f t="shared" si="2"/>
        <v>40.640742962975082</v>
      </c>
      <c r="M64" s="18">
        <f t="shared" si="0"/>
        <v>0.17676922847610546</v>
      </c>
    </row>
    <row r="65" spans="1:13" x14ac:dyDescent="0.25">
      <c r="A65" s="19" t="s">
        <v>76</v>
      </c>
      <c r="B65" s="19">
        <v>1.15453189614021E-4</v>
      </c>
      <c r="C65" s="19">
        <v>3151.4111403116199</v>
      </c>
      <c r="D65" s="20">
        <v>0.39288432321601002</v>
      </c>
      <c r="E65" s="21">
        <v>1.3651876638607707</v>
      </c>
      <c r="F65" s="21">
        <v>0</v>
      </c>
      <c r="G65" s="21">
        <v>1.3651876638607707</v>
      </c>
      <c r="H65" s="8">
        <v>0</v>
      </c>
      <c r="I65" s="8">
        <v>0</v>
      </c>
      <c r="K65" s="17">
        <f t="shared" si="1"/>
        <v>299.50228237560276</v>
      </c>
      <c r="L65" s="8">
        <f t="shared" si="2"/>
        <v>41.033627286191091</v>
      </c>
      <c r="M65" s="18">
        <f t="shared" si="0"/>
        <v>0.1784781012385577</v>
      </c>
    </row>
    <row r="66" spans="1:13" x14ac:dyDescent="0.25">
      <c r="A66" s="19" t="s">
        <v>77</v>
      </c>
      <c r="B66" s="19">
        <v>8.20844983841175E-5</v>
      </c>
      <c r="C66" s="19">
        <v>5306.8686394137703</v>
      </c>
      <c r="D66" s="20">
        <v>0.392059401737966</v>
      </c>
      <c r="E66" s="21">
        <v>18.166076568907457</v>
      </c>
      <c r="F66" s="21">
        <v>0</v>
      </c>
      <c r="G66" s="21">
        <v>18.166076568907457</v>
      </c>
      <c r="H66" s="8">
        <v>2.7651515151515153E-2</v>
      </c>
      <c r="I66" s="8">
        <v>0</v>
      </c>
      <c r="K66" s="17">
        <f t="shared" si="1"/>
        <v>317.6683589445102</v>
      </c>
      <c r="L66" s="8">
        <f t="shared" si="2"/>
        <v>41.425686687929058</v>
      </c>
      <c r="M66" s="18">
        <f t="shared" si="0"/>
        <v>0.18018338595801184</v>
      </c>
    </row>
    <row r="67" spans="1:13" x14ac:dyDescent="0.25">
      <c r="A67" s="19" t="s">
        <v>78</v>
      </c>
      <c r="B67" s="19">
        <v>7.8661152006783799E-5</v>
      </c>
      <c r="C67" s="19">
        <v>4502.8739209922796</v>
      </c>
      <c r="D67" s="20">
        <v>0.391378894866317</v>
      </c>
      <c r="E67" s="21">
        <v>16.329825005488129</v>
      </c>
      <c r="F67" s="21">
        <v>2.4953835836189562</v>
      </c>
      <c r="G67" s="21">
        <v>13.834441421869174</v>
      </c>
      <c r="H67" s="8">
        <v>0</v>
      </c>
      <c r="I67" s="8">
        <v>0</v>
      </c>
      <c r="K67" s="17">
        <f t="shared" si="1"/>
        <v>331.5028003663794</v>
      </c>
      <c r="L67" s="8">
        <f t="shared" si="2"/>
        <v>41.817065582795372</v>
      </c>
      <c r="M67" s="18">
        <f t="shared" si="0"/>
        <v>0.18188571077403148</v>
      </c>
    </row>
    <row r="68" spans="1:13" x14ac:dyDescent="0.25">
      <c r="A68" s="19" t="s">
        <v>79</v>
      </c>
      <c r="B68" s="19">
        <v>8.4909095419131902E-5</v>
      </c>
      <c r="C68" s="19">
        <v>4929.5025941357999</v>
      </c>
      <c r="D68" s="20">
        <v>0.39094095264745299</v>
      </c>
      <c r="E68" s="21">
        <v>18.297925785197513</v>
      </c>
      <c r="F68" s="21">
        <v>0.2054650014731495</v>
      </c>
      <c r="G68" s="21">
        <v>18.092460783724363</v>
      </c>
      <c r="H68" s="8">
        <v>0</v>
      </c>
      <c r="I68" s="8">
        <v>0</v>
      </c>
      <c r="K68" s="17">
        <f t="shared" si="1"/>
        <v>349.59526115010374</v>
      </c>
      <c r="L68" s="8">
        <f t="shared" si="2"/>
        <v>42.208006535442827</v>
      </c>
      <c r="M68" s="18">
        <f t="shared" si="0"/>
        <v>0.18358613073540284</v>
      </c>
    </row>
    <row r="69" spans="1:13" x14ac:dyDescent="0.25">
      <c r="A69" s="19" t="s">
        <v>80</v>
      </c>
      <c r="B69" s="19">
        <v>9.5888165758325401E-5</v>
      </c>
      <c r="C69" s="19">
        <v>4247.1440134678996</v>
      </c>
      <c r="D69" s="20">
        <v>0.390816507245481</v>
      </c>
      <c r="E69" s="21">
        <v>5.8228968881677936</v>
      </c>
      <c r="F69" s="21">
        <v>0</v>
      </c>
      <c r="G69" s="21">
        <v>5.8228968881677936</v>
      </c>
      <c r="H69" s="8">
        <v>0</v>
      </c>
      <c r="I69" s="8">
        <v>0</v>
      </c>
      <c r="K69" s="17">
        <f t="shared" si="1"/>
        <v>355.41815803827154</v>
      </c>
      <c r="L69" s="8">
        <f t="shared" si="2"/>
        <v>42.598823042688309</v>
      </c>
      <c r="M69" s="18">
        <f t="shared" ref="M69:M132" si="3">L69/$L$2</f>
        <v>0.18528600941440354</v>
      </c>
    </row>
    <row r="70" spans="1:13" x14ac:dyDescent="0.25">
      <c r="A70" s="19" t="s">
        <v>81</v>
      </c>
      <c r="B70" s="19">
        <v>1.12989399322368E-4</v>
      </c>
      <c r="C70" s="19">
        <v>3613.44669659388</v>
      </c>
      <c r="D70" s="20">
        <v>0.38957224668215101</v>
      </c>
      <c r="E70" s="21">
        <v>2.7763313572613177</v>
      </c>
      <c r="F70" s="21">
        <v>2.3754903387437594</v>
      </c>
      <c r="G70" s="21">
        <v>0.4008410185175581</v>
      </c>
      <c r="H70" s="8">
        <v>0</v>
      </c>
      <c r="I70" s="8">
        <v>0</v>
      </c>
      <c r="K70" s="17">
        <f t="shared" ref="K70:K133" si="4">K69+G70</f>
        <v>355.8189990567891</v>
      </c>
      <c r="L70" s="8">
        <f t="shared" ref="L70:L133" si="5">L69+D70</f>
        <v>42.988395289370459</v>
      </c>
      <c r="M70" s="18">
        <f t="shared" si="3"/>
        <v>0.18698047611114785</v>
      </c>
    </row>
    <row r="71" spans="1:13" x14ac:dyDescent="0.25">
      <c r="A71" s="19" t="s">
        <v>82</v>
      </c>
      <c r="B71" s="19">
        <v>1.2901759293241201E-4</v>
      </c>
      <c r="C71" s="19">
        <v>2606.34252807043</v>
      </c>
      <c r="D71" s="20">
        <v>0.38665329351740901</v>
      </c>
      <c r="E71" s="21">
        <v>24.994124755822622</v>
      </c>
      <c r="F71" s="21">
        <v>0</v>
      </c>
      <c r="G71" s="21">
        <v>24.994124755822622</v>
      </c>
      <c r="H71" s="8">
        <v>0</v>
      </c>
      <c r="I71" s="8">
        <v>8.9962121212121215E-2</v>
      </c>
      <c r="K71" s="17">
        <f t="shared" si="4"/>
        <v>380.81312381261171</v>
      </c>
      <c r="L71" s="8">
        <f t="shared" si="5"/>
        <v>43.375048582887871</v>
      </c>
      <c r="M71" s="18">
        <f t="shared" si="3"/>
        <v>0.18866224665469047</v>
      </c>
    </row>
    <row r="72" spans="1:13" x14ac:dyDescent="0.25">
      <c r="A72" s="19" t="s">
        <v>83</v>
      </c>
      <c r="B72" s="19">
        <v>9.3044925261682903E-5</v>
      </c>
      <c r="C72" s="19">
        <v>4184.3432433850903</v>
      </c>
      <c r="D72" s="20">
        <v>0.38568069998891902</v>
      </c>
      <c r="E72" s="21">
        <v>21.596472102012122</v>
      </c>
      <c r="F72" s="21">
        <v>1.5833096785153538</v>
      </c>
      <c r="G72" s="21">
        <v>20.013162423496766</v>
      </c>
      <c r="H72" s="8">
        <v>0</v>
      </c>
      <c r="I72" s="8">
        <v>0</v>
      </c>
      <c r="K72" s="17">
        <f t="shared" si="4"/>
        <v>400.82628623610844</v>
      </c>
      <c r="L72" s="8">
        <f t="shared" si="5"/>
        <v>43.760729282876788</v>
      </c>
      <c r="M72" s="18">
        <f t="shared" si="3"/>
        <v>0.1903397868472326</v>
      </c>
    </row>
    <row r="73" spans="1:13" x14ac:dyDescent="0.25">
      <c r="A73" s="19" t="s">
        <v>84</v>
      </c>
      <c r="B73" s="19">
        <v>1.13089364228806E-4</v>
      </c>
      <c r="C73" s="19">
        <v>3498.7209599917101</v>
      </c>
      <c r="D73" s="20">
        <v>0.38389646656593301</v>
      </c>
      <c r="E73" s="21">
        <v>25.415273972563707</v>
      </c>
      <c r="F73" s="21">
        <v>0</v>
      </c>
      <c r="G73" s="21">
        <v>25.415273972563707</v>
      </c>
      <c r="H73" s="8">
        <v>0</v>
      </c>
      <c r="I73" s="8">
        <v>0</v>
      </c>
      <c r="K73" s="17">
        <f t="shared" si="4"/>
        <v>426.24156020867213</v>
      </c>
      <c r="L73" s="8">
        <f t="shared" si="5"/>
        <v>44.144625749442724</v>
      </c>
      <c r="M73" s="18">
        <f t="shared" si="3"/>
        <v>0.19200956641478104</v>
      </c>
    </row>
    <row r="74" spans="1:13" x14ac:dyDescent="0.25">
      <c r="A74" s="19" t="s">
        <v>85</v>
      </c>
      <c r="B74" s="19">
        <v>6.5114312816988798E-5</v>
      </c>
      <c r="C74" s="19">
        <v>6536.3280841248497</v>
      </c>
      <c r="D74" s="20">
        <v>0.380766082110924</v>
      </c>
      <c r="E74" s="21">
        <v>4.9265989764109639</v>
      </c>
      <c r="F74" s="21">
        <v>1.1147970497565325</v>
      </c>
      <c r="G74" s="21">
        <v>3.811801926654431</v>
      </c>
      <c r="H74" s="8">
        <v>0</v>
      </c>
      <c r="I74" s="8">
        <v>0</v>
      </c>
      <c r="K74" s="17">
        <f t="shared" si="4"/>
        <v>430.05336213532655</v>
      </c>
      <c r="L74" s="8">
        <f t="shared" si="5"/>
        <v>44.525391831553648</v>
      </c>
      <c r="M74" s="18">
        <f t="shared" si="3"/>
        <v>0.19366573019667688</v>
      </c>
    </row>
    <row r="75" spans="1:13" x14ac:dyDescent="0.25">
      <c r="A75" s="19" t="s">
        <v>86</v>
      </c>
      <c r="B75" s="19">
        <v>2.0609552060098699E-4</v>
      </c>
      <c r="C75" s="19">
        <v>1316.51549733766</v>
      </c>
      <c r="D75" s="20">
        <v>0.37901487180746102</v>
      </c>
      <c r="E75" s="21">
        <v>0.42263682348719889</v>
      </c>
      <c r="F75" s="21">
        <v>6.4553960332115565E-2</v>
      </c>
      <c r="G75" s="21">
        <v>0.35808286315508331</v>
      </c>
      <c r="H75" s="8">
        <v>0</v>
      </c>
      <c r="I75" s="8">
        <v>0</v>
      </c>
      <c r="K75" s="17">
        <f t="shared" si="4"/>
        <v>430.41144499848161</v>
      </c>
      <c r="L75" s="8">
        <f t="shared" si="5"/>
        <v>44.904406703361111</v>
      </c>
      <c r="M75" s="18">
        <f t="shared" si="3"/>
        <v>0.19531427698952003</v>
      </c>
    </row>
    <row r="76" spans="1:13" x14ac:dyDescent="0.25">
      <c r="A76" s="19" t="s">
        <v>87</v>
      </c>
      <c r="B76" s="19">
        <v>2.75659568246369E-4</v>
      </c>
      <c r="C76" s="19">
        <v>1710.6647102766401</v>
      </c>
      <c r="D76" s="20">
        <v>0.37814903027684399</v>
      </c>
      <c r="E76" s="21">
        <v>13.945982912229832</v>
      </c>
      <c r="F76" s="21">
        <v>2.4225265530250453</v>
      </c>
      <c r="G76" s="21">
        <v>11.523456359204786</v>
      </c>
      <c r="H76" s="8">
        <v>0</v>
      </c>
      <c r="I76" s="8">
        <v>0</v>
      </c>
      <c r="K76" s="17">
        <f t="shared" si="4"/>
        <v>441.93490135768639</v>
      </c>
      <c r="L76" s="8">
        <f t="shared" si="5"/>
        <v>45.282555733637956</v>
      </c>
      <c r="M76" s="18">
        <f t="shared" si="3"/>
        <v>0.19695905775526348</v>
      </c>
    </row>
    <row r="77" spans="1:13" x14ac:dyDescent="0.25">
      <c r="A77" s="19" t="s">
        <v>88</v>
      </c>
      <c r="B77" s="19">
        <v>1.31705792558601E-4</v>
      </c>
      <c r="C77" s="19">
        <v>3211.10579371209</v>
      </c>
      <c r="D77" s="20">
        <v>0.37739562519504999</v>
      </c>
      <c r="E77" s="21">
        <v>7.6032187721271596</v>
      </c>
      <c r="F77" s="21">
        <v>1.0556056922896204</v>
      </c>
      <c r="G77" s="21">
        <v>6.5476130798375385</v>
      </c>
      <c r="H77" s="8">
        <v>0</v>
      </c>
      <c r="I77" s="8">
        <v>0</v>
      </c>
      <c r="K77" s="17">
        <f t="shared" si="4"/>
        <v>448.48251443752395</v>
      </c>
      <c r="L77" s="8">
        <f t="shared" si="5"/>
        <v>45.659951358833005</v>
      </c>
      <c r="M77" s="18">
        <f t="shared" si="3"/>
        <v>0.19860056154265152</v>
      </c>
    </row>
    <row r="78" spans="1:13" x14ac:dyDescent="0.25">
      <c r="A78" s="19" t="s">
        <v>89</v>
      </c>
      <c r="B78" s="19">
        <v>1.84824617375237E-4</v>
      </c>
      <c r="C78" s="19">
        <v>1914.8501114954399</v>
      </c>
      <c r="D78" s="20">
        <v>0.37684977396119801</v>
      </c>
      <c r="E78" s="21">
        <v>40.043115492942633</v>
      </c>
      <c r="F78" s="21">
        <v>8.1954759277187677</v>
      </c>
      <c r="G78" s="21">
        <v>31.847639565223865</v>
      </c>
      <c r="H78" s="8">
        <v>0</v>
      </c>
      <c r="I78" s="8">
        <v>1.094128787878788</v>
      </c>
      <c r="K78" s="17">
        <f t="shared" si="4"/>
        <v>480.3301540027478</v>
      </c>
      <c r="L78" s="8">
        <f t="shared" si="5"/>
        <v>46.036801132794203</v>
      </c>
      <c r="M78" s="22">
        <f t="shared" si="3"/>
        <v>0.20023969111897849</v>
      </c>
    </row>
    <row r="79" spans="1:13" x14ac:dyDescent="0.25">
      <c r="A79" s="19" t="s">
        <v>90</v>
      </c>
      <c r="B79" s="19">
        <v>1.1232754157022E-4</v>
      </c>
      <c r="C79" s="19">
        <v>3549.00804788194</v>
      </c>
      <c r="D79" s="20">
        <v>0.37544964120690899</v>
      </c>
      <c r="E79" s="21">
        <v>9.2089386531328152</v>
      </c>
      <c r="F79" s="21">
        <v>0</v>
      </c>
      <c r="G79" s="21">
        <v>9.2089386531328152</v>
      </c>
      <c r="H79" s="8">
        <v>0.5793560606060606</v>
      </c>
      <c r="I79" s="8">
        <v>0</v>
      </c>
      <c r="K79" s="17">
        <f t="shared" si="4"/>
        <v>489.53909265588061</v>
      </c>
      <c r="L79" s="8">
        <f t="shared" si="5"/>
        <v>46.412250774001109</v>
      </c>
      <c r="M79" s="18">
        <f t="shared" si="3"/>
        <v>0.20187273073806811</v>
      </c>
    </row>
    <row r="80" spans="1:13" x14ac:dyDescent="0.25">
      <c r="A80" s="19" t="s">
        <v>91</v>
      </c>
      <c r="B80" s="19">
        <v>7.6237804023548906E-5</v>
      </c>
      <c r="C80" s="19">
        <v>4898.92822265625</v>
      </c>
      <c r="D80" s="20">
        <v>0.37348352976429999</v>
      </c>
      <c r="E80" s="21">
        <v>3.1475267706912616E-3</v>
      </c>
      <c r="F80" s="21">
        <v>0</v>
      </c>
      <c r="G80" s="21">
        <v>3.1475267706912616E-3</v>
      </c>
      <c r="H80" s="8">
        <v>0</v>
      </c>
      <c r="I80" s="8">
        <v>0</v>
      </c>
      <c r="K80" s="17">
        <f t="shared" si="4"/>
        <v>489.54224018265131</v>
      </c>
      <c r="L80" s="8">
        <f t="shared" si="5"/>
        <v>46.785734303765409</v>
      </c>
      <c r="M80" s="18">
        <f t="shared" si="3"/>
        <v>0.20349721864334863</v>
      </c>
    </row>
    <row r="81" spans="1:13" x14ac:dyDescent="0.25">
      <c r="A81" s="19" t="s">
        <v>92</v>
      </c>
      <c r="B81" s="19">
        <v>9.6835815733916495E-5</v>
      </c>
      <c r="C81" s="19">
        <v>4471.4182671173803</v>
      </c>
      <c r="D81" s="20">
        <v>0.37305848977560202</v>
      </c>
      <c r="E81" s="21">
        <v>2.0287987788545059</v>
      </c>
      <c r="F81" s="21">
        <v>0</v>
      </c>
      <c r="G81" s="21">
        <v>2.0287987788545059</v>
      </c>
      <c r="H81" s="8">
        <v>0</v>
      </c>
      <c r="I81" s="8">
        <v>0</v>
      </c>
      <c r="K81" s="17">
        <f t="shared" si="4"/>
        <v>491.57103896150579</v>
      </c>
      <c r="L81" s="8">
        <f t="shared" si="5"/>
        <v>47.158792793541011</v>
      </c>
      <c r="M81" s="18">
        <f t="shared" si="3"/>
        <v>0.20511985781296649</v>
      </c>
    </row>
    <row r="82" spans="1:13" x14ac:dyDescent="0.25">
      <c r="A82" s="19" t="s">
        <v>93</v>
      </c>
      <c r="B82" s="19">
        <v>6.6474547566031106E-5</v>
      </c>
      <c r="C82" s="19">
        <v>6042.3196960475298</v>
      </c>
      <c r="D82" s="20">
        <v>0.36793158814153099</v>
      </c>
      <c r="E82" s="21">
        <v>3.686306885527197</v>
      </c>
      <c r="F82" s="21">
        <v>0</v>
      </c>
      <c r="G82" s="21">
        <v>3.686306885527197</v>
      </c>
      <c r="H82" s="8">
        <v>0</v>
      </c>
      <c r="I82" s="8">
        <v>0</v>
      </c>
      <c r="K82" s="17">
        <f t="shared" si="4"/>
        <v>495.25734584703298</v>
      </c>
      <c r="L82" s="8">
        <f t="shared" si="5"/>
        <v>47.526724381682541</v>
      </c>
      <c r="M82" s="18">
        <f t="shared" si="3"/>
        <v>0.20672019723163851</v>
      </c>
    </row>
    <row r="83" spans="1:13" x14ac:dyDescent="0.25">
      <c r="A83" s="19" t="s">
        <v>94</v>
      </c>
      <c r="B83" s="19">
        <v>9.0945701365988606E-5</v>
      </c>
      <c r="C83" s="19">
        <v>3855.2970061054498</v>
      </c>
      <c r="D83" s="20">
        <v>0.36547308333223799</v>
      </c>
      <c r="E83" s="21">
        <v>2.9430320666890615</v>
      </c>
      <c r="F83" s="21">
        <v>0.52508368057093857</v>
      </c>
      <c r="G83" s="21">
        <v>2.4179483861181228</v>
      </c>
      <c r="H83" s="8">
        <v>0</v>
      </c>
      <c r="I83" s="8">
        <v>0</v>
      </c>
      <c r="K83" s="17">
        <f t="shared" si="4"/>
        <v>497.67529423315108</v>
      </c>
      <c r="L83" s="8">
        <f t="shared" si="5"/>
        <v>47.892197465014782</v>
      </c>
      <c r="M83" s="18">
        <f t="shared" si="3"/>
        <v>0.20830984324348134</v>
      </c>
    </row>
    <row r="84" spans="1:13" x14ac:dyDescent="0.25">
      <c r="A84" s="19" t="s">
        <v>95</v>
      </c>
      <c r="B84" s="19">
        <v>6.0341341304592699E-5</v>
      </c>
      <c r="C84" s="19">
        <v>6011.6510494805398</v>
      </c>
      <c r="D84" s="20">
        <v>0.36477058141172702</v>
      </c>
      <c r="E84" s="21">
        <v>0.66277870793324423</v>
      </c>
      <c r="F84" s="21">
        <v>0</v>
      </c>
      <c r="G84" s="21">
        <v>0.66277870793324423</v>
      </c>
      <c r="H84" s="8">
        <v>0</v>
      </c>
      <c r="I84" s="8">
        <v>0</v>
      </c>
      <c r="K84" s="17">
        <f t="shared" si="4"/>
        <v>498.33807294108431</v>
      </c>
      <c r="L84" s="8">
        <f t="shared" si="5"/>
        <v>48.256968046426508</v>
      </c>
      <c r="M84" s="18">
        <f t="shared" si="3"/>
        <v>0.20989643368317076</v>
      </c>
    </row>
    <row r="85" spans="1:13" x14ac:dyDescent="0.25">
      <c r="A85" s="19" t="s">
        <v>96</v>
      </c>
      <c r="B85" s="19">
        <v>1.4585672950520899E-4</v>
      </c>
      <c r="C85" s="19">
        <v>3081.1570258802299</v>
      </c>
      <c r="D85" s="20">
        <v>0.36434456002430698</v>
      </c>
      <c r="E85" s="21">
        <v>11.746087648966004</v>
      </c>
      <c r="F85" s="21">
        <v>5.8141891645674839</v>
      </c>
      <c r="G85" s="21">
        <v>5.9318984843985199</v>
      </c>
      <c r="H85" s="8">
        <v>0</v>
      </c>
      <c r="I85" s="8">
        <v>0</v>
      </c>
      <c r="K85" s="17">
        <f t="shared" si="4"/>
        <v>504.26997142548282</v>
      </c>
      <c r="L85" s="8">
        <f t="shared" si="5"/>
        <v>48.621312606450815</v>
      </c>
      <c r="M85" s="18">
        <f t="shared" si="3"/>
        <v>0.21148117111854781</v>
      </c>
    </row>
    <row r="86" spans="1:13" x14ac:dyDescent="0.25">
      <c r="A86" s="19" t="s">
        <v>97</v>
      </c>
      <c r="B86" s="19">
        <v>1.01903867744113E-4</v>
      </c>
      <c r="C86" s="19">
        <v>3934.60395612509</v>
      </c>
      <c r="D86" s="20">
        <v>0.363260708975783</v>
      </c>
      <c r="E86" s="21">
        <v>11.646738077718148</v>
      </c>
      <c r="F86" s="21">
        <v>9.8942956482273338E-3</v>
      </c>
      <c r="G86" s="21">
        <v>11.636843782069921</v>
      </c>
      <c r="H86" s="8">
        <v>0</v>
      </c>
      <c r="I86" s="8">
        <v>0</v>
      </c>
      <c r="K86" s="17">
        <f t="shared" si="4"/>
        <v>515.90681520755277</v>
      </c>
      <c r="L86" s="8">
        <f t="shared" si="5"/>
        <v>48.984573315426594</v>
      </c>
      <c r="M86" s="18">
        <f t="shared" si="3"/>
        <v>0.21306119428199813</v>
      </c>
    </row>
    <row r="87" spans="1:13" x14ac:dyDescent="0.25">
      <c r="A87" s="19" t="s">
        <v>98</v>
      </c>
      <c r="B87" s="19">
        <v>6.9919283305353006E-5</v>
      </c>
      <c r="C87" s="19">
        <v>5228.5371438880702</v>
      </c>
      <c r="D87" s="20">
        <v>0.36226808068576399</v>
      </c>
      <c r="E87" s="21">
        <v>0.42539165096705162</v>
      </c>
      <c r="F87" s="21">
        <v>8.5587235231339973E-2</v>
      </c>
      <c r="G87" s="21">
        <v>0.33980441573571163</v>
      </c>
      <c r="H87" s="8">
        <v>0</v>
      </c>
      <c r="I87" s="8">
        <v>0</v>
      </c>
      <c r="K87" s="17">
        <f t="shared" si="4"/>
        <v>516.24661962328844</v>
      </c>
      <c r="L87" s="8">
        <f t="shared" si="5"/>
        <v>49.34684139611236</v>
      </c>
      <c r="M87" s="18">
        <f t="shared" si="3"/>
        <v>0.21463689995211058</v>
      </c>
    </row>
    <row r="88" spans="1:13" x14ac:dyDescent="0.25">
      <c r="A88" s="19" t="s">
        <v>99</v>
      </c>
      <c r="B88" s="19">
        <v>9.0934882966933002E-5</v>
      </c>
      <c r="C88" s="19">
        <v>3456.98480918206</v>
      </c>
      <c r="D88" s="20">
        <v>0.36191365968427203</v>
      </c>
      <c r="E88" s="21">
        <v>23.105342921501183</v>
      </c>
      <c r="F88" s="21">
        <v>0</v>
      </c>
      <c r="G88" s="21">
        <v>23.105342921501183</v>
      </c>
      <c r="H88" s="8">
        <v>0</v>
      </c>
      <c r="I88" s="8">
        <v>0</v>
      </c>
      <c r="K88" s="17">
        <f t="shared" si="4"/>
        <v>539.35196254478967</v>
      </c>
      <c r="L88" s="8">
        <f t="shared" si="5"/>
        <v>49.70875505579663</v>
      </c>
      <c r="M88" s="18">
        <f t="shared" si="3"/>
        <v>0.21621106404787122</v>
      </c>
    </row>
    <row r="89" spans="1:13" x14ac:dyDescent="0.25">
      <c r="A89" s="19" t="s">
        <v>100</v>
      </c>
      <c r="B89" s="19">
        <v>1.4565321025781399E-4</v>
      </c>
      <c r="C89" s="19">
        <v>2568.61584939985</v>
      </c>
      <c r="D89" s="20">
        <v>0.36174231478345797</v>
      </c>
      <c r="E89" s="21">
        <v>13.90022468992051</v>
      </c>
      <c r="F89" s="21">
        <v>9.1692362609400995</v>
      </c>
      <c r="G89" s="21">
        <v>4.7309884289804103</v>
      </c>
      <c r="H89" s="8">
        <v>0</v>
      </c>
      <c r="I89" s="8">
        <v>0</v>
      </c>
      <c r="K89" s="17">
        <f t="shared" si="4"/>
        <v>544.08295097377004</v>
      </c>
      <c r="L89" s="8">
        <f t="shared" si="5"/>
        <v>50.070497370580085</v>
      </c>
      <c r="M89" s="18">
        <f t="shared" si="3"/>
        <v>0.21778448286921728</v>
      </c>
    </row>
    <row r="90" spans="1:13" x14ac:dyDescent="0.25">
      <c r="A90" s="19" t="s">
        <v>101</v>
      </c>
      <c r="B90" s="19">
        <v>2.5247808662243101E-4</v>
      </c>
      <c r="C90" s="19">
        <v>1429.57458496093</v>
      </c>
      <c r="D90" s="20">
        <v>0.36093625589499401</v>
      </c>
      <c r="E90" s="21">
        <v>4.408579085764755E-2</v>
      </c>
      <c r="F90" s="21">
        <v>0</v>
      </c>
      <c r="G90" s="21">
        <v>4.408579085764755E-2</v>
      </c>
      <c r="H90" s="8">
        <v>0</v>
      </c>
      <c r="I90" s="8">
        <v>0</v>
      </c>
      <c r="K90" s="17">
        <f t="shared" si="4"/>
        <v>544.12703676462763</v>
      </c>
      <c r="L90" s="8">
        <f t="shared" si="5"/>
        <v>50.431433626475076</v>
      </c>
      <c r="M90" s="18">
        <f t="shared" si="3"/>
        <v>0.21935439569147394</v>
      </c>
    </row>
    <row r="91" spans="1:13" x14ac:dyDescent="0.25">
      <c r="A91" s="19" t="s">
        <v>102</v>
      </c>
      <c r="B91" s="19">
        <v>8.5726262160535006E-5</v>
      </c>
      <c r="C91" s="19">
        <v>4882.5800940878898</v>
      </c>
      <c r="D91" s="20">
        <v>0.36009022235933502</v>
      </c>
      <c r="E91" s="21">
        <v>16.710783981312865</v>
      </c>
      <c r="F91" s="21">
        <v>0.51136608065661804</v>
      </c>
      <c r="G91" s="21">
        <v>16.199417900656247</v>
      </c>
      <c r="H91" s="8">
        <v>0</v>
      </c>
      <c r="I91" s="8">
        <v>0</v>
      </c>
      <c r="K91" s="17">
        <f t="shared" si="4"/>
        <v>560.3264546652839</v>
      </c>
      <c r="L91" s="8">
        <f t="shared" si="5"/>
        <v>50.791523848834409</v>
      </c>
      <c r="M91" s="18">
        <f t="shared" si="3"/>
        <v>0.22092062864263426</v>
      </c>
    </row>
    <row r="92" spans="1:13" x14ac:dyDescent="0.25">
      <c r="A92" s="19" t="s">
        <v>103</v>
      </c>
      <c r="B92" s="19">
        <v>6.4265344525875394E-5</v>
      </c>
      <c r="C92" s="19">
        <v>5852.1242895986197</v>
      </c>
      <c r="D92" s="20">
        <v>0.359777832332835</v>
      </c>
      <c r="E92" s="21">
        <v>6.1934557743054759</v>
      </c>
      <c r="F92" s="21">
        <v>0.19032081584228103</v>
      </c>
      <c r="G92" s="21">
        <v>6.0031349584631952</v>
      </c>
      <c r="H92" s="8">
        <v>0</v>
      </c>
      <c r="I92" s="8">
        <v>0</v>
      </c>
      <c r="K92" s="17">
        <f t="shared" si="4"/>
        <v>566.3295896237471</v>
      </c>
      <c r="L92" s="8">
        <f t="shared" si="5"/>
        <v>51.151301681167247</v>
      </c>
      <c r="M92" s="18">
        <f t="shared" si="3"/>
        <v>0.22248550283556476</v>
      </c>
    </row>
    <row r="93" spans="1:13" x14ac:dyDescent="0.25">
      <c r="A93" s="19" t="s">
        <v>104</v>
      </c>
      <c r="B93" s="19">
        <v>1.03179279903997E-4</v>
      </c>
      <c r="C93" s="19">
        <v>3658.7667812971199</v>
      </c>
      <c r="D93" s="20">
        <v>0.359459660427071</v>
      </c>
      <c r="E93" s="21">
        <v>2.7674229383630142</v>
      </c>
      <c r="F93" s="21">
        <v>0.5655547924853882</v>
      </c>
      <c r="G93" s="21">
        <v>2.2018681458776257</v>
      </c>
      <c r="H93" s="8">
        <v>0</v>
      </c>
      <c r="I93" s="8">
        <v>0</v>
      </c>
      <c r="K93" s="17">
        <f t="shared" si="4"/>
        <v>568.53145776962469</v>
      </c>
      <c r="L93" s="8">
        <f t="shared" si="5"/>
        <v>51.510761341594318</v>
      </c>
      <c r="M93" s="18">
        <f t="shared" si="3"/>
        <v>0.22404899312165188</v>
      </c>
    </row>
    <row r="94" spans="1:13" x14ac:dyDescent="0.25">
      <c r="A94" s="19" t="s">
        <v>105</v>
      </c>
      <c r="B94" s="19">
        <v>9.2052768094516801E-5</v>
      </c>
      <c r="C94" s="19">
        <v>3744.3748453865501</v>
      </c>
      <c r="D94" s="20">
        <v>0.35843694380425201</v>
      </c>
      <c r="E94" s="21">
        <v>0.83302518216121202</v>
      </c>
      <c r="F94" s="21">
        <v>0.23963168838711627</v>
      </c>
      <c r="G94" s="21">
        <v>0.59339349377409567</v>
      </c>
      <c r="H94" s="8">
        <v>0</v>
      </c>
      <c r="I94" s="8">
        <v>0</v>
      </c>
      <c r="K94" s="17">
        <f t="shared" si="4"/>
        <v>569.1248512633988</v>
      </c>
      <c r="L94" s="8">
        <f t="shared" si="5"/>
        <v>51.869198285398568</v>
      </c>
      <c r="M94" s="18">
        <f t="shared" si="3"/>
        <v>0.22560803504348226</v>
      </c>
    </row>
    <row r="95" spans="1:13" x14ac:dyDescent="0.25">
      <c r="A95" s="19" t="s">
        <v>106</v>
      </c>
      <c r="B95" s="19">
        <v>6.8001502459426105E-5</v>
      </c>
      <c r="C95" s="19">
        <v>5416.4768883182196</v>
      </c>
      <c r="D95" s="20">
        <v>0.35701878238727303</v>
      </c>
      <c r="E95" s="21">
        <v>11.421591981552455</v>
      </c>
      <c r="F95" s="21">
        <v>0</v>
      </c>
      <c r="G95" s="21">
        <v>11.421591981552455</v>
      </c>
      <c r="H95" s="8">
        <v>0.10719696969696969</v>
      </c>
      <c r="I95" s="8">
        <v>0</v>
      </c>
      <c r="K95" s="17">
        <f t="shared" si="4"/>
        <v>580.54644324495121</v>
      </c>
      <c r="L95" s="8">
        <f t="shared" si="5"/>
        <v>52.226217067785839</v>
      </c>
      <c r="M95" s="18">
        <f t="shared" si="3"/>
        <v>0.22716090859137905</v>
      </c>
    </row>
    <row r="96" spans="1:13" x14ac:dyDescent="0.25">
      <c r="A96" s="19" t="s">
        <v>107</v>
      </c>
      <c r="B96" s="19">
        <v>6.3935200159903602E-5</v>
      </c>
      <c r="C96" s="19">
        <v>5860.0064208865897</v>
      </c>
      <c r="D96" s="20">
        <v>0.35536242354638098</v>
      </c>
      <c r="E96" s="21">
        <v>0.25052666354103853</v>
      </c>
      <c r="F96" s="21">
        <v>4.2677239454638291E-2</v>
      </c>
      <c r="G96" s="21">
        <v>0.20784942408640023</v>
      </c>
      <c r="H96" s="8">
        <v>0</v>
      </c>
      <c r="I96" s="8">
        <v>0</v>
      </c>
      <c r="K96" s="17">
        <f t="shared" si="4"/>
        <v>580.75429266903757</v>
      </c>
      <c r="L96" s="8">
        <f t="shared" si="5"/>
        <v>52.581579491332221</v>
      </c>
      <c r="M96" s="18">
        <f t="shared" si="3"/>
        <v>0.22870657771206715</v>
      </c>
    </row>
    <row r="97" spans="1:13" x14ac:dyDescent="0.25">
      <c r="A97" s="19" t="s">
        <v>108</v>
      </c>
      <c r="B97" s="19">
        <v>8.0012615569751902E-5</v>
      </c>
      <c r="C97" s="19">
        <v>4332.6245673104404</v>
      </c>
      <c r="D97" s="20">
        <v>0.35181036359877299</v>
      </c>
      <c r="E97" s="21">
        <v>34.33097273228384</v>
      </c>
      <c r="F97" s="21">
        <v>0.24275855774568098</v>
      </c>
      <c r="G97" s="21">
        <v>34.088214174538159</v>
      </c>
      <c r="H97" s="8">
        <v>0</v>
      </c>
      <c r="I97" s="8">
        <v>0</v>
      </c>
      <c r="K97" s="17">
        <f t="shared" si="4"/>
        <v>614.84250684357573</v>
      </c>
      <c r="L97" s="8">
        <f t="shared" si="5"/>
        <v>52.933389854930994</v>
      </c>
      <c r="M97" s="18">
        <f t="shared" si="3"/>
        <v>0.23023679694550758</v>
      </c>
    </row>
    <row r="98" spans="1:13" x14ac:dyDescent="0.25">
      <c r="A98" s="19" t="s">
        <v>109</v>
      </c>
      <c r="B98" s="19">
        <v>1.7126682359958E-4</v>
      </c>
      <c r="C98" s="19">
        <v>1962.7321461950701</v>
      </c>
      <c r="D98" s="20">
        <v>0.35138277727408201</v>
      </c>
      <c r="E98" s="21">
        <v>0.10550127763627781</v>
      </c>
      <c r="F98" s="21">
        <v>2.0837370847002493E-2</v>
      </c>
      <c r="G98" s="21">
        <v>8.4663906789275323E-2</v>
      </c>
      <c r="H98" s="8">
        <v>0</v>
      </c>
      <c r="I98" s="8">
        <v>0</v>
      </c>
      <c r="K98" s="17">
        <f t="shared" si="4"/>
        <v>614.92717075036501</v>
      </c>
      <c r="L98" s="8">
        <f t="shared" si="5"/>
        <v>53.284772632205076</v>
      </c>
      <c r="M98" s="18">
        <f t="shared" si="3"/>
        <v>0.23176515636785175</v>
      </c>
    </row>
    <row r="99" spans="1:13" x14ac:dyDescent="0.25">
      <c r="A99" s="19" t="s">
        <v>110</v>
      </c>
      <c r="B99" s="19">
        <v>7.3947725316732702E-5</v>
      </c>
      <c r="C99" s="19">
        <v>3380.0088584441601</v>
      </c>
      <c r="D99" s="20">
        <v>0.35060729575571697</v>
      </c>
      <c r="E99" s="21">
        <v>3.243902864066103</v>
      </c>
      <c r="F99" s="21">
        <v>1.127414062427458</v>
      </c>
      <c r="G99" s="21">
        <v>2.1164888016386452</v>
      </c>
      <c r="H99" s="8">
        <v>0</v>
      </c>
      <c r="I99" s="8">
        <v>0</v>
      </c>
      <c r="K99" s="17">
        <f t="shared" si="4"/>
        <v>617.04365955200365</v>
      </c>
      <c r="L99" s="8">
        <f t="shared" si="5"/>
        <v>53.635379927960791</v>
      </c>
      <c r="M99" s="18">
        <f t="shared" si="3"/>
        <v>0.23329014278912102</v>
      </c>
    </row>
    <row r="100" spans="1:13" x14ac:dyDescent="0.25">
      <c r="A100" s="19" t="s">
        <v>111</v>
      </c>
      <c r="B100" s="19">
        <v>9.5473568632899297E-5</v>
      </c>
      <c r="C100" s="19">
        <v>3849.06828515495</v>
      </c>
      <c r="D100" s="20">
        <v>0.34896013287450101</v>
      </c>
      <c r="E100" s="21">
        <v>3.1431336948048849</v>
      </c>
      <c r="F100" s="21">
        <v>0</v>
      </c>
      <c r="G100" s="21">
        <v>3.1431336948048849</v>
      </c>
      <c r="H100" s="8">
        <v>0</v>
      </c>
      <c r="I100" s="8">
        <v>0</v>
      </c>
      <c r="K100" s="17">
        <f t="shared" si="4"/>
        <v>620.18679324680852</v>
      </c>
      <c r="L100" s="8">
        <f t="shared" si="5"/>
        <v>53.984340060835294</v>
      </c>
      <c r="M100" s="18">
        <f t="shared" si="3"/>
        <v>0.23480796478153249</v>
      </c>
    </row>
    <row r="101" spans="1:13" x14ac:dyDescent="0.25">
      <c r="A101" s="19" t="s">
        <v>112</v>
      </c>
      <c r="B101" s="19">
        <v>6.9313812472701806E-5</v>
      </c>
      <c r="C101" s="19">
        <v>5271.5558534358897</v>
      </c>
      <c r="D101" s="20">
        <v>0.34799662196965298</v>
      </c>
      <c r="E101" s="21">
        <v>17.028435639937602</v>
      </c>
      <c r="F101" s="21">
        <v>0</v>
      </c>
      <c r="G101" s="21">
        <v>17.028435639937602</v>
      </c>
      <c r="H101" s="8">
        <v>0</v>
      </c>
      <c r="I101" s="8">
        <v>0</v>
      </c>
      <c r="K101" s="17">
        <f t="shared" si="4"/>
        <v>637.2152288867461</v>
      </c>
      <c r="L101" s="8">
        <f t="shared" si="5"/>
        <v>54.33233668280495</v>
      </c>
      <c r="M101" s="18">
        <f t="shared" si="3"/>
        <v>0.23632159592833285</v>
      </c>
    </row>
    <row r="102" spans="1:13" x14ac:dyDescent="0.25">
      <c r="A102" s="19" t="s">
        <v>113</v>
      </c>
      <c r="B102" s="19">
        <v>8.4768381778023704E-5</v>
      </c>
      <c r="C102" s="19">
        <v>4699.5814994080401</v>
      </c>
      <c r="D102" s="20">
        <v>0.34786496778933401</v>
      </c>
      <c r="E102" s="21">
        <v>16.763486914345805</v>
      </c>
      <c r="F102" s="21">
        <v>0.16437719212032267</v>
      </c>
      <c r="G102" s="21">
        <v>16.599109722225482</v>
      </c>
      <c r="H102" s="8">
        <v>0</v>
      </c>
      <c r="I102" s="8">
        <v>0</v>
      </c>
      <c r="K102" s="17">
        <f t="shared" si="4"/>
        <v>653.81433860897164</v>
      </c>
      <c r="L102" s="8">
        <f t="shared" si="5"/>
        <v>54.680201650594285</v>
      </c>
      <c r="M102" s="18">
        <f t="shared" si="3"/>
        <v>0.23783465443777022</v>
      </c>
    </row>
    <row r="103" spans="1:13" x14ac:dyDescent="0.25">
      <c r="A103" s="19" t="s">
        <v>114</v>
      </c>
      <c r="B103" s="19">
        <v>1.0359059831444E-4</v>
      </c>
      <c r="C103" s="19">
        <v>3756.8300998763698</v>
      </c>
      <c r="D103" s="20">
        <v>0.345613326954267</v>
      </c>
      <c r="E103" s="21">
        <v>22.227594759437849</v>
      </c>
      <c r="F103" s="21">
        <v>8.6406489366142942</v>
      </c>
      <c r="G103" s="21">
        <v>13.586945822823555</v>
      </c>
      <c r="H103" s="8">
        <v>0</v>
      </c>
      <c r="I103" s="8">
        <v>0</v>
      </c>
      <c r="K103" s="17">
        <f t="shared" si="4"/>
        <v>667.40128443179515</v>
      </c>
      <c r="L103" s="8">
        <f t="shared" si="5"/>
        <v>55.025814977548549</v>
      </c>
      <c r="M103" s="18">
        <f t="shared" si="3"/>
        <v>0.23933791930702775</v>
      </c>
    </row>
    <row r="104" spans="1:13" x14ac:dyDescent="0.25">
      <c r="A104" s="19" t="s">
        <v>115</v>
      </c>
      <c r="B104" s="19">
        <v>7.6844908471684895E-5</v>
      </c>
      <c r="C104" s="19">
        <v>4333.8495392944496</v>
      </c>
      <c r="D104" s="20">
        <v>0.34403854476771401</v>
      </c>
      <c r="E104" s="21">
        <v>0.83206109682588558</v>
      </c>
      <c r="F104" s="21">
        <v>0.5841593747488123</v>
      </c>
      <c r="G104" s="21">
        <v>0.24790172207707334</v>
      </c>
      <c r="H104" s="8">
        <v>0</v>
      </c>
      <c r="I104" s="8">
        <v>0</v>
      </c>
      <c r="K104" s="17">
        <f t="shared" si="4"/>
        <v>667.64918615387217</v>
      </c>
      <c r="L104" s="8">
        <f t="shared" si="5"/>
        <v>55.369853522316262</v>
      </c>
      <c r="M104" s="18">
        <f t="shared" si="3"/>
        <v>0.24083433457138537</v>
      </c>
    </row>
    <row r="105" spans="1:13" x14ac:dyDescent="0.25">
      <c r="A105" s="19" t="s">
        <v>116</v>
      </c>
      <c r="B105" s="19">
        <v>6.6044951684792299E-5</v>
      </c>
      <c r="C105" s="19">
        <v>6079.8606450442403</v>
      </c>
      <c r="D105" s="20">
        <v>0.33622905014489202</v>
      </c>
      <c r="E105" s="21">
        <v>0.41158484825380737</v>
      </c>
      <c r="F105" s="21">
        <v>0</v>
      </c>
      <c r="G105" s="21">
        <v>0.41158484825380737</v>
      </c>
      <c r="H105" s="8">
        <v>0</v>
      </c>
      <c r="I105" s="8">
        <v>0</v>
      </c>
      <c r="K105" s="17">
        <f t="shared" si="4"/>
        <v>668.06077100212599</v>
      </c>
      <c r="L105" s="8">
        <f t="shared" si="5"/>
        <v>55.706082572461156</v>
      </c>
      <c r="M105" s="18">
        <f t="shared" si="3"/>
        <v>0.24229678199365601</v>
      </c>
    </row>
    <row r="106" spans="1:13" x14ac:dyDescent="0.25">
      <c r="A106" s="19" t="s">
        <v>117</v>
      </c>
      <c r="B106" s="19">
        <v>1.3222910865806601E-4</v>
      </c>
      <c r="C106" s="19">
        <v>2706.9260001866601</v>
      </c>
      <c r="D106" s="20">
        <v>0.334559924625417</v>
      </c>
      <c r="E106" s="21">
        <v>5.3770618265468233</v>
      </c>
      <c r="F106" s="21">
        <v>2.2697472243474639</v>
      </c>
      <c r="G106" s="21">
        <v>3.1073146021993594</v>
      </c>
      <c r="H106" s="8">
        <v>0</v>
      </c>
      <c r="I106" s="8">
        <v>0</v>
      </c>
      <c r="K106" s="17">
        <f t="shared" si="4"/>
        <v>671.16808560432537</v>
      </c>
      <c r="L106" s="8">
        <f t="shared" si="5"/>
        <v>56.040642497086573</v>
      </c>
      <c r="M106" s="18">
        <f t="shared" si="3"/>
        <v>0.24375196945932162</v>
      </c>
    </row>
    <row r="107" spans="1:13" x14ac:dyDescent="0.25">
      <c r="A107" s="19" t="s">
        <v>118</v>
      </c>
      <c r="B107" s="19">
        <v>1.20073186110403E-4</v>
      </c>
      <c r="C107" s="19">
        <v>2775.90923081149</v>
      </c>
      <c r="D107" s="20">
        <v>0.33327777429206201</v>
      </c>
      <c r="E107" s="21">
        <v>7.9251525933277192</v>
      </c>
      <c r="F107" s="21">
        <v>2.6267942173429333</v>
      </c>
      <c r="G107" s="21">
        <v>5.2983583759847859</v>
      </c>
      <c r="H107" s="8">
        <v>0</v>
      </c>
      <c r="I107" s="8">
        <v>0</v>
      </c>
      <c r="K107" s="17">
        <f t="shared" si="4"/>
        <v>676.46644398031015</v>
      </c>
      <c r="L107" s="8">
        <f t="shared" si="5"/>
        <v>56.373920271378637</v>
      </c>
      <c r="M107" s="18">
        <f t="shared" si="3"/>
        <v>0.24520158013901597</v>
      </c>
    </row>
    <row r="108" spans="1:13" x14ac:dyDescent="0.25">
      <c r="A108" s="19" t="s">
        <v>119</v>
      </c>
      <c r="B108" s="19">
        <v>8.8891283858653203E-5</v>
      </c>
      <c r="C108" s="19">
        <v>4338.5100573336204</v>
      </c>
      <c r="D108" s="20">
        <v>0.33244438987512198</v>
      </c>
      <c r="E108" s="21">
        <v>8.5466946930959597</v>
      </c>
      <c r="F108" s="21">
        <v>0</v>
      </c>
      <c r="G108" s="21">
        <v>8.5466946930959597</v>
      </c>
      <c r="H108" s="8">
        <v>0</v>
      </c>
      <c r="I108" s="8">
        <v>0</v>
      </c>
      <c r="K108" s="17">
        <f t="shared" si="4"/>
        <v>685.01313867340616</v>
      </c>
      <c r="L108" s="8">
        <f t="shared" si="5"/>
        <v>56.706364661253758</v>
      </c>
      <c r="M108" s="18">
        <f t="shared" si="3"/>
        <v>0.24664756596567697</v>
      </c>
    </row>
    <row r="109" spans="1:13" x14ac:dyDescent="0.25">
      <c r="A109" s="19" t="s">
        <v>120</v>
      </c>
      <c r="B109" s="19">
        <v>1.4557353303891999E-4</v>
      </c>
      <c r="C109" s="19">
        <v>1870.2514660595</v>
      </c>
      <c r="D109" s="20">
        <v>0.32751094837241401</v>
      </c>
      <c r="E109" s="21">
        <v>3.9457963160609011</v>
      </c>
      <c r="F109" s="21">
        <v>0.96009093907924803</v>
      </c>
      <c r="G109" s="21">
        <v>2.9857053769816533</v>
      </c>
      <c r="H109" s="8">
        <v>0</v>
      </c>
      <c r="I109" s="8">
        <v>0</v>
      </c>
      <c r="K109" s="17">
        <f t="shared" si="4"/>
        <v>687.99884405038779</v>
      </c>
      <c r="L109" s="8">
        <f t="shared" si="5"/>
        <v>57.033875609626172</v>
      </c>
      <c r="M109" s="18">
        <f t="shared" si="3"/>
        <v>0.24807209350726281</v>
      </c>
    </row>
    <row r="110" spans="1:13" x14ac:dyDescent="0.25">
      <c r="A110" s="19" t="s">
        <v>121</v>
      </c>
      <c r="B110" s="19">
        <v>9.5565087652478995E-5</v>
      </c>
      <c r="C110" s="19">
        <v>3633.01151515737</v>
      </c>
      <c r="D110" s="20">
        <v>0.32643069659957002</v>
      </c>
      <c r="E110" s="21">
        <v>12.120893162857923</v>
      </c>
      <c r="F110" s="21">
        <v>2.9497519101597889</v>
      </c>
      <c r="G110" s="21">
        <v>9.1711412526981348</v>
      </c>
      <c r="H110" s="8">
        <v>0</v>
      </c>
      <c r="I110" s="8">
        <v>0</v>
      </c>
      <c r="K110" s="17">
        <f t="shared" si="4"/>
        <v>697.16998530308592</v>
      </c>
      <c r="L110" s="8">
        <f t="shared" si="5"/>
        <v>57.360306306225745</v>
      </c>
      <c r="M110" s="18">
        <f t="shared" si="3"/>
        <v>0.24949192243217674</v>
      </c>
    </row>
    <row r="111" spans="1:13" x14ac:dyDescent="0.25">
      <c r="A111" s="19" t="s">
        <v>122</v>
      </c>
      <c r="B111" s="19">
        <v>6.6357919595132805E-5</v>
      </c>
      <c r="C111" s="19">
        <v>5141.1422364119398</v>
      </c>
      <c r="D111" s="20">
        <v>0.32462599166872602</v>
      </c>
      <c r="E111" s="21">
        <v>22.372491971319949</v>
      </c>
      <c r="F111" s="21">
        <v>6.7139270791045353</v>
      </c>
      <c r="G111" s="21">
        <v>15.658564892215415</v>
      </c>
      <c r="H111" s="8">
        <v>0</v>
      </c>
      <c r="I111" s="8">
        <v>0</v>
      </c>
      <c r="K111" s="17">
        <f t="shared" si="4"/>
        <v>712.82855019530132</v>
      </c>
      <c r="L111" s="8">
        <f t="shared" si="5"/>
        <v>57.68493229789447</v>
      </c>
      <c r="M111" s="18">
        <f t="shared" si="3"/>
        <v>0.2509039016901064</v>
      </c>
    </row>
    <row r="112" spans="1:13" x14ac:dyDescent="0.25">
      <c r="A112" s="19" t="s">
        <v>123</v>
      </c>
      <c r="B112" s="19">
        <v>1.39229478918423E-4</v>
      </c>
      <c r="C112" s="19">
        <v>1814.56212051548</v>
      </c>
      <c r="D112" s="20">
        <v>0.32441627406032297</v>
      </c>
      <c r="E112" s="21">
        <v>0.7925584191913797</v>
      </c>
      <c r="F112" s="21">
        <v>0.46576561963999252</v>
      </c>
      <c r="G112" s="21">
        <v>0.32679279955138718</v>
      </c>
      <c r="H112" s="8">
        <v>0</v>
      </c>
      <c r="I112" s="8">
        <v>0</v>
      </c>
      <c r="K112" s="17">
        <f t="shared" si="4"/>
        <v>713.15534299485273</v>
      </c>
      <c r="L112" s="8">
        <f t="shared" si="5"/>
        <v>58.009348571954796</v>
      </c>
      <c r="M112" s="18">
        <f t="shared" si="3"/>
        <v>0.25231496876934217</v>
      </c>
    </row>
    <row r="113" spans="1:13" x14ac:dyDescent="0.25">
      <c r="A113" s="19" t="s">
        <v>124</v>
      </c>
      <c r="B113" s="19">
        <v>9.5051651702046205E-5</v>
      </c>
      <c r="C113" s="19">
        <v>3417.6207905831802</v>
      </c>
      <c r="D113" s="20">
        <v>0.32430720226653797</v>
      </c>
      <c r="E113" s="21">
        <v>19.814798973186015</v>
      </c>
      <c r="F113" s="21">
        <v>2.8887115507133618</v>
      </c>
      <c r="G113" s="21">
        <v>16.926087422472655</v>
      </c>
      <c r="H113" s="8">
        <v>0</v>
      </c>
      <c r="I113" s="8">
        <v>0</v>
      </c>
      <c r="K113" s="17">
        <f t="shared" si="4"/>
        <v>730.08143041732535</v>
      </c>
      <c r="L113" s="8">
        <f t="shared" si="5"/>
        <v>58.333655774221334</v>
      </c>
      <c r="M113" s="18">
        <f t="shared" si="3"/>
        <v>0.25372556143459257</v>
      </c>
    </row>
    <row r="114" spans="1:13" x14ac:dyDescent="0.25">
      <c r="A114" s="19" t="s">
        <v>125</v>
      </c>
      <c r="B114" s="19">
        <v>1.12878373233558E-4</v>
      </c>
      <c r="C114" s="19">
        <v>2674.31033621806</v>
      </c>
      <c r="D114" s="20">
        <v>0.32367703446649299</v>
      </c>
      <c r="E114" s="21">
        <v>3.5595506887500123</v>
      </c>
      <c r="F114" s="21">
        <v>2.8487575504263081</v>
      </c>
      <c r="G114" s="21">
        <v>0.71079313832370417</v>
      </c>
      <c r="H114" s="8">
        <v>0</v>
      </c>
      <c r="I114" s="8">
        <v>0</v>
      </c>
      <c r="K114" s="17">
        <f t="shared" si="4"/>
        <v>730.792223555649</v>
      </c>
      <c r="L114" s="8">
        <f t="shared" si="5"/>
        <v>58.657332808687826</v>
      </c>
      <c r="M114" s="18">
        <f t="shared" si="3"/>
        <v>0.25513341314907034</v>
      </c>
    </row>
    <row r="115" spans="1:13" x14ac:dyDescent="0.25">
      <c r="A115" s="19" t="s">
        <v>126</v>
      </c>
      <c r="B115" s="19">
        <v>1.58567056085956E-4</v>
      </c>
      <c r="C115" s="19">
        <v>2432.9018071168998</v>
      </c>
      <c r="D115" s="20">
        <v>0.32327802243673798</v>
      </c>
      <c r="E115" s="21">
        <v>7.901732907640957</v>
      </c>
      <c r="F115" s="21">
        <v>0</v>
      </c>
      <c r="G115" s="21">
        <v>7.901732907640957</v>
      </c>
      <c r="H115" s="8">
        <v>0</v>
      </c>
      <c r="I115" s="8">
        <v>0</v>
      </c>
      <c r="K115" s="17">
        <f t="shared" si="4"/>
        <v>738.69395646328996</v>
      </c>
      <c r="L115" s="8">
        <f t="shared" si="5"/>
        <v>58.980610831124565</v>
      </c>
      <c r="M115" s="18">
        <f t="shared" si="3"/>
        <v>0.25653952933797675</v>
      </c>
    </row>
    <row r="116" spans="1:13" x14ac:dyDescent="0.25">
      <c r="A116" s="19" t="s">
        <v>127</v>
      </c>
      <c r="B116" s="19">
        <v>8.0219611046121903E-5</v>
      </c>
      <c r="C116" s="19">
        <v>4262.1108707385001</v>
      </c>
      <c r="D116" s="20">
        <v>0.32249925608629498</v>
      </c>
      <c r="E116" s="21">
        <v>15.376366456767807</v>
      </c>
      <c r="F116" s="21">
        <v>3.2874325612689259</v>
      </c>
      <c r="G116" s="21">
        <v>12.088933895498881</v>
      </c>
      <c r="H116" s="8">
        <v>0</v>
      </c>
      <c r="I116" s="8">
        <v>0</v>
      </c>
      <c r="K116" s="17">
        <f t="shared" si="4"/>
        <v>750.78289035878879</v>
      </c>
      <c r="L116" s="8">
        <f t="shared" si="5"/>
        <v>59.303110087210861</v>
      </c>
      <c r="M116" s="18">
        <f t="shared" si="3"/>
        <v>0.2579422582382439</v>
      </c>
    </row>
    <row r="117" spans="1:13" x14ac:dyDescent="0.25">
      <c r="A117" s="19" t="s">
        <v>128</v>
      </c>
      <c r="B117" s="19">
        <v>2.0047595414022601E-4</v>
      </c>
      <c r="C117" s="19">
        <v>1570.5842684757999</v>
      </c>
      <c r="D117" s="20">
        <v>0.32224486043686301</v>
      </c>
      <c r="E117" s="21">
        <v>0.20438542270334803</v>
      </c>
      <c r="F117" s="21">
        <v>0</v>
      </c>
      <c r="G117" s="21">
        <v>0.20438542270334803</v>
      </c>
      <c r="H117" s="8">
        <v>0</v>
      </c>
      <c r="I117" s="8">
        <v>0</v>
      </c>
      <c r="K117" s="17">
        <f t="shared" si="4"/>
        <v>750.98727578149214</v>
      </c>
      <c r="L117" s="8">
        <f t="shared" si="5"/>
        <v>59.625354947647722</v>
      </c>
      <c r="M117" s="18">
        <f t="shared" si="3"/>
        <v>0.25934388063013047</v>
      </c>
    </row>
    <row r="118" spans="1:13" x14ac:dyDescent="0.25">
      <c r="A118" s="19" t="s">
        <v>129</v>
      </c>
      <c r="B118" s="19">
        <v>9.60218530963175E-5</v>
      </c>
      <c r="C118" s="19">
        <v>3917.3902834605801</v>
      </c>
      <c r="D118" s="20">
        <v>0.32186296877701498</v>
      </c>
      <c r="E118" s="21">
        <v>0.26380311330402795</v>
      </c>
      <c r="F118" s="21">
        <v>0</v>
      </c>
      <c r="G118" s="21">
        <v>0.26380311330402795</v>
      </c>
      <c r="H118" s="8">
        <v>0</v>
      </c>
      <c r="I118" s="8">
        <v>0</v>
      </c>
      <c r="K118" s="17">
        <f t="shared" si="4"/>
        <v>751.25107889479614</v>
      </c>
      <c r="L118" s="8">
        <f t="shared" si="5"/>
        <v>59.947217916424734</v>
      </c>
      <c r="M118" s="18">
        <f t="shared" si="3"/>
        <v>0.26074384196247069</v>
      </c>
    </row>
    <row r="119" spans="1:13" x14ac:dyDescent="0.25">
      <c r="A119" s="19" t="s">
        <v>130</v>
      </c>
      <c r="B119" s="19">
        <v>8.9511052395990003E-5</v>
      </c>
      <c r="C119" s="19">
        <v>4058.75561700772</v>
      </c>
      <c r="D119" s="20">
        <v>0.32130830787939202</v>
      </c>
      <c r="E119" s="21">
        <v>17.004194749937042</v>
      </c>
      <c r="F119" s="21">
        <v>1.3065762813462398</v>
      </c>
      <c r="G119" s="21">
        <v>15.697618468590802</v>
      </c>
      <c r="H119" s="8">
        <v>0</v>
      </c>
      <c r="I119" s="8">
        <v>0</v>
      </c>
      <c r="K119" s="17">
        <f t="shared" si="4"/>
        <v>766.94869736338694</v>
      </c>
      <c r="L119" s="8">
        <f t="shared" si="5"/>
        <v>60.268526224304125</v>
      </c>
      <c r="M119" s="18">
        <f t="shared" si="3"/>
        <v>0.26214139076561505</v>
      </c>
    </row>
    <row r="120" spans="1:13" x14ac:dyDescent="0.25">
      <c r="A120" s="19" t="s">
        <v>131</v>
      </c>
      <c r="B120" s="19">
        <v>1.05083238311423E-4</v>
      </c>
      <c r="C120" s="19">
        <v>3224.7708865600798</v>
      </c>
      <c r="D120" s="20">
        <v>0.32037177455940002</v>
      </c>
      <c r="E120" s="21">
        <v>36.156918277333936</v>
      </c>
      <c r="F120" s="21">
        <v>0</v>
      </c>
      <c r="G120" s="21">
        <v>36.156918277333936</v>
      </c>
      <c r="H120" s="8">
        <v>0</v>
      </c>
      <c r="I120" s="8">
        <v>0</v>
      </c>
      <c r="K120" s="17">
        <f t="shared" si="4"/>
        <v>803.10561564072088</v>
      </c>
      <c r="L120" s="8">
        <f t="shared" si="5"/>
        <v>60.588897998863523</v>
      </c>
      <c r="M120" s="18">
        <f t="shared" si="3"/>
        <v>0.26353486606369159</v>
      </c>
    </row>
    <row r="121" spans="1:13" x14ac:dyDescent="0.25">
      <c r="A121" s="19" t="s">
        <v>132</v>
      </c>
      <c r="B121" s="19">
        <v>1.26904211712523E-4</v>
      </c>
      <c r="C121" s="19">
        <v>2599.54405362531</v>
      </c>
      <c r="D121" s="20">
        <v>0.320160562926255</v>
      </c>
      <c r="E121" s="21">
        <v>33.334427087621755</v>
      </c>
      <c r="F121" s="21">
        <v>0.80525600286494758</v>
      </c>
      <c r="G121" s="21">
        <v>32.529171084756804</v>
      </c>
      <c r="H121" s="8">
        <v>0</v>
      </c>
      <c r="I121" s="8">
        <v>1.9601136363636362</v>
      </c>
      <c r="K121" s="17">
        <f t="shared" si="4"/>
        <v>835.63478672547774</v>
      </c>
      <c r="L121" s="8">
        <f t="shared" si="5"/>
        <v>60.909058561789777</v>
      </c>
      <c r="M121" s="18">
        <f t="shared" si="3"/>
        <v>0.26492742268472852</v>
      </c>
    </row>
    <row r="122" spans="1:13" x14ac:dyDescent="0.25">
      <c r="A122" s="19" t="s">
        <v>133</v>
      </c>
      <c r="B122" s="19">
        <v>1.4394763062834101E-4</v>
      </c>
      <c r="C122" s="19">
        <v>2252.1128365139598</v>
      </c>
      <c r="D122" s="20">
        <v>0.31954387172433502</v>
      </c>
      <c r="E122" s="21">
        <v>3.2862053537044811</v>
      </c>
      <c r="F122" s="21">
        <v>0</v>
      </c>
      <c r="G122" s="21">
        <v>3.2862053537044811</v>
      </c>
      <c r="H122" s="8">
        <v>0</v>
      </c>
      <c r="I122" s="8">
        <v>0</v>
      </c>
      <c r="K122" s="17">
        <f t="shared" si="4"/>
        <v>838.92099207918227</v>
      </c>
      <c r="L122" s="8">
        <f t="shared" si="5"/>
        <v>61.228602433514112</v>
      </c>
      <c r="M122" s="18">
        <f t="shared" si="3"/>
        <v>0.26631729697222462</v>
      </c>
    </row>
    <row r="123" spans="1:13" x14ac:dyDescent="0.25">
      <c r="A123" s="19" t="s">
        <v>134</v>
      </c>
      <c r="B123" s="19">
        <v>1.8563092089607299E-4</v>
      </c>
      <c r="C123" s="19">
        <v>1193.2798920478799</v>
      </c>
      <c r="D123" s="20">
        <v>0.31824271874057702</v>
      </c>
      <c r="E123" s="21">
        <v>0.92067981201360471</v>
      </c>
      <c r="F123" s="21">
        <v>0.11648903047109378</v>
      </c>
      <c r="G123" s="21">
        <v>0.80419078154251089</v>
      </c>
      <c r="H123" s="8">
        <v>0</v>
      </c>
      <c r="I123" s="8">
        <v>0</v>
      </c>
      <c r="K123" s="17">
        <f t="shared" si="4"/>
        <v>839.72518286072477</v>
      </c>
      <c r="L123" s="8">
        <f t="shared" si="5"/>
        <v>61.54684515225469</v>
      </c>
      <c r="M123" s="18">
        <f t="shared" si="3"/>
        <v>0.26770151182063823</v>
      </c>
    </row>
    <row r="124" spans="1:13" x14ac:dyDescent="0.25">
      <c r="A124" s="19" t="s">
        <v>135</v>
      </c>
      <c r="B124" s="19">
        <v>8.3458172807497803E-5</v>
      </c>
      <c r="C124" s="19">
        <v>4208.4040825074599</v>
      </c>
      <c r="D124" s="20">
        <v>0.31789818913392498</v>
      </c>
      <c r="E124" s="21">
        <v>7.8722329575697945</v>
      </c>
      <c r="F124" s="21">
        <v>0.41475409534387792</v>
      </c>
      <c r="G124" s="21">
        <v>7.4574788622259165</v>
      </c>
      <c r="H124" s="8">
        <v>0</v>
      </c>
      <c r="I124" s="8">
        <v>0</v>
      </c>
      <c r="K124" s="17">
        <f t="shared" si="4"/>
        <v>847.18266172295068</v>
      </c>
      <c r="L124" s="8">
        <f t="shared" si="5"/>
        <v>61.864743341388618</v>
      </c>
      <c r="M124" s="18">
        <f t="shared" si="3"/>
        <v>0.26908422811788579</v>
      </c>
    </row>
    <row r="125" spans="1:13" x14ac:dyDescent="0.25">
      <c r="A125" s="19" t="s">
        <v>136</v>
      </c>
      <c r="B125" s="19">
        <v>7.2586643850686293E-5</v>
      </c>
      <c r="C125" s="19">
        <v>4684.5530816266601</v>
      </c>
      <c r="D125" s="20">
        <v>0.316722249172529</v>
      </c>
      <c r="E125" s="21">
        <v>22.692860335007271</v>
      </c>
      <c r="F125" s="21">
        <v>6.7719513266335616</v>
      </c>
      <c r="G125" s="21">
        <v>15.920909008373711</v>
      </c>
      <c r="H125" s="8">
        <v>0</v>
      </c>
      <c r="I125" s="8">
        <v>0</v>
      </c>
      <c r="K125" s="17">
        <f t="shared" si="4"/>
        <v>863.10357073132434</v>
      </c>
      <c r="L125" s="8">
        <f t="shared" si="5"/>
        <v>62.181465590561146</v>
      </c>
      <c r="M125" s="18">
        <f t="shared" si="3"/>
        <v>0.27046182959723009</v>
      </c>
    </row>
    <row r="126" spans="1:13" x14ac:dyDescent="0.25">
      <c r="A126" s="19" t="s">
        <v>137</v>
      </c>
      <c r="B126" s="19">
        <v>8.3921237190857597E-5</v>
      </c>
      <c r="C126" s="19">
        <v>3941.9662010483598</v>
      </c>
      <c r="D126" s="20">
        <v>0.31272863130893103</v>
      </c>
      <c r="E126" s="21">
        <v>17.068013359644937</v>
      </c>
      <c r="F126" s="21">
        <v>0.69610275531118759</v>
      </c>
      <c r="G126" s="21">
        <v>16.371910604333749</v>
      </c>
      <c r="H126" s="8">
        <v>0</v>
      </c>
      <c r="I126" s="8">
        <v>0</v>
      </c>
      <c r="K126" s="17">
        <f t="shared" si="4"/>
        <v>879.47548133565806</v>
      </c>
      <c r="L126" s="8">
        <f t="shared" si="5"/>
        <v>62.494194221870075</v>
      </c>
      <c r="M126" s="18">
        <f t="shared" si="3"/>
        <v>0.27182206060799752</v>
      </c>
    </row>
    <row r="127" spans="1:13" x14ac:dyDescent="0.25">
      <c r="A127" s="19" t="s">
        <v>138</v>
      </c>
      <c r="B127" s="19">
        <v>5.9719232532578203E-5</v>
      </c>
      <c r="C127" s="19">
        <v>5306.8404430234796</v>
      </c>
      <c r="D127" s="20">
        <v>0.31171253955519501</v>
      </c>
      <c r="E127" s="21">
        <v>13.146498746590241</v>
      </c>
      <c r="F127" s="21">
        <v>0</v>
      </c>
      <c r="G127" s="21">
        <v>13.146498746590241</v>
      </c>
      <c r="H127" s="8">
        <v>0</v>
      </c>
      <c r="I127" s="8">
        <v>0</v>
      </c>
      <c r="K127" s="17">
        <f t="shared" si="4"/>
        <v>892.62198008224834</v>
      </c>
      <c r="L127" s="8">
        <f t="shared" si="5"/>
        <v>62.80590676142527</v>
      </c>
      <c r="M127" s="18">
        <f t="shared" si="3"/>
        <v>0.27317787206975397</v>
      </c>
    </row>
    <row r="128" spans="1:13" x14ac:dyDescent="0.25">
      <c r="A128" s="19" t="s">
        <v>139</v>
      </c>
      <c r="B128" s="19">
        <v>1.7681129952507E-4</v>
      </c>
      <c r="C128" s="19">
        <v>2682.7456306783101</v>
      </c>
      <c r="D128" s="20">
        <v>0.31109269861470601</v>
      </c>
      <c r="E128" s="21">
        <v>5.721974650870628</v>
      </c>
      <c r="F128" s="21">
        <v>2.3467941679535183</v>
      </c>
      <c r="G128" s="21">
        <v>3.3751804829171101</v>
      </c>
      <c r="H128" s="8">
        <v>0</v>
      </c>
      <c r="I128" s="8">
        <v>0</v>
      </c>
      <c r="K128" s="17">
        <f t="shared" si="4"/>
        <v>895.99716056516547</v>
      </c>
      <c r="L128" s="8">
        <f t="shared" si="5"/>
        <v>63.116999460039978</v>
      </c>
      <c r="M128" s="18">
        <f t="shared" si="3"/>
        <v>0.2745309874980022</v>
      </c>
    </row>
    <row r="129" spans="1:13" x14ac:dyDescent="0.25">
      <c r="A129" s="19" t="s">
        <v>140</v>
      </c>
      <c r="B129" s="19">
        <v>1.13434369116779E-4</v>
      </c>
      <c r="C129" s="19">
        <v>2972.4937065484601</v>
      </c>
      <c r="D129" s="20">
        <v>0.31093026731265699</v>
      </c>
      <c r="E129" s="21">
        <v>22.89281765769627</v>
      </c>
      <c r="F129" s="21">
        <v>0</v>
      </c>
      <c r="G129" s="21">
        <v>22.89281765769627</v>
      </c>
      <c r="H129" s="8">
        <v>0</v>
      </c>
      <c r="I129" s="8">
        <v>0</v>
      </c>
      <c r="K129" s="17">
        <f t="shared" si="4"/>
        <v>918.88997822286171</v>
      </c>
      <c r="L129" s="8">
        <f t="shared" si="5"/>
        <v>63.427929727352634</v>
      </c>
      <c r="M129" s="18">
        <f t="shared" si="3"/>
        <v>0.27588339642204179</v>
      </c>
    </row>
    <row r="130" spans="1:13" x14ac:dyDescent="0.25">
      <c r="A130" s="19" t="s">
        <v>141</v>
      </c>
      <c r="B130" s="19">
        <v>8.3933751214702502E-5</v>
      </c>
      <c r="C130" s="19">
        <v>3831.1552224386601</v>
      </c>
      <c r="D130" s="20">
        <v>0.31086107278902803</v>
      </c>
      <c r="E130" s="21">
        <v>10.660866244825048</v>
      </c>
      <c r="F130" s="21">
        <v>2.0661051465967688</v>
      </c>
      <c r="G130" s="21">
        <v>8.5947610982282772</v>
      </c>
      <c r="H130" s="8">
        <v>0</v>
      </c>
      <c r="I130" s="8">
        <v>0</v>
      </c>
      <c r="K130" s="17">
        <f t="shared" si="4"/>
        <v>927.48473932109005</v>
      </c>
      <c r="L130" s="8">
        <f t="shared" si="5"/>
        <v>63.738790800141665</v>
      </c>
      <c r="M130" s="18">
        <f t="shared" si="3"/>
        <v>0.27723550438055605</v>
      </c>
    </row>
    <row r="131" spans="1:13" x14ac:dyDescent="0.25">
      <c r="A131" s="19" t="s">
        <v>142</v>
      </c>
      <c r="B131" s="19">
        <v>6.1262091300952906E-5</v>
      </c>
      <c r="C131" s="19">
        <v>4314.2776978232596</v>
      </c>
      <c r="D131" s="20">
        <v>0.30901337898555598</v>
      </c>
      <c r="E131" s="21">
        <v>3.8641206052459292</v>
      </c>
      <c r="F131" s="21">
        <v>0</v>
      </c>
      <c r="G131" s="21">
        <v>3.8641206052459292</v>
      </c>
      <c r="H131" s="8">
        <v>0</v>
      </c>
      <c r="I131" s="8">
        <v>0</v>
      </c>
      <c r="K131" s="17">
        <f t="shared" si="4"/>
        <v>931.34885992633599</v>
      </c>
      <c r="L131" s="8">
        <f t="shared" si="5"/>
        <v>64.047804179127226</v>
      </c>
      <c r="M131" s="18">
        <f t="shared" si="3"/>
        <v>0.27857957568953373</v>
      </c>
    </row>
    <row r="132" spans="1:13" x14ac:dyDescent="0.25">
      <c r="A132" s="19" t="s">
        <v>143</v>
      </c>
      <c r="B132" s="19">
        <v>2.8983305128349397E-4</v>
      </c>
      <c r="C132" s="19">
        <v>1109.8091042974499</v>
      </c>
      <c r="D132" s="20">
        <v>0.30872948116728099</v>
      </c>
      <c r="E132" s="21">
        <v>1.6447877000136484</v>
      </c>
      <c r="F132" s="21">
        <v>0</v>
      </c>
      <c r="G132" s="21">
        <v>1.6447877000136484</v>
      </c>
      <c r="H132" s="8">
        <v>0</v>
      </c>
      <c r="I132" s="8">
        <v>0</v>
      </c>
      <c r="K132" s="17">
        <f t="shared" si="4"/>
        <v>932.99364762634968</v>
      </c>
      <c r="L132" s="8">
        <f t="shared" si="5"/>
        <v>64.356533660294502</v>
      </c>
      <c r="M132" s="18">
        <f t="shared" si="3"/>
        <v>0.27992241216876562</v>
      </c>
    </row>
    <row r="133" spans="1:13" x14ac:dyDescent="0.25">
      <c r="A133" s="19" t="s">
        <v>144</v>
      </c>
      <c r="B133" s="19">
        <v>1.37018650825555E-4</v>
      </c>
      <c r="C133" s="19">
        <v>2148.1965174431102</v>
      </c>
      <c r="D133" s="20">
        <v>0.30751859040672502</v>
      </c>
      <c r="E133" s="21">
        <v>10.537756295143879</v>
      </c>
      <c r="F133" s="21">
        <v>1.7859967079771295</v>
      </c>
      <c r="G133" s="21">
        <v>8.7517595871667488</v>
      </c>
      <c r="H133" s="8">
        <v>0</v>
      </c>
      <c r="I133" s="8">
        <v>0</v>
      </c>
      <c r="K133" s="17">
        <f t="shared" si="4"/>
        <v>941.74540721351639</v>
      </c>
      <c r="L133" s="8">
        <f t="shared" si="5"/>
        <v>64.664052250701232</v>
      </c>
      <c r="M133" s="18">
        <f t="shared" ref="M133:M196" si="6">L133/$L$2</f>
        <v>0.28125998180960066</v>
      </c>
    </row>
    <row r="134" spans="1:13" x14ac:dyDescent="0.25">
      <c r="A134" s="19" t="s">
        <v>145</v>
      </c>
      <c r="B134" s="19">
        <v>7.1793253325801005E-5</v>
      </c>
      <c r="C134" s="19">
        <v>5020.5256229979896</v>
      </c>
      <c r="D134" s="20">
        <v>0.30689062528108402</v>
      </c>
      <c r="E134" s="21">
        <v>5.1039861525332499</v>
      </c>
      <c r="F134" s="21">
        <v>1.1300675121720198</v>
      </c>
      <c r="G134" s="21">
        <v>3.9739186403612305</v>
      </c>
      <c r="H134" s="8">
        <v>0</v>
      </c>
      <c r="I134" s="8">
        <v>0</v>
      </c>
      <c r="K134" s="17">
        <f t="shared" ref="K134:K197" si="7">K133+G134</f>
        <v>945.71932585387765</v>
      </c>
      <c r="L134" s="8">
        <f t="shared" ref="L134:L197" si="8">L133+D134</f>
        <v>64.970942875982317</v>
      </c>
      <c r="M134" s="18">
        <f t="shared" si="6"/>
        <v>0.282594820080321</v>
      </c>
    </row>
    <row r="135" spans="1:13" x14ac:dyDescent="0.25">
      <c r="A135" s="19" t="s">
        <v>146</v>
      </c>
      <c r="B135" s="19">
        <v>4.86093158171421E-5</v>
      </c>
      <c r="C135" s="19">
        <v>5877.8631385695498</v>
      </c>
      <c r="D135" s="20">
        <v>0.30464799958532601</v>
      </c>
      <c r="E135" s="21">
        <v>10.675730445856246</v>
      </c>
      <c r="F135" s="21">
        <v>0</v>
      </c>
      <c r="G135" s="21">
        <v>10.675730445856246</v>
      </c>
      <c r="H135" s="8">
        <v>0</v>
      </c>
      <c r="I135" s="8">
        <v>0</v>
      </c>
      <c r="K135" s="17">
        <f t="shared" si="7"/>
        <v>956.39505629973394</v>
      </c>
      <c r="L135" s="8">
        <f t="shared" si="8"/>
        <v>65.275590875567644</v>
      </c>
      <c r="M135" s="18">
        <f t="shared" si="6"/>
        <v>0.28391990392272387</v>
      </c>
    </row>
    <row r="136" spans="1:13" x14ac:dyDescent="0.25">
      <c r="A136" s="19" t="s">
        <v>147</v>
      </c>
      <c r="B136" s="19">
        <v>9.1245185302241905E-5</v>
      </c>
      <c r="C136" s="19">
        <v>3289.44333093964</v>
      </c>
      <c r="D136" s="20">
        <v>0.30414037921415499</v>
      </c>
      <c r="E136" s="21">
        <v>40.30734269206085</v>
      </c>
      <c r="F136" s="21">
        <v>0</v>
      </c>
      <c r="G136" s="21">
        <v>40.30734269206085</v>
      </c>
      <c r="H136" s="8">
        <v>0</v>
      </c>
      <c r="I136" s="8">
        <v>0</v>
      </c>
      <c r="K136" s="17">
        <f t="shared" si="7"/>
        <v>996.70239899179478</v>
      </c>
      <c r="L136" s="8">
        <f t="shared" si="8"/>
        <v>65.579731254781805</v>
      </c>
      <c r="M136" s="18">
        <f t="shared" si="6"/>
        <v>0.28524277984138258</v>
      </c>
    </row>
    <row r="137" spans="1:13" x14ac:dyDescent="0.25">
      <c r="A137" s="19" t="s">
        <v>148</v>
      </c>
      <c r="B137" s="19">
        <v>1.57245721637528E-4</v>
      </c>
      <c r="C137" s="19">
        <v>2292.7589717372002</v>
      </c>
      <c r="D137" s="20">
        <v>0.30391318928768002</v>
      </c>
      <c r="E137" s="21">
        <v>10.248124108690241</v>
      </c>
      <c r="F137" s="21">
        <v>1.4452900430707267</v>
      </c>
      <c r="G137" s="21">
        <v>8.8028340656195159</v>
      </c>
      <c r="H137" s="8">
        <v>0</v>
      </c>
      <c r="I137" s="8">
        <v>0</v>
      </c>
      <c r="K137" s="17">
        <f t="shared" si="7"/>
        <v>1005.5052330574143</v>
      </c>
      <c r="L137" s="8">
        <f t="shared" si="8"/>
        <v>65.883644444069489</v>
      </c>
      <c r="M137" s="18">
        <f t="shared" si="6"/>
        <v>0.28656466758450377</v>
      </c>
    </row>
    <row r="138" spans="1:13" x14ac:dyDescent="0.25">
      <c r="A138" s="19" t="s">
        <v>149</v>
      </c>
      <c r="B138" s="19">
        <v>1.2221582372759501E-4</v>
      </c>
      <c r="C138" s="19">
        <v>2373.5411764583901</v>
      </c>
      <c r="D138" s="20">
        <v>0.303492732682628</v>
      </c>
      <c r="E138" s="21">
        <v>15.034466783203605</v>
      </c>
      <c r="F138" s="21">
        <v>1.1504942990809188</v>
      </c>
      <c r="G138" s="21">
        <v>13.883972484122685</v>
      </c>
      <c r="H138" s="8">
        <v>0</v>
      </c>
      <c r="I138" s="8">
        <v>0</v>
      </c>
      <c r="K138" s="17">
        <f t="shared" si="7"/>
        <v>1019.389205541537</v>
      </c>
      <c r="L138" s="8">
        <f t="shared" si="8"/>
        <v>66.187137176752117</v>
      </c>
      <c r="M138" s="18">
        <f t="shared" si="6"/>
        <v>0.28788472652765079</v>
      </c>
    </row>
    <row r="139" spans="1:13" x14ac:dyDescent="0.25">
      <c r="A139" s="19" t="s">
        <v>150</v>
      </c>
      <c r="B139" s="19">
        <v>8.5557114834955395E-5</v>
      </c>
      <c r="C139" s="19">
        <v>4275.4303253485396</v>
      </c>
      <c r="D139" s="20">
        <v>0.30243873870572802</v>
      </c>
      <c r="E139" s="21">
        <v>10.552208737520074</v>
      </c>
      <c r="F139" s="21">
        <v>0</v>
      </c>
      <c r="G139" s="21">
        <v>10.552208737520074</v>
      </c>
      <c r="H139" s="8">
        <v>0</v>
      </c>
      <c r="I139" s="8">
        <v>0</v>
      </c>
      <c r="K139" s="17">
        <f t="shared" si="7"/>
        <v>1029.941414279057</v>
      </c>
      <c r="L139" s="8">
        <f t="shared" si="8"/>
        <v>66.489575915457849</v>
      </c>
      <c r="M139" s="18">
        <f t="shared" si="6"/>
        <v>0.28920020106390626</v>
      </c>
    </row>
    <row r="140" spans="1:13" x14ac:dyDescent="0.25">
      <c r="A140" s="19" t="s">
        <v>151</v>
      </c>
      <c r="B140" s="19">
        <v>9.1038153266143705E-5</v>
      </c>
      <c r="C140" s="19">
        <v>3530.2398114012799</v>
      </c>
      <c r="D140" s="20">
        <v>0.30185414144050599</v>
      </c>
      <c r="E140" s="21">
        <v>7.9753616097840272</v>
      </c>
      <c r="F140" s="21">
        <v>7.9402353356644229</v>
      </c>
      <c r="G140" s="21">
        <v>3.5126274119604284E-2</v>
      </c>
      <c r="H140" s="8">
        <v>0</v>
      </c>
      <c r="I140" s="8">
        <v>0</v>
      </c>
      <c r="K140" s="17">
        <f t="shared" si="7"/>
        <v>1029.9765405531766</v>
      </c>
      <c r="L140" s="8">
        <f t="shared" si="8"/>
        <v>66.791430056898349</v>
      </c>
      <c r="M140" s="18">
        <f t="shared" si="6"/>
        <v>0.29051313286102831</v>
      </c>
    </row>
    <row r="141" spans="1:13" x14ac:dyDescent="0.25">
      <c r="A141" s="19" t="s">
        <v>152</v>
      </c>
      <c r="B141" s="19">
        <v>2.0174229465065599E-4</v>
      </c>
      <c r="C141" s="19">
        <v>1403.0605057800799</v>
      </c>
      <c r="D141" s="20">
        <v>0.30039099606438102</v>
      </c>
      <c r="E141" s="21">
        <v>2.2288361925551583</v>
      </c>
      <c r="F141" s="21">
        <v>0</v>
      </c>
      <c r="G141" s="21">
        <v>2.2288361925551583</v>
      </c>
      <c r="H141" s="8">
        <v>0</v>
      </c>
      <c r="I141" s="8">
        <v>0</v>
      </c>
      <c r="K141" s="17">
        <f t="shared" si="7"/>
        <v>1032.2053767457319</v>
      </c>
      <c r="L141" s="8">
        <f t="shared" si="8"/>
        <v>67.091821052962729</v>
      </c>
      <c r="M141" s="18">
        <f t="shared" si="6"/>
        <v>0.29181970062392198</v>
      </c>
    </row>
    <row r="142" spans="1:13" x14ac:dyDescent="0.25">
      <c r="A142" s="19" t="s">
        <v>153</v>
      </c>
      <c r="B142" s="19">
        <v>1.1261702843686E-4</v>
      </c>
      <c r="C142" s="19">
        <v>1727.56711597863</v>
      </c>
      <c r="D142" s="20">
        <v>0.29712436375845303</v>
      </c>
      <c r="E142" s="21">
        <v>12.179576085256247</v>
      </c>
      <c r="F142" s="21">
        <v>2.8467690990377883</v>
      </c>
      <c r="G142" s="21">
        <v>9.3328069862184577</v>
      </c>
      <c r="H142" s="8">
        <v>0</v>
      </c>
      <c r="I142" s="8">
        <v>0</v>
      </c>
      <c r="K142" s="17">
        <f t="shared" si="7"/>
        <v>1041.5381837319503</v>
      </c>
      <c r="L142" s="8">
        <f t="shared" si="8"/>
        <v>67.388945416721185</v>
      </c>
      <c r="M142" s="18">
        <f t="shared" si="6"/>
        <v>0.29311205998336787</v>
      </c>
    </row>
    <row r="143" spans="1:13" x14ac:dyDescent="0.25">
      <c r="A143" s="19" t="s">
        <v>154</v>
      </c>
      <c r="B143" s="19">
        <v>1.02019212108779E-4</v>
      </c>
      <c r="C143" s="19">
        <v>2904.9799534533699</v>
      </c>
      <c r="D143" s="20">
        <v>0.295031356723292</v>
      </c>
      <c r="E143" s="21">
        <v>5.4675439467123743</v>
      </c>
      <c r="F143" s="21">
        <v>0</v>
      </c>
      <c r="G143" s="21">
        <v>5.4675439467123743</v>
      </c>
      <c r="H143" s="8">
        <v>0</v>
      </c>
      <c r="I143" s="8">
        <v>0</v>
      </c>
      <c r="K143" s="17">
        <f t="shared" si="7"/>
        <v>1047.0057276786627</v>
      </c>
      <c r="L143" s="8">
        <f t="shared" si="8"/>
        <v>67.683976773444471</v>
      </c>
      <c r="M143" s="18">
        <f t="shared" si="6"/>
        <v>0.29439531568939042</v>
      </c>
    </row>
    <row r="144" spans="1:13" x14ac:dyDescent="0.25">
      <c r="A144" s="19" t="s">
        <v>155</v>
      </c>
      <c r="B144" s="19">
        <v>5.1188328086327303E-5</v>
      </c>
      <c r="C144" s="19">
        <v>6445.9013008461498</v>
      </c>
      <c r="D144" s="20">
        <v>0.29172963321173001</v>
      </c>
      <c r="E144" s="21">
        <v>34.717733081677316</v>
      </c>
      <c r="F144" s="21">
        <v>0</v>
      </c>
      <c r="G144" s="21">
        <v>34.717733081677316</v>
      </c>
      <c r="H144" s="8">
        <v>0</v>
      </c>
      <c r="I144" s="8">
        <v>0</v>
      </c>
      <c r="K144" s="17">
        <f t="shared" si="7"/>
        <v>1081.72346076034</v>
      </c>
      <c r="L144" s="8">
        <f t="shared" si="8"/>
        <v>67.975706406656201</v>
      </c>
      <c r="M144" s="18">
        <f t="shared" si="6"/>
        <v>0.29566421036076579</v>
      </c>
    </row>
    <row r="145" spans="1:13" x14ac:dyDescent="0.25">
      <c r="A145" s="19" t="s">
        <v>156</v>
      </c>
      <c r="B145" s="19">
        <v>7.4699448056543294E-5</v>
      </c>
      <c r="C145" s="19">
        <v>3983.59135338447</v>
      </c>
      <c r="D145" s="20">
        <v>0.29053802265223999</v>
      </c>
      <c r="E145" s="21">
        <v>27.466563114144687</v>
      </c>
      <c r="F145" s="21">
        <v>1.1698879652823506</v>
      </c>
      <c r="G145" s="21">
        <v>26.296675148862338</v>
      </c>
      <c r="H145" s="8">
        <v>0</v>
      </c>
      <c r="I145" s="8">
        <v>0</v>
      </c>
      <c r="K145" s="17">
        <f t="shared" si="7"/>
        <v>1108.0201359092023</v>
      </c>
      <c r="L145" s="8">
        <f t="shared" si="8"/>
        <v>68.266244429308443</v>
      </c>
      <c r="M145" s="18">
        <f t="shared" si="6"/>
        <v>0.29692792205407803</v>
      </c>
    </row>
    <row r="146" spans="1:13" x14ac:dyDescent="0.25">
      <c r="A146" s="19" t="s">
        <v>157</v>
      </c>
      <c r="B146" s="19">
        <v>9.33107969536823E-5</v>
      </c>
      <c r="C146" s="19">
        <v>3227.6770797181898</v>
      </c>
      <c r="D146" s="20">
        <v>0.28889782126121499</v>
      </c>
      <c r="E146" s="21">
        <v>10.724038845301864</v>
      </c>
      <c r="F146" s="21">
        <v>6.2296521531465689</v>
      </c>
      <c r="G146" s="21">
        <v>4.4943866921552953</v>
      </c>
      <c r="H146" s="8">
        <v>0</v>
      </c>
      <c r="I146" s="8">
        <v>0</v>
      </c>
      <c r="K146" s="17">
        <f t="shared" si="7"/>
        <v>1112.5145226013576</v>
      </c>
      <c r="L146" s="8">
        <f t="shared" si="8"/>
        <v>68.555142250569659</v>
      </c>
      <c r="M146" s="18">
        <f t="shared" si="6"/>
        <v>0.29818449959793097</v>
      </c>
    </row>
    <row r="147" spans="1:13" x14ac:dyDescent="0.25">
      <c r="A147" s="19" t="s">
        <v>158</v>
      </c>
      <c r="B147" s="19">
        <v>5.1982338089275398E-5</v>
      </c>
      <c r="C147" s="19">
        <v>5711.1734636660904</v>
      </c>
      <c r="D147" s="20">
        <v>0.28655427145388601</v>
      </c>
      <c r="E147" s="21">
        <v>36.784703848964078</v>
      </c>
      <c r="F147" s="21">
        <v>2.8510887132676226</v>
      </c>
      <c r="G147" s="21">
        <v>33.933615135696456</v>
      </c>
      <c r="H147" s="8">
        <v>0</v>
      </c>
      <c r="I147" s="8">
        <v>0</v>
      </c>
      <c r="K147" s="17">
        <f t="shared" si="7"/>
        <v>1146.4481377370541</v>
      </c>
      <c r="L147" s="8">
        <f t="shared" si="8"/>
        <v>68.84169652202354</v>
      </c>
      <c r="M147" s="18">
        <f t="shared" si="6"/>
        <v>0.29943088373828941</v>
      </c>
    </row>
    <row r="148" spans="1:13" x14ac:dyDescent="0.25">
      <c r="A148" s="19" t="s">
        <v>159</v>
      </c>
      <c r="B148" s="19">
        <v>8.8130174325280094E-5</v>
      </c>
      <c r="C148" s="19">
        <v>4178.9611162523397</v>
      </c>
      <c r="D148" s="20">
        <v>0.28655371121123602</v>
      </c>
      <c r="E148" s="21">
        <v>4.8670800265743628</v>
      </c>
      <c r="F148" s="21">
        <v>2.6220544943959601</v>
      </c>
      <c r="G148" s="21">
        <v>2.2450255321784027</v>
      </c>
      <c r="H148" s="8">
        <v>0</v>
      </c>
      <c r="I148" s="8">
        <v>0</v>
      </c>
      <c r="K148" s="17">
        <f t="shared" si="7"/>
        <v>1148.6931632692326</v>
      </c>
      <c r="L148" s="8">
        <f t="shared" si="8"/>
        <v>69.12825023323478</v>
      </c>
      <c r="M148" s="18">
        <f t="shared" si="6"/>
        <v>0.30067726544184048</v>
      </c>
    </row>
    <row r="149" spans="1:13" x14ac:dyDescent="0.25">
      <c r="A149" s="19" t="s">
        <v>160</v>
      </c>
      <c r="B149" s="19">
        <v>9.8822390964087598E-5</v>
      </c>
      <c r="C149" s="19">
        <v>3101.6196142748099</v>
      </c>
      <c r="D149" s="20">
        <v>0.28438322321866299</v>
      </c>
      <c r="E149" s="21">
        <v>25.026172285174827</v>
      </c>
      <c r="F149" s="21">
        <v>1.2779548161908634</v>
      </c>
      <c r="G149" s="21">
        <v>23.748217468983963</v>
      </c>
      <c r="H149" s="8">
        <v>0</v>
      </c>
      <c r="I149" s="8">
        <v>0</v>
      </c>
      <c r="K149" s="17">
        <f t="shared" si="7"/>
        <v>1172.4413807382166</v>
      </c>
      <c r="L149" s="8">
        <f t="shared" si="8"/>
        <v>69.412633456453449</v>
      </c>
      <c r="M149" s="18">
        <f t="shared" si="6"/>
        <v>0.30191420648412681</v>
      </c>
    </row>
    <row r="150" spans="1:13" x14ac:dyDescent="0.25">
      <c r="A150" s="19" t="s">
        <v>161</v>
      </c>
      <c r="B150" s="19">
        <v>5.8130234750841102E-5</v>
      </c>
      <c r="C150" s="19">
        <v>5439.34934628679</v>
      </c>
      <c r="D150" s="20">
        <v>0.28427597027432799</v>
      </c>
      <c r="E150" s="21">
        <v>14.727938253511498</v>
      </c>
      <c r="F150" s="21">
        <v>3.1548750314840279</v>
      </c>
      <c r="G150" s="21">
        <v>11.573063222027471</v>
      </c>
      <c r="H150" s="8">
        <v>0</v>
      </c>
      <c r="I150" s="8">
        <v>0</v>
      </c>
      <c r="K150" s="17">
        <f t="shared" si="7"/>
        <v>1184.0144439602441</v>
      </c>
      <c r="L150" s="8">
        <f t="shared" si="8"/>
        <v>69.696909426727771</v>
      </c>
      <c r="M150" s="18">
        <f t="shared" si="6"/>
        <v>0.30315068102361709</v>
      </c>
    </row>
    <row r="151" spans="1:13" x14ac:dyDescent="0.25">
      <c r="A151" s="19" t="s">
        <v>162</v>
      </c>
      <c r="B151" s="19">
        <v>1.10052814070513E-4</v>
      </c>
      <c r="C151" s="19">
        <v>2725.4901464582599</v>
      </c>
      <c r="D151" s="20">
        <v>0.284257758549537</v>
      </c>
      <c r="E151" s="21">
        <v>15.503799633335923</v>
      </c>
      <c r="F151" s="21">
        <v>2.4874458907530768</v>
      </c>
      <c r="G151" s="21">
        <v>13.016353742582847</v>
      </c>
      <c r="H151" s="8">
        <v>0</v>
      </c>
      <c r="I151" s="8">
        <v>0</v>
      </c>
      <c r="K151" s="17">
        <f t="shared" si="7"/>
        <v>1197.0307977028269</v>
      </c>
      <c r="L151" s="8">
        <f t="shared" si="8"/>
        <v>69.981167185277315</v>
      </c>
      <c r="M151" s="18">
        <f t="shared" si="6"/>
        <v>0.3043870763501722</v>
      </c>
    </row>
    <row r="152" spans="1:13" x14ac:dyDescent="0.25">
      <c r="A152" s="19" t="s">
        <v>163</v>
      </c>
      <c r="B152" s="19">
        <v>4.9947056443973703E-5</v>
      </c>
      <c r="C152" s="19">
        <v>6323.2739343345102</v>
      </c>
      <c r="D152" s="20">
        <v>0.28415523075114202</v>
      </c>
      <c r="E152" s="21">
        <v>0.47642750375604664</v>
      </c>
      <c r="F152" s="21">
        <v>0</v>
      </c>
      <c r="G152" s="21">
        <v>0.47642750375604664</v>
      </c>
      <c r="H152" s="8">
        <v>0</v>
      </c>
      <c r="I152" s="8">
        <v>0</v>
      </c>
      <c r="K152" s="17">
        <f t="shared" si="7"/>
        <v>1197.5072252065829</v>
      </c>
      <c r="L152" s="8">
        <f t="shared" si="8"/>
        <v>70.265322416028454</v>
      </c>
      <c r="M152" s="18">
        <f t="shared" si="6"/>
        <v>0.30562302572622296</v>
      </c>
    </row>
    <row r="153" spans="1:13" x14ac:dyDescent="0.25">
      <c r="A153" s="19" t="s">
        <v>164</v>
      </c>
      <c r="B153" s="19">
        <v>1.1905374778243E-4</v>
      </c>
      <c r="C153" s="19">
        <v>2481.2226472572902</v>
      </c>
      <c r="D153" s="20">
        <v>0.28403138784700699</v>
      </c>
      <c r="E153" s="21">
        <v>11.150396114233002</v>
      </c>
      <c r="F153" s="21">
        <v>6.1674673886072959</v>
      </c>
      <c r="G153" s="21">
        <v>4.9829287256257055</v>
      </c>
      <c r="H153" s="8">
        <v>0</v>
      </c>
      <c r="I153" s="8">
        <v>0</v>
      </c>
      <c r="K153" s="17">
        <f t="shared" si="7"/>
        <v>1202.4901539322086</v>
      </c>
      <c r="L153" s="8">
        <f t="shared" si="8"/>
        <v>70.549353803875462</v>
      </c>
      <c r="M153" s="18">
        <f t="shared" si="6"/>
        <v>0.30685843644050187</v>
      </c>
    </row>
    <row r="154" spans="1:13" x14ac:dyDescent="0.25">
      <c r="A154" s="19" t="s">
        <v>165</v>
      </c>
      <c r="B154" s="19">
        <v>6.1291991604319198E-5</v>
      </c>
      <c r="C154" s="19">
        <v>5197.3797304670898</v>
      </c>
      <c r="D154" s="20">
        <v>0.28371918990226003</v>
      </c>
      <c r="E154" s="21">
        <v>55.800457764471659</v>
      </c>
      <c r="F154" s="21">
        <v>0</v>
      </c>
      <c r="G154" s="21">
        <v>55.800457764471659</v>
      </c>
      <c r="H154" s="8">
        <v>0</v>
      </c>
      <c r="I154" s="8">
        <v>0</v>
      </c>
      <c r="K154" s="17">
        <f t="shared" si="7"/>
        <v>1258.2906116966803</v>
      </c>
      <c r="L154" s="8">
        <f t="shared" si="8"/>
        <v>70.833072993777719</v>
      </c>
      <c r="M154" s="18">
        <f t="shared" si="6"/>
        <v>0.30809248923202137</v>
      </c>
    </row>
    <row r="155" spans="1:13" x14ac:dyDescent="0.25">
      <c r="A155" s="19" t="s">
        <v>166</v>
      </c>
      <c r="B155" s="19">
        <v>1.5288429534373999E-4</v>
      </c>
      <c r="C155" s="19">
        <v>2183.6202129701201</v>
      </c>
      <c r="D155" s="20">
        <v>0.28317589841792201</v>
      </c>
      <c r="E155" s="21">
        <v>9.26073783610261</v>
      </c>
      <c r="F155" s="21">
        <v>4.6970942748033995</v>
      </c>
      <c r="G155" s="21">
        <v>4.5636435612992106</v>
      </c>
      <c r="H155" s="8">
        <v>0</v>
      </c>
      <c r="I155" s="8">
        <v>0</v>
      </c>
      <c r="K155" s="17">
        <f t="shared" si="7"/>
        <v>1262.8542552579795</v>
      </c>
      <c r="L155" s="8">
        <f t="shared" si="8"/>
        <v>71.116248892195642</v>
      </c>
      <c r="M155" s="18">
        <f t="shared" si="6"/>
        <v>0.30932417894625636</v>
      </c>
    </row>
    <row r="156" spans="1:13" x14ac:dyDescent="0.25">
      <c r="A156" s="19" t="s">
        <v>167</v>
      </c>
      <c r="B156" s="19">
        <v>5.9163422374163899E-5</v>
      </c>
      <c r="C156" s="19">
        <v>4926.5490653651996</v>
      </c>
      <c r="D156" s="20">
        <v>0.28279189704644297</v>
      </c>
      <c r="E156" s="21">
        <v>18.278543982551895</v>
      </c>
      <c r="F156" s="21">
        <v>1.3311322238113106</v>
      </c>
      <c r="G156" s="21">
        <v>16.947411758740586</v>
      </c>
      <c r="H156" s="8">
        <v>0</v>
      </c>
      <c r="I156" s="8">
        <v>0</v>
      </c>
      <c r="K156" s="17">
        <f t="shared" si="7"/>
        <v>1279.8016670167201</v>
      </c>
      <c r="L156" s="8">
        <f t="shared" si="8"/>
        <v>71.399040789242079</v>
      </c>
      <c r="M156" s="18">
        <f t="shared" si="6"/>
        <v>0.31055419842463389</v>
      </c>
    </row>
    <row r="157" spans="1:13" x14ac:dyDescent="0.25">
      <c r="A157" s="19" t="s">
        <v>168</v>
      </c>
      <c r="B157" s="19">
        <v>7.3547546295107694E-5</v>
      </c>
      <c r="C157" s="19">
        <v>3652.15285716065</v>
      </c>
      <c r="D157" s="20">
        <v>0.28179082814797901</v>
      </c>
      <c r="E157" s="21">
        <v>11.785015403357987</v>
      </c>
      <c r="F157" s="21">
        <v>0</v>
      </c>
      <c r="G157" s="21">
        <v>11.785015403357987</v>
      </c>
      <c r="H157" s="8">
        <v>0</v>
      </c>
      <c r="I157" s="8">
        <v>0</v>
      </c>
      <c r="K157" s="17">
        <f t="shared" si="7"/>
        <v>1291.586682420078</v>
      </c>
      <c r="L157" s="8">
        <f t="shared" si="8"/>
        <v>71.680831617390055</v>
      </c>
      <c r="M157" s="18">
        <f t="shared" si="6"/>
        <v>0.31177986369676586</v>
      </c>
    </row>
    <row r="158" spans="1:13" x14ac:dyDescent="0.25">
      <c r="A158" s="19" t="s">
        <v>169</v>
      </c>
      <c r="B158" s="19">
        <v>1.1359336931491199E-4</v>
      </c>
      <c r="C158" s="19">
        <v>3017.9753579187</v>
      </c>
      <c r="D158" s="20">
        <v>0.280246595047491</v>
      </c>
      <c r="E158" s="21">
        <v>0.60379398068781731</v>
      </c>
      <c r="F158" s="21">
        <v>0.33780614402433812</v>
      </c>
      <c r="G158" s="21">
        <v>0.26598783666347919</v>
      </c>
      <c r="H158" s="8">
        <v>0</v>
      </c>
      <c r="I158" s="8">
        <v>0</v>
      </c>
      <c r="K158" s="17">
        <f t="shared" si="7"/>
        <v>1291.8526702567415</v>
      </c>
      <c r="L158" s="8">
        <f t="shared" si="8"/>
        <v>71.961078212437542</v>
      </c>
      <c r="M158" s="18">
        <f t="shared" si="6"/>
        <v>0.3129988122389894</v>
      </c>
    </row>
    <row r="159" spans="1:13" x14ac:dyDescent="0.25">
      <c r="A159" s="19" t="s">
        <v>170</v>
      </c>
      <c r="B159" s="19">
        <v>7.49140289912788E-5</v>
      </c>
      <c r="C159" s="19">
        <v>3435.5989350083901</v>
      </c>
      <c r="D159" s="20">
        <v>0.28002168444813502</v>
      </c>
      <c r="E159" s="21">
        <v>16.464359312888625</v>
      </c>
      <c r="F159" s="21">
        <v>10.963533779001827</v>
      </c>
      <c r="G159" s="21">
        <v>5.5008255338867995</v>
      </c>
      <c r="H159" s="8">
        <v>0</v>
      </c>
      <c r="I159" s="8">
        <v>0</v>
      </c>
      <c r="K159" s="17">
        <f t="shared" si="7"/>
        <v>1297.3534957906284</v>
      </c>
      <c r="L159" s="8">
        <f t="shared" si="8"/>
        <v>72.241099896885672</v>
      </c>
      <c r="M159" s="18">
        <f t="shared" si="6"/>
        <v>0.31421678251973872</v>
      </c>
    </row>
    <row r="160" spans="1:13" x14ac:dyDescent="0.25">
      <c r="A160" s="19" t="s">
        <v>171</v>
      </c>
      <c r="B160" s="19">
        <v>5.9428477026004703E-5</v>
      </c>
      <c r="C160" s="19">
        <v>5134.3568397515701</v>
      </c>
      <c r="D160" s="20">
        <v>0.27952160774370399</v>
      </c>
      <c r="E160" s="21">
        <v>9.6272609403732758</v>
      </c>
      <c r="F160" s="21">
        <v>0</v>
      </c>
      <c r="G160" s="21">
        <v>9.6272609403732758</v>
      </c>
      <c r="H160" s="8">
        <v>5.681818181818182E-3</v>
      </c>
      <c r="I160" s="8">
        <v>0</v>
      </c>
      <c r="K160" s="17">
        <f t="shared" si="7"/>
        <v>1306.9807567310017</v>
      </c>
      <c r="L160" s="8">
        <f t="shared" si="8"/>
        <v>72.520621504629375</v>
      </c>
      <c r="M160" s="18">
        <f t="shared" si="6"/>
        <v>0.31543257768835237</v>
      </c>
    </row>
    <row r="161" spans="1:13" x14ac:dyDescent="0.25">
      <c r="A161" s="19" t="s">
        <v>172</v>
      </c>
      <c r="B161" s="19">
        <v>6.2032598483104497E-5</v>
      </c>
      <c r="C161" s="19">
        <v>5297.9521336930402</v>
      </c>
      <c r="D161" s="20">
        <v>0.27878114117647301</v>
      </c>
      <c r="E161" s="21">
        <v>0.86765423495868232</v>
      </c>
      <c r="F161" s="21">
        <v>0.66305795505042997</v>
      </c>
      <c r="G161" s="21">
        <v>0.20459627990825235</v>
      </c>
      <c r="H161" s="8">
        <v>0</v>
      </c>
      <c r="I161" s="8">
        <v>0</v>
      </c>
      <c r="K161" s="17">
        <f t="shared" si="7"/>
        <v>1307.1853530109099</v>
      </c>
      <c r="L161" s="8">
        <f t="shared" si="8"/>
        <v>72.799402645805841</v>
      </c>
      <c r="M161" s="18">
        <f t="shared" si="6"/>
        <v>0.31664515215541728</v>
      </c>
    </row>
    <row r="162" spans="1:13" x14ac:dyDescent="0.25">
      <c r="A162" s="19" t="s">
        <v>173</v>
      </c>
      <c r="B162" s="19">
        <v>1.2105013294905E-4</v>
      </c>
      <c r="C162" s="19">
        <v>2054.3577971152999</v>
      </c>
      <c r="D162" s="20">
        <v>0.27855417168515301</v>
      </c>
      <c r="E162" s="21">
        <v>10.84699143715407</v>
      </c>
      <c r="F162" s="21">
        <v>0</v>
      </c>
      <c r="G162" s="21">
        <v>10.84699143715407</v>
      </c>
      <c r="H162" s="8">
        <v>0.19602272727272727</v>
      </c>
      <c r="I162" s="8">
        <v>0</v>
      </c>
      <c r="K162" s="17">
        <f t="shared" si="7"/>
        <v>1318.0323444480639</v>
      </c>
      <c r="L162" s="8">
        <f t="shared" si="8"/>
        <v>73.077956817491</v>
      </c>
      <c r="M162" s="18">
        <f t="shared" si="6"/>
        <v>0.31785673940574011</v>
      </c>
    </row>
    <row r="163" spans="1:13" x14ac:dyDescent="0.25">
      <c r="A163" s="19" t="s">
        <v>174</v>
      </c>
      <c r="B163" s="19">
        <v>9.7751815286191199E-5</v>
      </c>
      <c r="C163" s="19">
        <v>3321.0393964148402</v>
      </c>
      <c r="D163" s="20">
        <v>0.27852194552886</v>
      </c>
      <c r="E163" s="21">
        <v>18.780367920339778</v>
      </c>
      <c r="F163" s="21">
        <v>1.8695391858178989</v>
      </c>
      <c r="G163" s="21">
        <v>16.910828734521878</v>
      </c>
      <c r="H163" s="8">
        <v>0</v>
      </c>
      <c r="I163" s="8">
        <v>0</v>
      </c>
      <c r="K163" s="17">
        <f t="shared" si="7"/>
        <v>1334.9431731825857</v>
      </c>
      <c r="L163" s="8">
        <f t="shared" si="8"/>
        <v>73.356478763019865</v>
      </c>
      <c r="M163" s="18">
        <f t="shared" si="6"/>
        <v>0.31906818648655882</v>
      </c>
    </row>
    <row r="164" spans="1:13" x14ac:dyDescent="0.25">
      <c r="A164" s="19" t="s">
        <v>175</v>
      </c>
      <c r="B164" s="19">
        <v>9.7354527423839401E-5</v>
      </c>
      <c r="C164" s="19">
        <v>2906.2750042121902</v>
      </c>
      <c r="D164" s="20">
        <v>0.27840706275542898</v>
      </c>
      <c r="E164" s="21">
        <v>31.161015398474269</v>
      </c>
      <c r="F164" s="21">
        <v>4.1085445514802998</v>
      </c>
      <c r="G164" s="21">
        <v>27.05247084699397</v>
      </c>
      <c r="H164" s="8">
        <v>0</v>
      </c>
      <c r="I164" s="8">
        <v>0</v>
      </c>
      <c r="K164" s="17">
        <f t="shared" si="7"/>
        <v>1361.9956440295796</v>
      </c>
      <c r="L164" s="8">
        <f t="shared" si="8"/>
        <v>73.634885825775299</v>
      </c>
      <c r="M164" s="18">
        <f t="shared" si="6"/>
        <v>0.320279133878205</v>
      </c>
    </row>
    <row r="165" spans="1:13" x14ac:dyDescent="0.25">
      <c r="A165" s="19" t="s">
        <v>176</v>
      </c>
      <c r="B165" s="19">
        <v>6.4601233936948901E-5</v>
      </c>
      <c r="C165" s="19">
        <v>3816.6954789558999</v>
      </c>
      <c r="D165" s="20">
        <v>0.27722774414140999</v>
      </c>
      <c r="E165" s="21">
        <v>2.0063058669309073</v>
      </c>
      <c r="F165" s="21">
        <v>0.4894301110786452</v>
      </c>
      <c r="G165" s="21">
        <v>1.5168757558522621</v>
      </c>
      <c r="H165" s="8">
        <v>0</v>
      </c>
      <c r="I165" s="8">
        <v>0</v>
      </c>
      <c r="K165" s="17">
        <f t="shared" si="7"/>
        <v>1363.5125197854318</v>
      </c>
      <c r="L165" s="8">
        <f t="shared" si="8"/>
        <v>73.912113569916713</v>
      </c>
      <c r="M165" s="18">
        <f t="shared" si="6"/>
        <v>0.32148495175630565</v>
      </c>
    </row>
    <row r="166" spans="1:13" x14ac:dyDescent="0.25">
      <c r="A166" s="19" t="s">
        <v>177</v>
      </c>
      <c r="B166" s="19">
        <v>5.7510412594944297E-5</v>
      </c>
      <c r="C166" s="19">
        <v>5003.4373488956098</v>
      </c>
      <c r="D166" s="20">
        <v>0.27714122298972199</v>
      </c>
      <c r="E166" s="21">
        <v>46.339347389171962</v>
      </c>
      <c r="F166" s="21">
        <v>0</v>
      </c>
      <c r="G166" s="21">
        <v>46.339347389171962</v>
      </c>
      <c r="H166" s="8">
        <v>0</v>
      </c>
      <c r="I166" s="8">
        <v>0</v>
      </c>
      <c r="K166" s="17">
        <f t="shared" si="7"/>
        <v>1409.8518671746037</v>
      </c>
      <c r="L166" s="8">
        <f t="shared" si="8"/>
        <v>74.189254792906439</v>
      </c>
      <c r="M166" s="18">
        <f t="shared" si="6"/>
        <v>0.32269039330572441</v>
      </c>
    </row>
    <row r="167" spans="1:13" x14ac:dyDescent="0.25">
      <c r="A167" s="19" t="s">
        <v>178</v>
      </c>
      <c r="B167" s="19">
        <v>1.0574680017399E-4</v>
      </c>
      <c r="C167" s="19">
        <v>2969.02897004839</v>
      </c>
      <c r="D167" s="20">
        <v>0.276794979430805</v>
      </c>
      <c r="E167" s="21">
        <v>38.424766340201245</v>
      </c>
      <c r="F167" s="21">
        <v>0</v>
      </c>
      <c r="G167" s="21">
        <v>38.424766340201245</v>
      </c>
      <c r="H167" s="8">
        <v>0</v>
      </c>
      <c r="I167" s="8">
        <v>0</v>
      </c>
      <c r="K167" s="17">
        <f t="shared" si="7"/>
        <v>1448.2766335148049</v>
      </c>
      <c r="L167" s="8">
        <f t="shared" si="8"/>
        <v>74.466049772337243</v>
      </c>
      <c r="M167" s="18">
        <f t="shared" si="6"/>
        <v>0.32389432884904407</v>
      </c>
    </row>
    <row r="168" spans="1:13" x14ac:dyDescent="0.25">
      <c r="A168" s="19" t="s">
        <v>179</v>
      </c>
      <c r="B168" s="19">
        <v>6.9284854593422296E-5</v>
      </c>
      <c r="C168" s="19">
        <v>4812.6159431107199</v>
      </c>
      <c r="D168" s="20">
        <v>0.27669241501686997</v>
      </c>
      <c r="E168" s="21">
        <v>8.0495958064357378</v>
      </c>
      <c r="F168" s="21">
        <v>0</v>
      </c>
      <c r="G168" s="21">
        <v>8.0495958064357378</v>
      </c>
      <c r="H168" s="8">
        <v>0</v>
      </c>
      <c r="I168" s="8">
        <v>0</v>
      </c>
      <c r="K168" s="17">
        <f t="shared" si="7"/>
        <v>1456.3262293212406</v>
      </c>
      <c r="L168" s="8">
        <f t="shared" si="8"/>
        <v>74.742742187354111</v>
      </c>
      <c r="M168" s="18">
        <f t="shared" si="6"/>
        <v>0.32509781828259798</v>
      </c>
    </row>
    <row r="169" spans="1:13" x14ac:dyDescent="0.25">
      <c r="A169" s="19" t="s">
        <v>180</v>
      </c>
      <c r="B169" s="19">
        <v>8.9145891228653405E-5</v>
      </c>
      <c r="C169" s="19">
        <v>3040.7048396638802</v>
      </c>
      <c r="D169" s="20">
        <v>0.27659549464213201</v>
      </c>
      <c r="E169" s="21">
        <v>14.044114816446426</v>
      </c>
      <c r="F169" s="21">
        <v>0</v>
      </c>
      <c r="G169" s="21">
        <v>14.044114816446426</v>
      </c>
      <c r="H169" s="8">
        <v>0</v>
      </c>
      <c r="I169" s="8">
        <v>0</v>
      </c>
      <c r="K169" s="17">
        <f t="shared" si="7"/>
        <v>1470.370344137687</v>
      </c>
      <c r="L169" s="8">
        <f t="shared" si="8"/>
        <v>75.019337681996248</v>
      </c>
      <c r="M169" s="18">
        <f t="shared" si="6"/>
        <v>0.32630088615545655</v>
      </c>
    </row>
    <row r="170" spans="1:13" x14ac:dyDescent="0.25">
      <c r="A170" s="19" t="s">
        <v>181</v>
      </c>
      <c r="B170" s="19">
        <v>3.4143090306315501E-4</v>
      </c>
      <c r="C170" s="19">
        <v>952.18772666723498</v>
      </c>
      <c r="D170" s="20">
        <v>0.27613310639530197</v>
      </c>
      <c r="E170" s="21">
        <v>0.17836486553263642</v>
      </c>
      <c r="F170" s="21">
        <v>0</v>
      </c>
      <c r="G170" s="21">
        <v>0.17836486553263642</v>
      </c>
      <c r="H170" s="8">
        <v>0</v>
      </c>
      <c r="I170" s="8">
        <v>0</v>
      </c>
      <c r="K170" s="17">
        <f t="shared" si="7"/>
        <v>1470.5487090032195</v>
      </c>
      <c r="L170" s="8">
        <f t="shared" si="8"/>
        <v>75.295470788391555</v>
      </c>
      <c r="M170" s="18">
        <f t="shared" si="6"/>
        <v>0.32750194284427436</v>
      </c>
    </row>
    <row r="171" spans="1:13" x14ac:dyDescent="0.25">
      <c r="A171" s="19" t="s">
        <v>182</v>
      </c>
      <c r="B171" s="19">
        <v>1.14968194053332E-4</v>
      </c>
      <c r="C171" s="19">
        <v>2595.5429937152699</v>
      </c>
      <c r="D171" s="20">
        <v>0.27566915511079698</v>
      </c>
      <c r="E171" s="21">
        <v>28.641890916538657</v>
      </c>
      <c r="F171" s="21">
        <v>0.87907764895351115</v>
      </c>
      <c r="G171" s="21">
        <v>27.762813267585148</v>
      </c>
      <c r="H171" s="8">
        <v>0</v>
      </c>
      <c r="I171" s="8">
        <v>0</v>
      </c>
      <c r="K171" s="17">
        <f t="shared" si="7"/>
        <v>1498.3115222708047</v>
      </c>
      <c r="L171" s="8">
        <f t="shared" si="8"/>
        <v>75.571139943502345</v>
      </c>
      <c r="M171" s="18">
        <f t="shared" si="6"/>
        <v>0.32870098155053007</v>
      </c>
    </row>
    <row r="172" spans="1:13" x14ac:dyDescent="0.25">
      <c r="A172" s="19" t="s">
        <v>183</v>
      </c>
      <c r="B172" s="19">
        <v>1.53706490417492E-4</v>
      </c>
      <c r="C172" s="19">
        <v>2128.0484328505599</v>
      </c>
      <c r="D172" s="20">
        <v>0.27537398929360501</v>
      </c>
      <c r="E172" s="21">
        <v>21.752596068685083</v>
      </c>
      <c r="F172" s="21">
        <v>0</v>
      </c>
      <c r="G172" s="21">
        <v>21.752596068685083</v>
      </c>
      <c r="H172" s="8">
        <v>0</v>
      </c>
      <c r="I172" s="8">
        <v>0</v>
      </c>
      <c r="K172" s="17">
        <f t="shared" si="7"/>
        <v>1520.0641183394898</v>
      </c>
      <c r="L172" s="8">
        <f t="shared" si="8"/>
        <v>75.846513932795943</v>
      </c>
      <c r="M172" s="18">
        <f t="shared" si="6"/>
        <v>0.32989873641623618</v>
      </c>
    </row>
    <row r="173" spans="1:13" x14ac:dyDescent="0.25">
      <c r="A173" s="19" t="s">
        <v>184</v>
      </c>
      <c r="B173" s="19">
        <v>1.6258384712273201E-4</v>
      </c>
      <c r="C173" s="19">
        <v>1924.38530693499</v>
      </c>
      <c r="D173" s="20">
        <v>0.27360155322525898</v>
      </c>
      <c r="E173" s="21">
        <v>2.1203902198617341</v>
      </c>
      <c r="F173" s="21">
        <v>5.0210164110776778E-2</v>
      </c>
      <c r="G173" s="21">
        <v>2.0701800557509573</v>
      </c>
      <c r="H173" s="8">
        <v>0</v>
      </c>
      <c r="I173" s="8">
        <v>0</v>
      </c>
      <c r="K173" s="17">
        <f t="shared" si="7"/>
        <v>1522.1342983952409</v>
      </c>
      <c r="L173" s="8">
        <f t="shared" si="8"/>
        <v>76.120115486021206</v>
      </c>
      <c r="M173" s="18">
        <f t="shared" si="6"/>
        <v>0.33108878197021524</v>
      </c>
    </row>
    <row r="174" spans="1:13" x14ac:dyDescent="0.25">
      <c r="A174" s="19" t="s">
        <v>185</v>
      </c>
      <c r="B174" s="19">
        <v>7.7050544346197501E-5</v>
      </c>
      <c r="C174" s="19">
        <v>3533.4319136409999</v>
      </c>
      <c r="D174" s="20">
        <v>0.27308414018569799</v>
      </c>
      <c r="E174" s="21">
        <v>11.873010009099191</v>
      </c>
      <c r="F174" s="21">
        <v>5.4724991924112487</v>
      </c>
      <c r="G174" s="21">
        <v>6.4005108166879428</v>
      </c>
      <c r="H174" s="8">
        <v>0</v>
      </c>
      <c r="I174" s="8">
        <v>0</v>
      </c>
      <c r="K174" s="17">
        <f t="shared" si="7"/>
        <v>1528.5348092119289</v>
      </c>
      <c r="L174" s="8">
        <f t="shared" si="8"/>
        <v>76.393199626206908</v>
      </c>
      <c r="M174" s="18">
        <f t="shared" si="6"/>
        <v>0.33227657700668062</v>
      </c>
    </row>
    <row r="175" spans="1:13" x14ac:dyDescent="0.25">
      <c r="A175" s="19" t="s">
        <v>186</v>
      </c>
      <c r="B175" s="19">
        <v>1.01732999822747E-4</v>
      </c>
      <c r="C175" s="19">
        <v>2445.3376791012201</v>
      </c>
      <c r="D175" s="20">
        <v>0.27294883958127902</v>
      </c>
      <c r="E175" s="21">
        <v>17.066330792828527</v>
      </c>
      <c r="F175" s="21">
        <v>1.7243635273348663</v>
      </c>
      <c r="G175" s="21">
        <v>15.341967265493659</v>
      </c>
      <c r="H175" s="8">
        <v>0</v>
      </c>
      <c r="I175" s="8">
        <v>0</v>
      </c>
      <c r="K175" s="17">
        <f t="shared" si="7"/>
        <v>1543.8767764774225</v>
      </c>
      <c r="L175" s="8">
        <f t="shared" si="8"/>
        <v>76.666148465788183</v>
      </c>
      <c r="M175" s="18">
        <f t="shared" si="6"/>
        <v>0.33346378354545347</v>
      </c>
    </row>
    <row r="176" spans="1:13" x14ac:dyDescent="0.25">
      <c r="A176" s="19" t="s">
        <v>187</v>
      </c>
      <c r="B176" s="19">
        <v>1.5744609105504699E-4</v>
      </c>
      <c r="C176" s="19">
        <v>1901.3176177758801</v>
      </c>
      <c r="D176" s="20">
        <v>0.27290600219572098</v>
      </c>
      <c r="E176" s="21">
        <v>20.928516882091547</v>
      </c>
      <c r="F176" s="21">
        <v>0.69727950227203017</v>
      </c>
      <c r="G176" s="21">
        <v>20.231237379819515</v>
      </c>
      <c r="H176" s="8">
        <v>0</v>
      </c>
      <c r="I176" s="8">
        <v>0</v>
      </c>
      <c r="K176" s="17">
        <f t="shared" si="7"/>
        <v>1564.108013857242</v>
      </c>
      <c r="L176" s="8">
        <f t="shared" si="8"/>
        <v>76.939054467983908</v>
      </c>
      <c r="M176" s="18">
        <f t="shared" si="6"/>
        <v>0.33465080376057565</v>
      </c>
    </row>
    <row r="177" spans="1:13" x14ac:dyDescent="0.25">
      <c r="A177" s="19" t="s">
        <v>188</v>
      </c>
      <c r="B177" s="19">
        <v>1.4320455132595499E-4</v>
      </c>
      <c r="C177" s="19">
        <v>1757.13874780335</v>
      </c>
      <c r="D177" s="20">
        <v>0.27287493087562698</v>
      </c>
      <c r="E177" s="21">
        <v>0.29535007357237975</v>
      </c>
      <c r="F177" s="21">
        <v>8.7761032292216934E-2</v>
      </c>
      <c r="G177" s="21">
        <v>0.20758904128016281</v>
      </c>
      <c r="H177" s="8">
        <v>0</v>
      </c>
      <c r="I177" s="8">
        <v>0</v>
      </c>
      <c r="K177" s="17">
        <f t="shared" si="7"/>
        <v>1564.3156028985222</v>
      </c>
      <c r="L177" s="8">
        <f t="shared" si="8"/>
        <v>77.211929398859539</v>
      </c>
      <c r="M177" s="18">
        <f t="shared" si="6"/>
        <v>0.33583768882921972</v>
      </c>
    </row>
    <row r="178" spans="1:13" x14ac:dyDescent="0.25">
      <c r="A178" s="19" t="s">
        <v>189</v>
      </c>
      <c r="B178" s="19">
        <v>4.46894986712972E-5</v>
      </c>
      <c r="C178" s="19">
        <v>5876.5086190649499</v>
      </c>
      <c r="D178" s="20">
        <v>0.27286096019091399</v>
      </c>
      <c r="E178" s="21">
        <v>8.59284391757744</v>
      </c>
      <c r="F178" s="21">
        <v>0</v>
      </c>
      <c r="G178" s="21">
        <v>8.59284391757744</v>
      </c>
      <c r="H178" s="8">
        <v>0</v>
      </c>
      <c r="I178" s="8">
        <v>0</v>
      </c>
      <c r="K178" s="17">
        <f t="shared" si="7"/>
        <v>1572.9084468160997</v>
      </c>
      <c r="L178" s="8">
        <f t="shared" si="8"/>
        <v>77.48479035905045</v>
      </c>
      <c r="M178" s="18">
        <f t="shared" si="6"/>
        <v>0.33702451313157411</v>
      </c>
    </row>
    <row r="179" spans="1:13" x14ac:dyDescent="0.25">
      <c r="A179" s="19" t="s">
        <v>190</v>
      </c>
      <c r="B179" s="19">
        <v>1.16191051924166E-4</v>
      </c>
      <c r="C179" s="19">
        <v>2601.6522358721199</v>
      </c>
      <c r="D179" s="20">
        <v>0.27124103222414497</v>
      </c>
      <c r="E179" s="21">
        <v>17.034184620480922</v>
      </c>
      <c r="F179" s="21">
        <v>2.179706668636296</v>
      </c>
      <c r="G179" s="21">
        <v>14.854477951844625</v>
      </c>
      <c r="H179" s="8">
        <v>0</v>
      </c>
      <c r="I179" s="8">
        <v>0</v>
      </c>
      <c r="K179" s="17">
        <f t="shared" si="7"/>
        <v>1587.7629247679445</v>
      </c>
      <c r="L179" s="8">
        <f t="shared" si="8"/>
        <v>77.75603139127459</v>
      </c>
      <c r="M179" s="18">
        <f t="shared" si="6"/>
        <v>0.33820429146488373</v>
      </c>
    </row>
    <row r="180" spans="1:13" x14ac:dyDescent="0.25">
      <c r="A180" s="19" t="s">
        <v>191</v>
      </c>
      <c r="B180" s="19">
        <v>8.3530245296969906E-5</v>
      </c>
      <c r="C180" s="19">
        <v>3855.50034222561</v>
      </c>
      <c r="D180" s="20">
        <v>0.27120867887412597</v>
      </c>
      <c r="E180" s="21">
        <v>12.34529728630373</v>
      </c>
      <c r="F180" s="21">
        <v>4.0526802630261658</v>
      </c>
      <c r="G180" s="21">
        <v>8.2926170232775629</v>
      </c>
      <c r="H180" s="8">
        <v>0</v>
      </c>
      <c r="I180" s="8">
        <v>0</v>
      </c>
      <c r="K180" s="17">
        <f t="shared" si="7"/>
        <v>1596.0555417912221</v>
      </c>
      <c r="L180" s="8">
        <f t="shared" si="8"/>
        <v>78.027240070148721</v>
      </c>
      <c r="M180" s="18">
        <f t="shared" si="6"/>
        <v>0.33938392907545301</v>
      </c>
    </row>
    <row r="181" spans="1:13" x14ac:dyDescent="0.25">
      <c r="A181" s="19" t="s">
        <v>192</v>
      </c>
      <c r="B181" s="19">
        <v>2.31942927228033E-4</v>
      </c>
      <c r="C181" s="19">
        <v>1458.4790214193399</v>
      </c>
      <c r="D181" s="20">
        <v>0.271196789601302</v>
      </c>
      <c r="E181" s="21">
        <v>12.485367460329211</v>
      </c>
      <c r="F181" s="21">
        <v>0</v>
      </c>
      <c r="G181" s="21">
        <v>12.485367460329211</v>
      </c>
      <c r="H181" s="8">
        <v>0</v>
      </c>
      <c r="I181" s="8">
        <v>0</v>
      </c>
      <c r="K181" s="17">
        <f t="shared" si="7"/>
        <v>1608.5409092515513</v>
      </c>
      <c r="L181" s="8">
        <f t="shared" si="8"/>
        <v>78.298436859750026</v>
      </c>
      <c r="M181" s="18">
        <f t="shared" si="6"/>
        <v>0.34056351497295229</v>
      </c>
    </row>
    <row r="182" spans="1:13" x14ac:dyDescent="0.25">
      <c r="A182" s="19" t="s">
        <v>193</v>
      </c>
      <c r="B182" s="19">
        <v>9.3264265068441202E-5</v>
      </c>
      <c r="C182" s="19">
        <v>3120.2998862096401</v>
      </c>
      <c r="D182" s="20">
        <v>0.27058880296515098</v>
      </c>
      <c r="E182" s="21">
        <v>16.429700859000807</v>
      </c>
      <c r="F182" s="21">
        <v>2.0097701388643254</v>
      </c>
      <c r="G182" s="21">
        <v>14.419930720136483</v>
      </c>
      <c r="H182" s="8">
        <v>0</v>
      </c>
      <c r="I182" s="8">
        <v>0</v>
      </c>
      <c r="K182" s="17">
        <f t="shared" si="7"/>
        <v>1622.9608399716878</v>
      </c>
      <c r="L182" s="8">
        <f t="shared" si="8"/>
        <v>78.569025662715177</v>
      </c>
      <c r="M182" s="18">
        <f t="shared" si="6"/>
        <v>0.34174045639791589</v>
      </c>
    </row>
    <row r="183" spans="1:13" x14ac:dyDescent="0.25">
      <c r="A183" s="19" t="s">
        <v>194</v>
      </c>
      <c r="B183" s="19">
        <v>7.2601303411541204E-5</v>
      </c>
      <c r="C183" s="19">
        <v>3739.9482439016101</v>
      </c>
      <c r="D183" s="20">
        <v>0.27039398222451899</v>
      </c>
      <c r="E183" s="21">
        <v>5.2826886026578812</v>
      </c>
      <c r="F183" s="21">
        <v>2.9377554613893042</v>
      </c>
      <c r="G183" s="21">
        <v>2.344933141268577</v>
      </c>
      <c r="H183" s="8">
        <v>0</v>
      </c>
      <c r="I183" s="8">
        <v>0</v>
      </c>
      <c r="K183" s="17">
        <f t="shared" si="7"/>
        <v>1625.3057731129563</v>
      </c>
      <c r="L183" s="8">
        <f t="shared" si="8"/>
        <v>78.839419644939696</v>
      </c>
      <c r="M183" s="18">
        <f t="shared" si="6"/>
        <v>0.34291655043896124</v>
      </c>
    </row>
    <row r="184" spans="1:13" x14ac:dyDescent="0.25">
      <c r="A184" s="19" t="s">
        <v>195</v>
      </c>
      <c r="B184" s="19">
        <v>8.3389016052368199E-5</v>
      </c>
      <c r="C184" s="19">
        <v>3402.5308145215799</v>
      </c>
      <c r="D184" s="20">
        <v>0.26974915144990502</v>
      </c>
      <c r="E184" s="21">
        <v>25.857655611910438</v>
      </c>
      <c r="F184" s="21">
        <v>1.3495924550518958</v>
      </c>
      <c r="G184" s="21">
        <v>24.508063156858544</v>
      </c>
      <c r="H184" s="8">
        <v>0</v>
      </c>
      <c r="I184" s="8">
        <v>0</v>
      </c>
      <c r="K184" s="17">
        <f t="shared" si="7"/>
        <v>1649.8138362698148</v>
      </c>
      <c r="L184" s="8">
        <f t="shared" si="8"/>
        <v>79.109168796389596</v>
      </c>
      <c r="M184" s="18">
        <f t="shared" si="6"/>
        <v>0.34408983975179008</v>
      </c>
    </row>
    <row r="185" spans="1:13" x14ac:dyDescent="0.25">
      <c r="A185" s="19" t="s">
        <v>196</v>
      </c>
      <c r="B185" s="19">
        <v>1.2368038828879701E-4</v>
      </c>
      <c r="C185" s="19">
        <v>2336.1435494719399</v>
      </c>
      <c r="D185" s="20">
        <v>0.267839957209968</v>
      </c>
      <c r="E185" s="21">
        <v>23.107429905182101</v>
      </c>
      <c r="F185" s="21">
        <v>0.45976124269689433</v>
      </c>
      <c r="G185" s="21">
        <v>22.647668662485206</v>
      </c>
      <c r="H185" s="8">
        <v>0</v>
      </c>
      <c r="I185" s="8">
        <v>0</v>
      </c>
      <c r="K185" s="17">
        <f t="shared" si="7"/>
        <v>1672.4615049322999</v>
      </c>
      <c r="L185" s="8">
        <f t="shared" si="8"/>
        <v>79.377008753599569</v>
      </c>
      <c r="M185" s="18">
        <f t="shared" si="6"/>
        <v>0.3452548249154278</v>
      </c>
    </row>
    <row r="186" spans="1:13" x14ac:dyDescent="0.25">
      <c r="A186" s="19" t="s">
        <v>197</v>
      </c>
      <c r="B186" s="19">
        <v>5.0431339727047497E-5</v>
      </c>
      <c r="C186" s="19">
        <v>5596.4616326832802</v>
      </c>
      <c r="D186" s="20">
        <v>0.26702384086054198</v>
      </c>
      <c r="E186" s="21">
        <v>20.493576333350529</v>
      </c>
      <c r="F186" s="21">
        <v>0</v>
      </c>
      <c r="G186" s="21">
        <v>20.493576333350529</v>
      </c>
      <c r="H186" s="8">
        <v>0</v>
      </c>
      <c r="I186" s="8">
        <v>0</v>
      </c>
      <c r="K186" s="17">
        <f t="shared" si="7"/>
        <v>1692.9550812656505</v>
      </c>
      <c r="L186" s="8">
        <f t="shared" si="8"/>
        <v>79.644032594460114</v>
      </c>
      <c r="M186" s="18">
        <f t="shared" si="6"/>
        <v>0.34641626033447626</v>
      </c>
    </row>
    <row r="187" spans="1:13" x14ac:dyDescent="0.25">
      <c r="A187" s="19" t="s">
        <v>198</v>
      </c>
      <c r="B187" s="19">
        <v>4.7514906327705803E-5</v>
      </c>
      <c r="C187" s="19">
        <v>4812.0309636316097</v>
      </c>
      <c r="D187" s="20">
        <v>0.26623969517295598</v>
      </c>
      <c r="E187" s="21">
        <v>0.3366918020250671</v>
      </c>
      <c r="F187" s="21">
        <v>0.16656604331500122</v>
      </c>
      <c r="G187" s="21">
        <v>0.17012575871006588</v>
      </c>
      <c r="H187" s="8">
        <v>0</v>
      </c>
      <c r="I187" s="8">
        <v>0</v>
      </c>
      <c r="K187" s="17">
        <f t="shared" si="7"/>
        <v>1693.1252070243606</v>
      </c>
      <c r="L187" s="8">
        <f t="shared" si="8"/>
        <v>79.91027228963307</v>
      </c>
      <c r="M187" s="18">
        <f t="shared" si="6"/>
        <v>0.34757428506715188</v>
      </c>
    </row>
    <row r="188" spans="1:13" x14ac:dyDescent="0.25">
      <c r="A188" s="19" t="s">
        <v>199</v>
      </c>
      <c r="B188" s="19">
        <v>8.2973866665270101E-5</v>
      </c>
      <c r="C188" s="19">
        <v>2938.8625157869701</v>
      </c>
      <c r="D188" s="20">
        <v>0.26526403321347097</v>
      </c>
      <c r="E188" s="21">
        <v>0.5808504094594531</v>
      </c>
      <c r="F188" s="21">
        <v>0</v>
      </c>
      <c r="G188" s="21">
        <v>0.5808504094594531</v>
      </c>
      <c r="H188" s="8">
        <v>0</v>
      </c>
      <c r="I188" s="8">
        <f>0.49/2</f>
        <v>0.245</v>
      </c>
      <c r="J188" s="7" t="s">
        <v>200</v>
      </c>
      <c r="K188" s="17">
        <f t="shared" si="7"/>
        <v>1693.70605743382</v>
      </c>
      <c r="L188" s="8">
        <f t="shared" si="8"/>
        <v>80.17553632284654</v>
      </c>
      <c r="M188" s="18">
        <f t="shared" si="6"/>
        <v>0.3487280661025115</v>
      </c>
    </row>
    <row r="189" spans="1:13" x14ac:dyDescent="0.25">
      <c r="A189" s="19" t="s">
        <v>201</v>
      </c>
      <c r="B189" s="19">
        <v>8.3822514750059605E-5</v>
      </c>
      <c r="C189" s="19">
        <v>2904.6654486335801</v>
      </c>
      <c r="D189" s="20">
        <v>0.26524352818676999</v>
      </c>
      <c r="E189" s="21">
        <v>42.394260813945003</v>
      </c>
      <c r="F189" s="21">
        <v>0</v>
      </c>
      <c r="G189" s="21">
        <v>42.394260813945003</v>
      </c>
      <c r="H189" s="8">
        <v>0</v>
      </c>
      <c r="I189" s="8">
        <v>0</v>
      </c>
      <c r="K189" s="17">
        <f t="shared" si="7"/>
        <v>1736.100318247765</v>
      </c>
      <c r="L189" s="8">
        <f t="shared" si="8"/>
        <v>80.440779851033312</v>
      </c>
      <c r="M189" s="18">
        <f t="shared" si="6"/>
        <v>0.34988175795008847</v>
      </c>
    </row>
    <row r="190" spans="1:13" x14ac:dyDescent="0.25">
      <c r="A190" s="19" t="s">
        <v>202</v>
      </c>
      <c r="B190" s="19">
        <v>5.9269486325408002E-5</v>
      </c>
      <c r="C190" s="19">
        <v>3802.6517607257301</v>
      </c>
      <c r="D190" s="20">
        <v>0.26439772600245098</v>
      </c>
      <c r="E190" s="21">
        <v>26.137014914592108</v>
      </c>
      <c r="F190" s="21">
        <v>0</v>
      </c>
      <c r="G190" s="21">
        <v>26.137014914592108</v>
      </c>
      <c r="H190" s="8">
        <v>0</v>
      </c>
      <c r="I190" s="8">
        <v>0</v>
      </c>
      <c r="K190" s="17">
        <f t="shared" si="7"/>
        <v>1762.2373331623571</v>
      </c>
      <c r="L190" s="8">
        <f t="shared" si="8"/>
        <v>80.705177577035769</v>
      </c>
      <c r="M190" s="18">
        <f t="shared" si="6"/>
        <v>0.35103177093284493</v>
      </c>
    </row>
    <row r="191" spans="1:13" x14ac:dyDescent="0.25">
      <c r="A191" s="19" t="s">
        <v>203</v>
      </c>
      <c r="B191" s="19">
        <v>5.4718815373336002E-5</v>
      </c>
      <c r="C191" s="19">
        <v>5019.3026062991603</v>
      </c>
      <c r="D191" s="20">
        <v>0.26369620733842197</v>
      </c>
      <c r="E191" s="21">
        <v>39.908375176423242</v>
      </c>
      <c r="F191" s="21">
        <v>0.21810376662038169</v>
      </c>
      <c r="G191" s="21">
        <v>39.690271409802861</v>
      </c>
      <c r="H191" s="8">
        <v>0</v>
      </c>
      <c r="I191" s="8">
        <v>0</v>
      </c>
      <c r="K191" s="17">
        <f t="shared" si="7"/>
        <v>1801.9276045721599</v>
      </c>
      <c r="L191" s="8">
        <f t="shared" si="8"/>
        <v>80.968873784374196</v>
      </c>
      <c r="M191" s="18">
        <f t="shared" si="6"/>
        <v>0.35217873262017818</v>
      </c>
    </row>
    <row r="192" spans="1:13" x14ac:dyDescent="0.25">
      <c r="A192" s="19" t="s">
        <v>204</v>
      </c>
      <c r="B192" s="19">
        <v>8.9512651436397006E-5</v>
      </c>
      <c r="C192" s="19">
        <v>3226.5987349913898</v>
      </c>
      <c r="D192" s="20">
        <v>0.26349570441367998</v>
      </c>
      <c r="E192" s="21">
        <v>18.790497382299442</v>
      </c>
      <c r="F192" s="21">
        <v>1.2999357904899325</v>
      </c>
      <c r="G192" s="21">
        <v>17.490561591809509</v>
      </c>
      <c r="H192" s="8">
        <v>0</v>
      </c>
      <c r="I192" s="8">
        <v>0</v>
      </c>
      <c r="K192" s="17">
        <f t="shared" si="7"/>
        <v>1819.4181661639693</v>
      </c>
      <c r="L192" s="8">
        <f t="shared" si="8"/>
        <v>81.232369488787882</v>
      </c>
      <c r="M192" s="18">
        <f t="shared" si="6"/>
        <v>0.35332482220860939</v>
      </c>
    </row>
    <row r="193" spans="1:13" x14ac:dyDescent="0.25">
      <c r="A193" s="19" t="s">
        <v>205</v>
      </c>
      <c r="B193" s="19">
        <v>1.14313378084073E-4</v>
      </c>
      <c r="C193" s="19">
        <v>2370.7576184180598</v>
      </c>
      <c r="D193" s="20">
        <v>0.263393683040268</v>
      </c>
      <c r="E193" s="21">
        <v>4.2976062767906464</v>
      </c>
      <c r="F193" s="21">
        <v>0</v>
      </c>
      <c r="G193" s="21">
        <v>4.2976062767906464</v>
      </c>
      <c r="H193" s="8">
        <v>0</v>
      </c>
      <c r="I193" s="8">
        <v>0</v>
      </c>
      <c r="K193" s="17">
        <f t="shared" si="7"/>
        <v>1823.71577244076</v>
      </c>
      <c r="L193" s="8">
        <f t="shared" si="8"/>
        <v>81.495763171828145</v>
      </c>
      <c r="M193" s="18">
        <f t="shared" si="6"/>
        <v>0.35447046804926058</v>
      </c>
    </row>
    <row r="194" spans="1:13" x14ac:dyDescent="0.25">
      <c r="A194" s="19" t="s">
        <v>206</v>
      </c>
      <c r="B194" s="19">
        <v>1.2845830497099E-4</v>
      </c>
      <c r="C194" s="19">
        <v>1799.1720465383601</v>
      </c>
      <c r="D194" s="20">
        <v>0.26330699476666802</v>
      </c>
      <c r="E194" s="21">
        <v>2.7588358719507582</v>
      </c>
      <c r="F194" s="21">
        <v>1.8052838313498985E-2</v>
      </c>
      <c r="G194" s="21">
        <v>2.7407830336372592</v>
      </c>
      <c r="H194" s="8">
        <v>0</v>
      </c>
      <c r="I194" s="8">
        <v>0</v>
      </c>
      <c r="K194" s="17">
        <f t="shared" si="7"/>
        <v>1826.4565554743972</v>
      </c>
      <c r="L194" s="8">
        <f t="shared" si="8"/>
        <v>81.75907016659481</v>
      </c>
      <c r="M194" s="18">
        <f t="shared" si="6"/>
        <v>0.35561573683432363</v>
      </c>
    </row>
    <row r="195" spans="1:13" x14ac:dyDescent="0.25">
      <c r="A195" s="19" t="s">
        <v>207</v>
      </c>
      <c r="B195" s="19">
        <v>7.3983485385219295E-5</v>
      </c>
      <c r="C195" s="19">
        <v>3402.6995668985801</v>
      </c>
      <c r="D195" s="20">
        <v>0.26308402187232899</v>
      </c>
      <c r="E195" s="21">
        <v>1.5003428527751337</v>
      </c>
      <c r="F195" s="21">
        <v>0</v>
      </c>
      <c r="G195" s="21">
        <v>1.5003428527751337</v>
      </c>
      <c r="H195" s="8">
        <v>0</v>
      </c>
      <c r="I195" s="8">
        <v>0</v>
      </c>
      <c r="K195" s="17">
        <f t="shared" si="7"/>
        <v>1827.9568983271722</v>
      </c>
      <c r="L195" s="8">
        <f t="shared" si="8"/>
        <v>82.022154188467141</v>
      </c>
      <c r="M195" s="18">
        <f t="shared" si="6"/>
        <v>0.35676003578607091</v>
      </c>
    </row>
    <row r="196" spans="1:13" x14ac:dyDescent="0.25">
      <c r="A196" s="19" t="s">
        <v>208</v>
      </c>
      <c r="B196" s="19">
        <v>1.2923354906409801E-4</v>
      </c>
      <c r="C196" s="19">
        <v>2096.2914434969398</v>
      </c>
      <c r="D196" s="20">
        <v>0.26282230781856503</v>
      </c>
      <c r="E196" s="21">
        <v>15.539698986431697</v>
      </c>
      <c r="F196" s="21">
        <v>0</v>
      </c>
      <c r="G196" s="21">
        <v>15.539698986431697</v>
      </c>
      <c r="H196" s="8">
        <v>0</v>
      </c>
      <c r="I196" s="8">
        <v>0</v>
      </c>
      <c r="K196" s="17">
        <f t="shared" si="7"/>
        <v>1843.4965973136038</v>
      </c>
      <c r="L196" s="8">
        <f t="shared" si="8"/>
        <v>82.284976496285708</v>
      </c>
      <c r="M196" s="18">
        <f t="shared" si="6"/>
        <v>0.3579031963976208</v>
      </c>
    </row>
    <row r="197" spans="1:13" x14ac:dyDescent="0.25">
      <c r="A197" s="19" t="s">
        <v>209</v>
      </c>
      <c r="B197" s="19">
        <v>1.0397774976809099E-4</v>
      </c>
      <c r="C197" s="19">
        <v>2782.7866300974702</v>
      </c>
      <c r="D197" s="20">
        <v>0.26206848992347598</v>
      </c>
      <c r="E197" s="21">
        <v>23.039711576964326</v>
      </c>
      <c r="F197" s="21">
        <v>5.2195640828185219</v>
      </c>
      <c r="G197" s="21">
        <v>17.820147494145804</v>
      </c>
      <c r="H197" s="8">
        <v>0</v>
      </c>
      <c r="I197" s="8">
        <v>0</v>
      </c>
      <c r="K197" s="17">
        <f t="shared" si="7"/>
        <v>1861.3167448077497</v>
      </c>
      <c r="L197" s="8">
        <f t="shared" si="8"/>
        <v>82.547044986209187</v>
      </c>
      <c r="M197" s="18">
        <f t="shared" ref="M197:M260" si="9">L197/$L$2</f>
        <v>0.35904307823526033</v>
      </c>
    </row>
    <row r="198" spans="1:13" x14ac:dyDescent="0.25">
      <c r="A198" s="19" t="s">
        <v>210</v>
      </c>
      <c r="B198" s="19">
        <v>4.4053680835036298E-5</v>
      </c>
      <c r="C198" s="19">
        <v>5858.65085930445</v>
      </c>
      <c r="D198" s="20">
        <v>0.26095008076477899</v>
      </c>
      <c r="E198" s="21">
        <v>37.590801550864946</v>
      </c>
      <c r="F198" s="21">
        <v>0</v>
      </c>
      <c r="G198" s="21">
        <v>37.590801550864946</v>
      </c>
      <c r="H198" s="8">
        <v>0</v>
      </c>
      <c r="I198" s="8">
        <v>0</v>
      </c>
      <c r="K198" s="17">
        <f t="shared" ref="K198:K261" si="10">K197+G198</f>
        <v>1898.9075463586146</v>
      </c>
      <c r="L198" s="8">
        <f t="shared" ref="L198:L261" si="11">L197+D198</f>
        <v>82.807995066973959</v>
      </c>
      <c r="M198" s="18">
        <f t="shared" si="9"/>
        <v>0.36017809548850271</v>
      </c>
    </row>
    <row r="199" spans="1:13" x14ac:dyDescent="0.25">
      <c r="A199" s="19" t="s">
        <v>211</v>
      </c>
      <c r="B199" s="19">
        <v>9.8713601236292796E-5</v>
      </c>
      <c r="C199" s="19">
        <v>3474.27794113441</v>
      </c>
      <c r="D199" s="20">
        <v>0.26071143055538298</v>
      </c>
      <c r="E199" s="21">
        <v>11.267411270665507</v>
      </c>
      <c r="F199" s="21">
        <v>2.519935401205283</v>
      </c>
      <c r="G199" s="21">
        <v>8.7474758694602244</v>
      </c>
      <c r="H199" s="8">
        <v>0</v>
      </c>
      <c r="I199" s="8">
        <v>0</v>
      </c>
      <c r="K199" s="17">
        <f t="shared" si="10"/>
        <v>1907.6550222280748</v>
      </c>
      <c r="L199" s="8">
        <f t="shared" si="11"/>
        <v>83.068706497529348</v>
      </c>
      <c r="M199" s="18">
        <f t="shared" si="9"/>
        <v>0.3613120747190538</v>
      </c>
    </row>
    <row r="200" spans="1:13" x14ac:dyDescent="0.25">
      <c r="A200" s="19" t="s">
        <v>212</v>
      </c>
      <c r="B200" s="19">
        <v>1.07659614788071E-4</v>
      </c>
      <c r="C200" s="19">
        <v>2089.0546547265299</v>
      </c>
      <c r="D200" s="20">
        <v>0.26014653850555602</v>
      </c>
      <c r="E200" s="21">
        <v>5.0624879106649034</v>
      </c>
      <c r="F200" s="21">
        <v>5.0170967144712089</v>
      </c>
      <c r="G200" s="21">
        <v>4.5391196193695277E-2</v>
      </c>
      <c r="H200" s="8">
        <v>0</v>
      </c>
      <c r="I200" s="8">
        <v>0</v>
      </c>
      <c r="K200" s="17">
        <f t="shared" si="10"/>
        <v>1907.7004134242686</v>
      </c>
      <c r="L200" s="8">
        <f t="shared" si="11"/>
        <v>83.3288530360349</v>
      </c>
      <c r="M200" s="18">
        <f t="shared" si="9"/>
        <v>0.36244359691942918</v>
      </c>
    </row>
    <row r="201" spans="1:13" x14ac:dyDescent="0.25">
      <c r="A201" s="19" t="s">
        <v>213</v>
      </c>
      <c r="B201" s="19">
        <v>1.36086430110171E-4</v>
      </c>
      <c r="C201" s="19">
        <v>2689.4423389259</v>
      </c>
      <c r="D201" s="20">
        <v>0.25990602019842701</v>
      </c>
      <c r="E201" s="21">
        <v>9.5568872553162212</v>
      </c>
      <c r="F201" s="21">
        <v>0.20136822826078374</v>
      </c>
      <c r="G201" s="21">
        <v>9.355519027055438</v>
      </c>
      <c r="H201" s="8">
        <v>0</v>
      </c>
      <c r="I201" s="8">
        <v>0</v>
      </c>
      <c r="K201" s="17">
        <f t="shared" si="10"/>
        <v>1917.055932451324</v>
      </c>
      <c r="L201" s="8">
        <f t="shared" si="11"/>
        <v>83.588759056233329</v>
      </c>
      <c r="M201" s="18">
        <f t="shared" si="9"/>
        <v>0.36357407297171557</v>
      </c>
    </row>
    <row r="202" spans="1:13" x14ac:dyDescent="0.25">
      <c r="A202" s="19" t="s">
        <v>214</v>
      </c>
      <c r="B202" s="19">
        <v>6.2843079864326206E-5</v>
      </c>
      <c r="C202" s="19">
        <v>4452.3041256287897</v>
      </c>
      <c r="D202" s="20">
        <v>0.25970899050190999</v>
      </c>
      <c r="E202" s="21">
        <v>40.045064761109074</v>
      </c>
      <c r="F202" s="21">
        <v>0</v>
      </c>
      <c r="G202" s="21">
        <v>40.045064761109074</v>
      </c>
      <c r="H202" s="8">
        <v>0</v>
      </c>
      <c r="I202" s="8">
        <v>0</v>
      </c>
      <c r="K202" s="17">
        <f t="shared" si="10"/>
        <v>1957.100997212433</v>
      </c>
      <c r="L202" s="8">
        <f t="shared" si="11"/>
        <v>83.848468046735235</v>
      </c>
      <c r="M202" s="18">
        <f t="shared" si="9"/>
        <v>0.36470369203210418</v>
      </c>
    </row>
    <row r="203" spans="1:13" x14ac:dyDescent="0.25">
      <c r="A203" s="19" t="s">
        <v>215</v>
      </c>
      <c r="B203" s="19">
        <v>4.8495293932709101E-5</v>
      </c>
      <c r="C203" s="19">
        <v>5246.1165488265096</v>
      </c>
      <c r="D203" s="20">
        <v>0.25890116908788402</v>
      </c>
      <c r="E203" s="21">
        <v>5.7597775925682342</v>
      </c>
      <c r="F203" s="21">
        <v>0</v>
      </c>
      <c r="G203" s="21">
        <v>5.7597775925682342</v>
      </c>
      <c r="H203" s="8">
        <v>0</v>
      </c>
      <c r="I203" s="8">
        <v>0</v>
      </c>
      <c r="K203" s="17">
        <f t="shared" si="10"/>
        <v>1962.8607748050013</v>
      </c>
      <c r="L203" s="8">
        <f t="shared" si="11"/>
        <v>84.107369215823113</v>
      </c>
      <c r="M203" s="18">
        <f t="shared" si="9"/>
        <v>0.36582979742719796</v>
      </c>
    </row>
    <row r="204" spans="1:13" x14ac:dyDescent="0.25">
      <c r="A204" s="19" t="s">
        <v>216</v>
      </c>
      <c r="B204" s="19">
        <v>6.9107464998033406E-5</v>
      </c>
      <c r="C204" s="19">
        <v>3912.9423103036102</v>
      </c>
      <c r="D204" s="20">
        <v>0.25883686685553797</v>
      </c>
      <c r="E204" s="21">
        <v>36.142273300744371</v>
      </c>
      <c r="F204" s="21">
        <v>0</v>
      </c>
      <c r="G204" s="21">
        <v>36.142273300744371</v>
      </c>
      <c r="H204" s="8">
        <v>0</v>
      </c>
      <c r="I204" s="8">
        <v>0</v>
      </c>
      <c r="K204" s="17">
        <f t="shared" si="10"/>
        <v>1999.0030481057456</v>
      </c>
      <c r="L204" s="8">
        <f t="shared" si="11"/>
        <v>84.366206082678644</v>
      </c>
      <c r="M204" s="18">
        <f t="shared" si="9"/>
        <v>0.36695562313606622</v>
      </c>
    </row>
    <row r="205" spans="1:13" x14ac:dyDescent="0.25">
      <c r="A205" s="19" t="s">
        <v>217</v>
      </c>
      <c r="B205" s="19">
        <v>1.12194631785516E-4</v>
      </c>
      <c r="C205" s="19">
        <v>2640.3197756781001</v>
      </c>
      <c r="D205" s="20">
        <v>0.25882545067888901</v>
      </c>
      <c r="E205" s="21">
        <v>9.7059966381479814</v>
      </c>
      <c r="F205" s="21">
        <v>3.5440581399068245</v>
      </c>
      <c r="G205" s="21">
        <v>6.161938498241156</v>
      </c>
      <c r="H205" s="8">
        <v>0</v>
      </c>
      <c r="I205" s="8">
        <v>0</v>
      </c>
      <c r="K205" s="17">
        <f t="shared" si="10"/>
        <v>2005.1649866039868</v>
      </c>
      <c r="L205" s="8">
        <f t="shared" si="11"/>
        <v>84.625031533357529</v>
      </c>
      <c r="M205" s="18">
        <f t="shared" si="9"/>
        <v>0.36808139918962335</v>
      </c>
    </row>
    <row r="206" spans="1:13" x14ac:dyDescent="0.25">
      <c r="A206" s="19" t="s">
        <v>218</v>
      </c>
      <c r="B206" s="19">
        <v>1.15838419151259E-4</v>
      </c>
      <c r="C206" s="19">
        <v>2155.4593483866802</v>
      </c>
      <c r="D206" s="20">
        <v>0.25792519778539302</v>
      </c>
      <c r="E206" s="21">
        <v>9.5596097998847114</v>
      </c>
      <c r="F206" s="21">
        <v>3.0558393084175268</v>
      </c>
      <c r="G206" s="21">
        <v>6.5037704914671846</v>
      </c>
      <c r="H206" s="8">
        <v>0</v>
      </c>
      <c r="I206" s="8">
        <v>0</v>
      </c>
      <c r="K206" s="17">
        <f t="shared" si="10"/>
        <v>2011.6687570954539</v>
      </c>
      <c r="L206" s="8">
        <f t="shared" si="11"/>
        <v>84.882956731142926</v>
      </c>
      <c r="M206" s="18">
        <f t="shared" si="9"/>
        <v>0.36920325954189614</v>
      </c>
    </row>
    <row r="207" spans="1:13" x14ac:dyDescent="0.25">
      <c r="A207" s="19" t="s">
        <v>219</v>
      </c>
      <c r="B207" s="19">
        <v>7.60855014213563E-5</v>
      </c>
      <c r="C207" s="19">
        <v>3828.84657637494</v>
      </c>
      <c r="D207" s="20">
        <v>0.255968655922723</v>
      </c>
      <c r="E207" s="21">
        <v>67.918231752723429</v>
      </c>
      <c r="F207" s="21">
        <v>0</v>
      </c>
      <c r="G207" s="21">
        <v>67.918231752723429</v>
      </c>
      <c r="H207" s="8">
        <v>0</v>
      </c>
      <c r="I207" s="8">
        <v>0</v>
      </c>
      <c r="K207" s="17">
        <f t="shared" si="10"/>
        <v>2079.5869888481775</v>
      </c>
      <c r="L207" s="8">
        <f t="shared" si="11"/>
        <v>85.138925387065655</v>
      </c>
      <c r="M207" s="18">
        <f t="shared" si="9"/>
        <v>0.37031660980379338</v>
      </c>
    </row>
    <row r="208" spans="1:13" x14ac:dyDescent="0.25">
      <c r="A208" s="19" t="s">
        <v>220</v>
      </c>
      <c r="B208" s="19">
        <v>8.2307307010968497E-5</v>
      </c>
      <c r="C208" s="19">
        <v>3212.6445065555599</v>
      </c>
      <c r="D208" s="20">
        <v>0.25576694869213201</v>
      </c>
      <c r="E208" s="21">
        <v>20.991827006660969</v>
      </c>
      <c r="F208" s="21">
        <v>2.0780048044643271</v>
      </c>
      <c r="G208" s="21">
        <v>18.913822202196645</v>
      </c>
      <c r="H208" s="8">
        <v>0</v>
      </c>
      <c r="I208" s="8">
        <v>0</v>
      </c>
      <c r="K208" s="17">
        <f t="shared" si="10"/>
        <v>2098.5008110503741</v>
      </c>
      <c r="L208" s="8">
        <f t="shared" si="11"/>
        <v>85.394692335757782</v>
      </c>
      <c r="M208" s="18">
        <f t="shared" si="9"/>
        <v>0.37142908272859165</v>
      </c>
    </row>
    <row r="209" spans="1:13" x14ac:dyDescent="0.25">
      <c r="A209" s="19" t="s">
        <v>221</v>
      </c>
      <c r="B209" s="19">
        <v>6.0932558231538E-5</v>
      </c>
      <c r="C209" s="19">
        <v>4082.5968296455799</v>
      </c>
      <c r="D209" s="20">
        <v>0.25426125139804101</v>
      </c>
      <c r="E209" s="21">
        <v>2.5088881951407767</v>
      </c>
      <c r="F209" s="21">
        <v>0.35771565792915461</v>
      </c>
      <c r="G209" s="21">
        <v>2.1511725372116222</v>
      </c>
      <c r="H209" s="8">
        <v>0</v>
      </c>
      <c r="I209" s="8">
        <v>0</v>
      </c>
      <c r="K209" s="17">
        <f t="shared" si="10"/>
        <v>2100.6519835875856</v>
      </c>
      <c r="L209" s="8">
        <f t="shared" si="11"/>
        <v>85.648953587155816</v>
      </c>
      <c r="M209" s="18">
        <f t="shared" si="9"/>
        <v>0.37253500653716831</v>
      </c>
    </row>
    <row r="210" spans="1:13" x14ac:dyDescent="0.25">
      <c r="A210" s="19" t="s">
        <v>222</v>
      </c>
      <c r="B210" s="19">
        <v>6.9450322553166096E-5</v>
      </c>
      <c r="C210" s="19">
        <v>4833.6393847661202</v>
      </c>
      <c r="D210" s="20">
        <v>0.25418868845015502</v>
      </c>
      <c r="E210" s="21">
        <v>0.81600424636815405</v>
      </c>
      <c r="F210" s="21">
        <v>0</v>
      </c>
      <c r="G210" s="21">
        <v>0.81600424636815405</v>
      </c>
      <c r="H210" s="8">
        <v>0</v>
      </c>
      <c r="I210" s="8">
        <v>0</v>
      </c>
      <c r="K210" s="17">
        <f t="shared" si="10"/>
        <v>2101.4679878339539</v>
      </c>
      <c r="L210" s="8">
        <f t="shared" si="11"/>
        <v>85.903142275605973</v>
      </c>
      <c r="M210" s="18">
        <f t="shared" si="9"/>
        <v>0.37364061472906634</v>
      </c>
    </row>
    <row r="211" spans="1:13" x14ac:dyDescent="0.25">
      <c r="A211" s="19" t="s">
        <v>223</v>
      </c>
      <c r="B211" s="19">
        <v>9.4274590992426898E-5</v>
      </c>
      <c r="C211" s="19">
        <v>2408.1591733177602</v>
      </c>
      <c r="D211" s="20">
        <v>0.25390632518120498</v>
      </c>
      <c r="E211" s="21">
        <v>4.663714084212498</v>
      </c>
      <c r="F211" s="21">
        <v>0</v>
      </c>
      <c r="G211" s="21">
        <v>4.663714084212498</v>
      </c>
      <c r="H211" s="8">
        <v>0</v>
      </c>
      <c r="I211" s="8">
        <v>0</v>
      </c>
      <c r="K211" s="17">
        <f t="shared" si="10"/>
        <v>2106.1317019181665</v>
      </c>
      <c r="L211" s="8">
        <f t="shared" si="11"/>
        <v>86.157048600787178</v>
      </c>
      <c r="M211" s="18">
        <f t="shared" si="9"/>
        <v>0.37474499476582834</v>
      </c>
    </row>
    <row r="212" spans="1:13" x14ac:dyDescent="0.25">
      <c r="A212" s="19" t="s">
        <v>224</v>
      </c>
      <c r="B212" s="19">
        <v>3.0725116084795402E-4</v>
      </c>
      <c r="C212" s="19">
        <v>583.99624599229696</v>
      </c>
      <c r="D212" s="20">
        <v>0.253409914520206</v>
      </c>
      <c r="E212" s="21">
        <v>0.10589522408024611</v>
      </c>
      <c r="F212" s="21">
        <v>0</v>
      </c>
      <c r="G212" s="21">
        <v>0.10589522408024611</v>
      </c>
      <c r="H212" s="8">
        <v>0</v>
      </c>
      <c r="I212" s="8">
        <v>0</v>
      </c>
      <c r="K212" s="17">
        <f t="shared" si="10"/>
        <v>2106.2375971422466</v>
      </c>
      <c r="L212" s="8">
        <f t="shared" si="11"/>
        <v>86.410458515307383</v>
      </c>
      <c r="M212" s="18">
        <f t="shared" si="9"/>
        <v>0.37584721563611956</v>
      </c>
    </row>
    <row r="213" spans="1:13" x14ac:dyDescent="0.25">
      <c r="A213" s="19" t="s">
        <v>225</v>
      </c>
      <c r="B213" s="19">
        <v>1.12521329430485E-4</v>
      </c>
      <c r="C213" s="19">
        <v>2700.1810164665699</v>
      </c>
      <c r="D213" s="20">
        <v>0.25318001383033301</v>
      </c>
      <c r="E213" s="21">
        <v>10.852269255212928</v>
      </c>
      <c r="F213" s="21">
        <v>0.74870671156146729</v>
      </c>
      <c r="G213" s="21">
        <v>10.10356254365146</v>
      </c>
      <c r="H213" s="8">
        <v>0</v>
      </c>
      <c r="I213" s="8">
        <v>0</v>
      </c>
      <c r="K213" s="17">
        <f t="shared" si="10"/>
        <v>2116.3411596858982</v>
      </c>
      <c r="L213" s="8">
        <f t="shared" si="11"/>
        <v>86.663638529137714</v>
      </c>
      <c r="M213" s="18">
        <f t="shared" si="9"/>
        <v>0.37694843654025334</v>
      </c>
    </row>
    <row r="214" spans="1:13" x14ac:dyDescent="0.25">
      <c r="A214" s="19" t="s">
        <v>226</v>
      </c>
      <c r="B214" s="19">
        <v>2.2789283275415E-4</v>
      </c>
      <c r="C214" s="19">
        <v>857.34774646941696</v>
      </c>
      <c r="D214" s="20">
        <v>0.25266000463700899</v>
      </c>
      <c r="E214" s="21">
        <v>9.3265157331249853</v>
      </c>
      <c r="F214" s="21">
        <v>6.3318853541282039</v>
      </c>
      <c r="G214" s="21">
        <v>2.9946303789967805</v>
      </c>
      <c r="H214" s="8">
        <v>0</v>
      </c>
      <c r="I214" s="8">
        <v>0</v>
      </c>
      <c r="K214" s="17">
        <f t="shared" si="10"/>
        <v>2119.3357900648948</v>
      </c>
      <c r="L214" s="8">
        <f t="shared" si="11"/>
        <v>86.916298533774722</v>
      </c>
      <c r="M214" s="18">
        <f t="shared" si="9"/>
        <v>0.3780473956347547</v>
      </c>
    </row>
    <row r="215" spans="1:13" x14ac:dyDescent="0.25">
      <c r="A215" s="19" t="s">
        <v>227</v>
      </c>
      <c r="B215" s="19">
        <v>1.29110313645145E-4</v>
      </c>
      <c r="C215" s="19">
        <v>2034.97481817983</v>
      </c>
      <c r="D215" s="20">
        <v>0.25222489183927199</v>
      </c>
      <c r="E215" s="21">
        <v>9.1920386922750783</v>
      </c>
      <c r="F215" s="21">
        <v>1.1493920822973278</v>
      </c>
      <c r="G215" s="21">
        <v>8.0426466099777496</v>
      </c>
      <c r="H215" s="8">
        <v>0</v>
      </c>
      <c r="I215" s="8">
        <v>0</v>
      </c>
      <c r="K215" s="17">
        <f t="shared" si="10"/>
        <v>2127.3784366748728</v>
      </c>
      <c r="L215" s="8">
        <f t="shared" si="11"/>
        <v>87.168523425613998</v>
      </c>
      <c r="M215" s="18">
        <f t="shared" si="9"/>
        <v>0.37914446218133624</v>
      </c>
    </row>
    <row r="216" spans="1:13" x14ac:dyDescent="0.25">
      <c r="A216" s="19" t="s">
        <v>228</v>
      </c>
      <c r="B216" s="19">
        <v>6.33315877656479E-5</v>
      </c>
      <c r="C216" s="19">
        <v>4129.7340630333902</v>
      </c>
      <c r="D216" s="20">
        <v>0.25136913095552799</v>
      </c>
      <c r="E216" s="21">
        <v>15.078399018845307</v>
      </c>
      <c r="F216" s="21">
        <v>0</v>
      </c>
      <c r="G216" s="21">
        <v>15.078399018845307</v>
      </c>
      <c r="H216" s="8">
        <v>0</v>
      </c>
      <c r="I216" s="8">
        <v>0</v>
      </c>
      <c r="K216" s="17">
        <f t="shared" si="10"/>
        <v>2142.4568356937179</v>
      </c>
      <c r="L216" s="8">
        <f t="shared" si="11"/>
        <v>87.419892556569522</v>
      </c>
      <c r="M216" s="18">
        <f t="shared" si="9"/>
        <v>0.38023780654716632</v>
      </c>
    </row>
    <row r="217" spans="1:13" x14ac:dyDescent="0.25">
      <c r="A217" s="19" t="s">
        <v>229</v>
      </c>
      <c r="B217" s="19">
        <v>9.4565890159221995E-5</v>
      </c>
      <c r="C217" s="19">
        <v>2310.91197620296</v>
      </c>
      <c r="D217" s="20">
        <v>0.25044405226952299</v>
      </c>
      <c r="E217" s="21">
        <v>9.3265469057031076</v>
      </c>
      <c r="F217" s="21">
        <v>6.2336448212945497</v>
      </c>
      <c r="G217" s="21">
        <v>3.0929020844085584</v>
      </c>
      <c r="H217" s="8">
        <v>0</v>
      </c>
      <c r="I217" s="8">
        <v>0</v>
      </c>
      <c r="K217" s="17">
        <f t="shared" si="10"/>
        <v>2145.5497377781267</v>
      </c>
      <c r="L217" s="8">
        <f t="shared" si="11"/>
        <v>87.670336608839051</v>
      </c>
      <c r="M217" s="18">
        <f t="shared" si="9"/>
        <v>0.38132712723051221</v>
      </c>
    </row>
    <row r="218" spans="1:13" x14ac:dyDescent="0.25">
      <c r="A218" s="19" t="s">
        <v>230</v>
      </c>
      <c r="B218" s="19">
        <v>1.8177278804985101E-4</v>
      </c>
      <c r="C218" s="19">
        <v>1184.39182475399</v>
      </c>
      <c r="D218" s="20">
        <v>0.250058744986352</v>
      </c>
      <c r="E218" s="21">
        <v>5.5621412430313679</v>
      </c>
      <c r="F218" s="21">
        <v>0</v>
      </c>
      <c r="G218" s="21">
        <v>5.5621412430313679</v>
      </c>
      <c r="H218" s="8">
        <v>0</v>
      </c>
      <c r="I218" s="8">
        <v>0</v>
      </c>
      <c r="K218" s="17">
        <f t="shared" si="10"/>
        <v>2151.1118790211581</v>
      </c>
      <c r="L218" s="8">
        <f t="shared" si="11"/>
        <v>87.920395353825398</v>
      </c>
      <c r="M218" s="18">
        <f t="shared" si="9"/>
        <v>0.38241477199786328</v>
      </c>
    </row>
    <row r="219" spans="1:13" x14ac:dyDescent="0.25">
      <c r="A219" s="19" t="s">
        <v>231</v>
      </c>
      <c r="B219" s="19">
        <v>1.34422798964806E-4</v>
      </c>
      <c r="C219" s="19">
        <v>1727.13761355723</v>
      </c>
      <c r="D219" s="20">
        <v>0.24973714941782299</v>
      </c>
      <c r="E219" s="21">
        <v>3.5454939540421817</v>
      </c>
      <c r="F219" s="21">
        <v>2.3702709137786142</v>
      </c>
      <c r="G219" s="21">
        <v>1.1752230402635675</v>
      </c>
      <c r="H219" s="8">
        <v>0</v>
      </c>
      <c r="I219" s="8">
        <v>0</v>
      </c>
      <c r="K219" s="17">
        <f t="shared" si="10"/>
        <v>2152.2871020614216</v>
      </c>
      <c r="L219" s="8">
        <f t="shared" si="11"/>
        <v>88.170132503243224</v>
      </c>
      <c r="M219" s="18">
        <f t="shared" si="9"/>
        <v>0.38350101796695468</v>
      </c>
    </row>
    <row r="220" spans="1:13" x14ac:dyDescent="0.25">
      <c r="A220" s="19" t="s">
        <v>232</v>
      </c>
      <c r="B220" s="19">
        <v>5.9019762829848298E-5</v>
      </c>
      <c r="C220" s="19">
        <v>4006.0392090976202</v>
      </c>
      <c r="D220" s="20">
        <v>0.24862142302008999</v>
      </c>
      <c r="E220" s="21">
        <v>4.3033561838509815</v>
      </c>
      <c r="F220" s="21">
        <v>0</v>
      </c>
      <c r="G220" s="21">
        <v>4.3033561838509815</v>
      </c>
      <c r="H220" s="8">
        <v>0</v>
      </c>
      <c r="I220" s="8">
        <v>0</v>
      </c>
      <c r="K220" s="17">
        <f t="shared" si="10"/>
        <v>2156.5904582452727</v>
      </c>
      <c r="L220" s="8">
        <f t="shared" si="11"/>
        <v>88.418753926263307</v>
      </c>
      <c r="M220" s="18">
        <f t="shared" si="9"/>
        <v>0.38458241102047069</v>
      </c>
    </row>
    <row r="221" spans="1:13" x14ac:dyDescent="0.25">
      <c r="A221" s="19" t="s">
        <v>233</v>
      </c>
      <c r="B221" s="19">
        <v>2.1701780489672001E-4</v>
      </c>
      <c r="C221" s="19">
        <v>1323.5469816959101</v>
      </c>
      <c r="D221" s="20">
        <v>0.24844858215568</v>
      </c>
      <c r="E221" s="21">
        <v>4.5592088917226352</v>
      </c>
      <c r="F221" s="21">
        <v>1.8950972490962585</v>
      </c>
      <c r="G221" s="21">
        <v>2.6641116426263767</v>
      </c>
      <c r="H221" s="8">
        <v>0</v>
      </c>
      <c r="I221" s="8">
        <v>0</v>
      </c>
      <c r="K221" s="17">
        <f t="shared" si="10"/>
        <v>2159.2545698878989</v>
      </c>
      <c r="L221" s="8">
        <f t="shared" si="11"/>
        <v>88.667202508418981</v>
      </c>
      <c r="M221" s="18">
        <f t="shared" si="9"/>
        <v>0.38566305229279318</v>
      </c>
    </row>
    <row r="222" spans="1:13" x14ac:dyDescent="0.25">
      <c r="A222" s="19" t="s">
        <v>234</v>
      </c>
      <c r="B222" s="19">
        <v>1.09836447336419E-4</v>
      </c>
      <c r="C222" s="19">
        <v>2698.6732403650399</v>
      </c>
      <c r="D222" s="20">
        <v>0.24792837735182799</v>
      </c>
      <c r="E222" s="21">
        <v>0.15681060497126911</v>
      </c>
      <c r="F222" s="21">
        <v>0</v>
      </c>
      <c r="G222" s="21">
        <v>0.15681060497126911</v>
      </c>
      <c r="H222" s="8">
        <v>0</v>
      </c>
      <c r="I222" s="8">
        <v>0</v>
      </c>
      <c r="K222" s="17">
        <f t="shared" si="10"/>
        <v>2159.4113804928702</v>
      </c>
      <c r="L222" s="8">
        <f t="shared" si="11"/>
        <v>88.915130885770807</v>
      </c>
      <c r="M222" s="18">
        <f t="shared" si="9"/>
        <v>0.38674143090466412</v>
      </c>
    </row>
    <row r="223" spans="1:13" x14ac:dyDescent="0.25">
      <c r="A223" s="19" t="s">
        <v>235</v>
      </c>
      <c r="B223" s="19">
        <v>7.7555298048537197E-5</v>
      </c>
      <c r="C223" s="19">
        <v>3061.2642616271901</v>
      </c>
      <c r="D223" s="20">
        <v>0.247648778930778</v>
      </c>
      <c r="E223" s="21">
        <v>2.435243830536824</v>
      </c>
      <c r="F223" s="21">
        <v>0.16646664457778138</v>
      </c>
      <c r="G223" s="21">
        <v>2.2687771859590429</v>
      </c>
      <c r="H223" s="8">
        <v>0</v>
      </c>
      <c r="I223" s="8">
        <v>0</v>
      </c>
      <c r="K223" s="17">
        <f t="shared" si="10"/>
        <v>2161.6801576788293</v>
      </c>
      <c r="L223" s="8">
        <f t="shared" si="11"/>
        <v>89.162779664701588</v>
      </c>
      <c r="M223" s="18">
        <f t="shared" si="9"/>
        <v>0.38781859338726254</v>
      </c>
    </row>
    <row r="224" spans="1:13" x14ac:dyDescent="0.25">
      <c r="A224" s="19" t="s">
        <v>236</v>
      </c>
      <c r="B224" s="19">
        <v>7.3822263749163798E-5</v>
      </c>
      <c r="C224" s="19">
        <v>4520.2585180078704</v>
      </c>
      <c r="D224" s="20">
        <v>0.24724492712705701</v>
      </c>
      <c r="E224" s="21">
        <v>14.411138664512304</v>
      </c>
      <c r="F224" s="21">
        <v>1.0107805455976984</v>
      </c>
      <c r="G224" s="21">
        <v>13.400358118914607</v>
      </c>
      <c r="H224" s="8">
        <v>0</v>
      </c>
      <c r="I224" s="8">
        <v>0</v>
      </c>
      <c r="K224" s="17">
        <f t="shared" si="10"/>
        <v>2175.0805157977438</v>
      </c>
      <c r="L224" s="8">
        <f t="shared" si="11"/>
        <v>89.410024591828645</v>
      </c>
      <c r="M224" s="18">
        <f t="shared" si="9"/>
        <v>0.38889399929341684</v>
      </c>
    </row>
    <row r="225" spans="1:13" x14ac:dyDescent="0.25">
      <c r="A225" s="19" t="s">
        <v>237</v>
      </c>
      <c r="B225" s="19">
        <v>5.3284605078137998E-5</v>
      </c>
      <c r="C225" s="19">
        <v>4484.98278660085</v>
      </c>
      <c r="D225" s="20">
        <v>0.24719105755144</v>
      </c>
      <c r="E225" s="21">
        <v>3.3842882799983589</v>
      </c>
      <c r="F225" s="21">
        <v>0</v>
      </c>
      <c r="G225" s="21">
        <v>3.3842882799983589</v>
      </c>
      <c r="H225" s="8">
        <v>0</v>
      </c>
      <c r="I225" s="8">
        <v>0</v>
      </c>
      <c r="K225" s="17">
        <f t="shared" si="10"/>
        <v>2178.464804077742</v>
      </c>
      <c r="L225" s="8">
        <f t="shared" si="11"/>
        <v>89.657215649380078</v>
      </c>
      <c r="M225" s="18">
        <f t="shared" si="9"/>
        <v>0.38996917089078076</v>
      </c>
    </row>
    <row r="226" spans="1:13" x14ac:dyDescent="0.25">
      <c r="A226" s="19" t="s">
        <v>238</v>
      </c>
      <c r="B226" s="19">
        <v>6.5438513591270498E-5</v>
      </c>
      <c r="C226" s="19">
        <v>4244.8756433646904</v>
      </c>
      <c r="D226" s="20">
        <v>0.24522188653556801</v>
      </c>
      <c r="E226" s="21">
        <v>59.827776913430952</v>
      </c>
      <c r="F226" s="21">
        <v>6.1107049968748317</v>
      </c>
      <c r="G226" s="21">
        <v>53.717071916556122</v>
      </c>
      <c r="H226" s="8">
        <v>0</v>
      </c>
      <c r="I226" s="8">
        <v>0</v>
      </c>
      <c r="K226" s="17">
        <f t="shared" si="10"/>
        <v>2232.181875994298</v>
      </c>
      <c r="L226" s="8">
        <f t="shared" si="11"/>
        <v>89.902437535915652</v>
      </c>
      <c r="M226" s="18">
        <f t="shared" si="9"/>
        <v>0.39103577746654733</v>
      </c>
    </row>
    <row r="227" spans="1:13" x14ac:dyDescent="0.25">
      <c r="A227" s="19" t="s">
        <v>239</v>
      </c>
      <c r="B227" s="19">
        <v>5.0298212180997001E-5</v>
      </c>
      <c r="C227" s="19">
        <v>5273.9392087022597</v>
      </c>
      <c r="D227" s="20">
        <v>0.244459185575614</v>
      </c>
      <c r="E227" s="21">
        <v>17.29022455517309</v>
      </c>
      <c r="F227" s="21">
        <v>0</v>
      </c>
      <c r="G227" s="21">
        <v>17.29022455517309</v>
      </c>
      <c r="H227" s="8">
        <v>0</v>
      </c>
      <c r="I227" s="8">
        <v>0</v>
      </c>
      <c r="K227" s="17">
        <f t="shared" si="10"/>
        <v>2249.4721005494712</v>
      </c>
      <c r="L227" s="8">
        <f t="shared" si="11"/>
        <v>90.14689672149126</v>
      </c>
      <c r="M227" s="18">
        <f t="shared" si="9"/>
        <v>0.39209906663100641</v>
      </c>
    </row>
    <row r="228" spans="1:13" x14ac:dyDescent="0.25">
      <c r="A228" s="19" t="s">
        <v>240</v>
      </c>
      <c r="B228" s="19">
        <v>1.4287417770901799E-4</v>
      </c>
      <c r="C228" s="19">
        <v>1982.4694391412199</v>
      </c>
      <c r="D228" s="20">
        <v>0.24428755401455701</v>
      </c>
      <c r="E228" s="21">
        <v>11.873442278810192</v>
      </c>
      <c r="F228" s="21">
        <v>0</v>
      </c>
      <c r="G228" s="21">
        <v>11.873442278810192</v>
      </c>
      <c r="H228" s="8">
        <v>0</v>
      </c>
      <c r="I228" s="8">
        <v>0</v>
      </c>
      <c r="K228" s="17">
        <f t="shared" si="10"/>
        <v>2261.3455428282814</v>
      </c>
      <c r="L228" s="8">
        <f t="shared" si="11"/>
        <v>90.391184275505822</v>
      </c>
      <c r="M228" s="18">
        <f t="shared" si="9"/>
        <v>0.39316160927420585</v>
      </c>
    </row>
    <row r="229" spans="1:13" x14ac:dyDescent="0.25">
      <c r="A229" s="19" t="s">
        <v>241</v>
      </c>
      <c r="B229" s="19">
        <v>2.3219632203108601E-4</v>
      </c>
      <c r="C229" s="19">
        <v>974.71697998046795</v>
      </c>
      <c r="D229" s="20">
        <v>0.24297637539288999</v>
      </c>
      <c r="E229" s="21">
        <v>0.20477508152459042</v>
      </c>
      <c r="F229" s="21">
        <v>0</v>
      </c>
      <c r="G229" s="21">
        <v>0.20477508152459042</v>
      </c>
      <c r="H229" s="8">
        <v>0.14962121212121213</v>
      </c>
      <c r="I229" s="8">
        <v>0</v>
      </c>
      <c r="K229" s="17">
        <f t="shared" si="10"/>
        <v>2261.5503179098059</v>
      </c>
      <c r="L229" s="8">
        <f t="shared" si="11"/>
        <v>90.634160650898707</v>
      </c>
      <c r="M229" s="18">
        <f t="shared" si="9"/>
        <v>0.39421844887123908</v>
      </c>
    </row>
    <row r="230" spans="1:13" x14ac:dyDescent="0.25">
      <c r="A230" s="19" t="s">
        <v>242</v>
      </c>
      <c r="B230" s="19">
        <v>1.21444026017487E-4</v>
      </c>
      <c r="C230" s="19">
        <v>1860.3939396209501</v>
      </c>
      <c r="D230" s="20">
        <v>0.24281183417330601</v>
      </c>
      <c r="E230" s="21">
        <v>17.868682290698821</v>
      </c>
      <c r="F230" s="21">
        <v>0</v>
      </c>
      <c r="G230" s="21">
        <v>17.868682290698821</v>
      </c>
      <c r="H230" s="8">
        <v>0</v>
      </c>
      <c r="I230" s="8">
        <v>0</v>
      </c>
      <c r="K230" s="17">
        <f t="shared" si="10"/>
        <v>2279.4190002005048</v>
      </c>
      <c r="L230" s="8">
        <f t="shared" si="11"/>
        <v>90.876972485072017</v>
      </c>
      <c r="M230" s="18">
        <f t="shared" si="9"/>
        <v>0.39527457278685713</v>
      </c>
    </row>
    <row r="231" spans="1:13" x14ac:dyDescent="0.25">
      <c r="A231" s="19" t="s">
        <v>243</v>
      </c>
      <c r="B231" s="19">
        <v>3.74085437215399E-4</v>
      </c>
      <c r="C231" s="19">
        <v>1141.7089188150101</v>
      </c>
      <c r="D231" s="20">
        <v>0.24237854045827001</v>
      </c>
      <c r="E231" s="21">
        <v>0.5894392706255388</v>
      </c>
      <c r="F231" s="21">
        <v>0</v>
      </c>
      <c r="G231" s="21">
        <v>0.5894392706255388</v>
      </c>
      <c r="H231" s="8">
        <v>0</v>
      </c>
      <c r="I231" s="8">
        <v>0</v>
      </c>
      <c r="K231" s="17">
        <f t="shared" si="10"/>
        <v>2280.0084394711303</v>
      </c>
      <c r="L231" s="8">
        <f t="shared" si="11"/>
        <v>91.119351025530293</v>
      </c>
      <c r="M231" s="18">
        <f t="shared" si="9"/>
        <v>0.39632881206675924</v>
      </c>
    </row>
    <row r="232" spans="1:13" x14ac:dyDescent="0.25">
      <c r="A232" s="19" t="s">
        <v>244</v>
      </c>
      <c r="B232" s="19">
        <v>6.3748768610594198E-5</v>
      </c>
      <c r="C232" s="19">
        <v>3875.8170011363</v>
      </c>
      <c r="D232" s="20">
        <v>0.242361122223788</v>
      </c>
      <c r="E232" s="21">
        <v>8.8073400095057792</v>
      </c>
      <c r="F232" s="21">
        <v>0.53098323655071522</v>
      </c>
      <c r="G232" s="21">
        <v>8.2763567729550651</v>
      </c>
      <c r="H232" s="8">
        <v>0</v>
      </c>
      <c r="I232" s="8">
        <v>0</v>
      </c>
      <c r="K232" s="17">
        <f t="shared" si="10"/>
        <v>2288.2847962440851</v>
      </c>
      <c r="L232" s="8">
        <f t="shared" si="11"/>
        <v>91.361712147754076</v>
      </c>
      <c r="M232" s="18">
        <f t="shared" si="9"/>
        <v>0.39738297558505742</v>
      </c>
    </row>
    <row r="233" spans="1:13" x14ac:dyDescent="0.25">
      <c r="A233" s="19" t="s">
        <v>245</v>
      </c>
      <c r="B233" s="19">
        <v>7.8085518759698306E-5</v>
      </c>
      <c r="C233" s="19">
        <v>3212.4400661755999</v>
      </c>
      <c r="D233" s="20">
        <v>0.242082143397438</v>
      </c>
      <c r="E233" s="21">
        <v>21.641992280365631</v>
      </c>
      <c r="F233" s="21">
        <v>15.158221688015102</v>
      </c>
      <c r="G233" s="21">
        <v>6.4837705923505284</v>
      </c>
      <c r="H233" s="8">
        <v>0</v>
      </c>
      <c r="I233" s="8">
        <v>0</v>
      </c>
      <c r="K233" s="17">
        <f t="shared" si="10"/>
        <v>2294.7685668364356</v>
      </c>
      <c r="L233" s="8">
        <f t="shared" si="11"/>
        <v>91.603794291151516</v>
      </c>
      <c r="M233" s="18">
        <f t="shared" si="9"/>
        <v>0.39843592566904562</v>
      </c>
    </row>
    <row r="234" spans="1:13" x14ac:dyDescent="0.25">
      <c r="A234" s="19" t="s">
        <v>246</v>
      </c>
      <c r="B234" s="19">
        <v>8.4899354260414801E-5</v>
      </c>
      <c r="C234" s="19">
        <v>2680.4210826201702</v>
      </c>
      <c r="D234" s="20">
        <v>0.241821747685143</v>
      </c>
      <c r="E234" s="21">
        <v>0.24731122548460846</v>
      </c>
      <c r="F234" s="21">
        <v>0.13130029265003793</v>
      </c>
      <c r="G234" s="21">
        <v>0.11601093283457053</v>
      </c>
      <c r="H234" s="8">
        <v>0</v>
      </c>
      <c r="I234" s="8">
        <v>0</v>
      </c>
      <c r="K234" s="17">
        <f t="shared" si="10"/>
        <v>2294.8845777692704</v>
      </c>
      <c r="L234" s="8">
        <f t="shared" si="11"/>
        <v>91.845616038836653</v>
      </c>
      <c r="M234" s="18">
        <f t="shared" si="9"/>
        <v>0.39948774314703778</v>
      </c>
    </row>
    <row r="235" spans="1:13" x14ac:dyDescent="0.25">
      <c r="A235" s="19" t="s">
        <v>247</v>
      </c>
      <c r="B235" s="19">
        <v>9.7443481784218594E-5</v>
      </c>
      <c r="C235" s="19">
        <v>2978.7373966004202</v>
      </c>
      <c r="D235" s="20">
        <v>0.241527406930552</v>
      </c>
      <c r="E235" s="21">
        <v>1.8678167833423183</v>
      </c>
      <c r="F235" s="21">
        <v>0</v>
      </c>
      <c r="G235" s="21">
        <v>1.8678167833423183</v>
      </c>
      <c r="H235" s="8">
        <v>0</v>
      </c>
      <c r="I235" s="8">
        <v>0</v>
      </c>
      <c r="K235" s="17">
        <f t="shared" si="10"/>
        <v>2296.7523945526127</v>
      </c>
      <c r="L235" s="8">
        <f t="shared" si="11"/>
        <v>92.087143445767211</v>
      </c>
      <c r="M235" s="18">
        <f t="shared" si="9"/>
        <v>0.40053828037313738</v>
      </c>
    </row>
    <row r="236" spans="1:13" x14ac:dyDescent="0.25">
      <c r="A236" s="19" t="s">
        <v>248</v>
      </c>
      <c r="B236" s="19">
        <v>6.2767883880237695E-5</v>
      </c>
      <c r="C236" s="19">
        <v>3729.2173914149198</v>
      </c>
      <c r="D236" s="20">
        <v>0.24141876470011001</v>
      </c>
      <c r="E236" s="21">
        <v>13.137569826957428</v>
      </c>
      <c r="F236" s="21">
        <v>2.6885383827888147</v>
      </c>
      <c r="G236" s="21">
        <v>10.449031444168613</v>
      </c>
      <c r="H236" s="8">
        <v>0</v>
      </c>
      <c r="I236" s="8">
        <v>0</v>
      </c>
      <c r="K236" s="17">
        <f t="shared" si="10"/>
        <v>2307.2014259967814</v>
      </c>
      <c r="L236" s="8">
        <f t="shared" si="11"/>
        <v>92.328562210467325</v>
      </c>
      <c r="M236" s="18">
        <f t="shared" si="9"/>
        <v>0.40158834505366181</v>
      </c>
    </row>
    <row r="237" spans="1:13" x14ac:dyDescent="0.25">
      <c r="A237" s="19" t="s">
        <v>249</v>
      </c>
      <c r="B237" s="19">
        <v>1.1430569302916101E-4</v>
      </c>
      <c r="C237" s="19">
        <v>2157.6906626469299</v>
      </c>
      <c r="D237" s="20">
        <v>0.241135317130108</v>
      </c>
      <c r="E237" s="21">
        <v>12.892313791202549</v>
      </c>
      <c r="F237" s="21">
        <v>1.0285139914674941</v>
      </c>
      <c r="G237" s="21">
        <v>11.863799799735053</v>
      </c>
      <c r="H237" s="8">
        <v>0</v>
      </c>
      <c r="I237" s="8">
        <v>0</v>
      </c>
      <c r="K237" s="17">
        <f t="shared" si="10"/>
        <v>2319.0652257965166</v>
      </c>
      <c r="L237" s="8">
        <f t="shared" si="11"/>
        <v>92.569697527597427</v>
      </c>
      <c r="M237" s="18">
        <f t="shared" si="9"/>
        <v>0.40263717686282097</v>
      </c>
    </row>
    <row r="238" spans="1:13" x14ac:dyDescent="0.25">
      <c r="A238" s="19" t="s">
        <v>250</v>
      </c>
      <c r="B238" s="19">
        <v>1.5784529294712599E-4</v>
      </c>
      <c r="C238" s="19">
        <v>1253.72715187931</v>
      </c>
      <c r="D238" s="20">
        <v>0.24096046982687699</v>
      </c>
      <c r="E238" s="21">
        <v>8.1207733891184581</v>
      </c>
      <c r="F238" s="21">
        <v>0</v>
      </c>
      <c r="G238" s="21">
        <v>8.1207733891184581</v>
      </c>
      <c r="H238" s="8">
        <v>0</v>
      </c>
      <c r="I238" s="8">
        <v>5.9848484848484852E-2</v>
      </c>
      <c r="K238" s="17">
        <f t="shared" si="10"/>
        <v>2327.185999185635</v>
      </c>
      <c r="L238" s="8">
        <f t="shared" si="11"/>
        <v>92.8106579974243</v>
      </c>
      <c r="M238" s="18">
        <f t="shared" si="9"/>
        <v>0.40368524816366658</v>
      </c>
    </row>
    <row r="239" spans="1:13" x14ac:dyDescent="0.25">
      <c r="A239" s="19" t="s">
        <v>251</v>
      </c>
      <c r="B239" s="19">
        <v>9.3021259393329505E-5</v>
      </c>
      <c r="C239" s="19">
        <v>2949.3644506983001</v>
      </c>
      <c r="D239" s="20">
        <v>0.23987070602101401</v>
      </c>
      <c r="E239" s="21">
        <v>2.3352257033920942</v>
      </c>
      <c r="F239" s="21">
        <v>1.6637822495903978</v>
      </c>
      <c r="G239" s="21">
        <v>0.67144345380169679</v>
      </c>
      <c r="H239" s="8">
        <v>0</v>
      </c>
      <c r="I239" s="8">
        <v>0</v>
      </c>
      <c r="K239" s="17">
        <f t="shared" si="10"/>
        <v>2327.8574426394366</v>
      </c>
      <c r="L239" s="8">
        <f t="shared" si="11"/>
        <v>93.050528703445309</v>
      </c>
      <c r="M239" s="18">
        <f t="shared" si="9"/>
        <v>0.4047285794747103</v>
      </c>
    </row>
    <row r="240" spans="1:13" x14ac:dyDescent="0.25">
      <c r="A240" s="19" t="s">
        <v>252</v>
      </c>
      <c r="B240" s="19">
        <v>9.4125222676666397E-5</v>
      </c>
      <c r="C240" s="19">
        <v>3143.4533339640102</v>
      </c>
      <c r="D240" s="20">
        <v>0.23960487506607001</v>
      </c>
      <c r="E240" s="21">
        <v>2.8251711260450838</v>
      </c>
      <c r="F240" s="21">
        <v>1.6587073719342571</v>
      </c>
      <c r="G240" s="21">
        <v>1.1664637541108267</v>
      </c>
      <c r="H240" s="8">
        <v>0</v>
      </c>
      <c r="I240" s="8">
        <v>0</v>
      </c>
      <c r="K240" s="17">
        <f t="shared" si="10"/>
        <v>2329.0239063935473</v>
      </c>
      <c r="L240" s="8">
        <f t="shared" si="11"/>
        <v>93.290133578511373</v>
      </c>
      <c r="M240" s="18">
        <f t="shared" si="9"/>
        <v>0.4057707545388603</v>
      </c>
    </row>
    <row r="241" spans="1:13" x14ac:dyDescent="0.25">
      <c r="A241" s="19" t="s">
        <v>253</v>
      </c>
      <c r="B241" s="19">
        <v>1.02866579254623E-4</v>
      </c>
      <c r="C241" s="19">
        <v>1639.51292017474</v>
      </c>
      <c r="D241" s="20">
        <v>0.23935453895454101</v>
      </c>
      <c r="E241" s="21">
        <v>0.24337713051106649</v>
      </c>
      <c r="F241" s="21">
        <v>0.24337713051106649</v>
      </c>
      <c r="G241" s="21">
        <v>0</v>
      </c>
      <c r="H241" s="8">
        <v>0</v>
      </c>
      <c r="I241" s="8">
        <v>0</v>
      </c>
      <c r="K241" s="17">
        <f t="shared" si="10"/>
        <v>2329.0239063935473</v>
      </c>
      <c r="L241" s="8">
        <f t="shared" si="11"/>
        <v>93.529488117465917</v>
      </c>
      <c r="M241" s="18">
        <f t="shared" si="9"/>
        <v>0.40681184075182136</v>
      </c>
    </row>
    <row r="242" spans="1:13" x14ac:dyDescent="0.25">
      <c r="A242" s="19" t="s">
        <v>254</v>
      </c>
      <c r="B242" s="19">
        <v>9.2995403222097394E-5</v>
      </c>
      <c r="C242" s="19">
        <v>2564.6520467569499</v>
      </c>
      <c r="D242" s="20">
        <v>0.23862464086620899</v>
      </c>
      <c r="E242" s="21">
        <v>3.5904498908530513</v>
      </c>
      <c r="F242" s="21">
        <v>0.2059568785668052</v>
      </c>
      <c r="G242" s="21">
        <v>3.3844930122862462</v>
      </c>
      <c r="H242" s="8">
        <v>0</v>
      </c>
      <c r="I242" s="8">
        <v>0</v>
      </c>
      <c r="K242" s="17">
        <f t="shared" si="10"/>
        <v>2332.4083994058337</v>
      </c>
      <c r="L242" s="8">
        <f t="shared" si="11"/>
        <v>93.768112758332123</v>
      </c>
      <c r="M242" s="18">
        <f t="shared" si="9"/>
        <v>0.40784975223143521</v>
      </c>
    </row>
    <row r="243" spans="1:13" x14ac:dyDescent="0.25">
      <c r="A243" s="19" t="s">
        <v>255</v>
      </c>
      <c r="B243" s="19">
        <v>8.8780449332589596E-5</v>
      </c>
      <c r="C243" s="19">
        <v>3187.9029364348798</v>
      </c>
      <c r="D243" s="20">
        <v>0.238274853047205</v>
      </c>
      <c r="E243" s="21">
        <v>10.25058311180808</v>
      </c>
      <c r="F243" s="21">
        <v>0.57676363156022437</v>
      </c>
      <c r="G243" s="21">
        <v>9.6738194802478557</v>
      </c>
      <c r="H243" s="8">
        <v>0</v>
      </c>
      <c r="I243" s="8">
        <v>0</v>
      </c>
      <c r="K243" s="17">
        <f t="shared" si="10"/>
        <v>2342.0822188860816</v>
      </c>
      <c r="L243" s="8">
        <f t="shared" si="11"/>
        <v>94.006387611379324</v>
      </c>
      <c r="M243" s="18">
        <f t="shared" si="9"/>
        <v>0.40888614228898862</v>
      </c>
    </row>
    <row r="244" spans="1:13" x14ac:dyDescent="0.25">
      <c r="A244" s="19" t="s">
        <v>256</v>
      </c>
      <c r="B244" s="19">
        <v>6.2944611984320194E-5</v>
      </c>
      <c r="C244" s="19">
        <v>3500.2914210673698</v>
      </c>
      <c r="D244" s="20">
        <v>0.23775827898819099</v>
      </c>
      <c r="E244" s="21">
        <v>5.0171104285126047</v>
      </c>
      <c r="F244" s="21">
        <v>4.1150252125729944E-3</v>
      </c>
      <c r="G244" s="21">
        <v>5.0129954033000317</v>
      </c>
      <c r="H244" s="8">
        <v>0</v>
      </c>
      <c r="I244" s="8">
        <v>0</v>
      </c>
      <c r="K244" s="17">
        <f t="shared" si="10"/>
        <v>2347.0952142893816</v>
      </c>
      <c r="L244" s="8">
        <f t="shared" si="11"/>
        <v>94.24414589036752</v>
      </c>
      <c r="M244" s="18">
        <f t="shared" si="9"/>
        <v>0.40992028547822212</v>
      </c>
    </row>
    <row r="245" spans="1:13" x14ac:dyDescent="0.25">
      <c r="A245" s="19" t="s">
        <v>257</v>
      </c>
      <c r="B245" s="19">
        <v>1.04289541477741E-4</v>
      </c>
      <c r="C245" s="19">
        <v>2815.7077504501199</v>
      </c>
      <c r="D245" s="20">
        <v>0.23734577822483599</v>
      </c>
      <c r="E245" s="21">
        <v>13.014316556263642</v>
      </c>
      <c r="F245" s="21">
        <v>0</v>
      </c>
      <c r="G245" s="21">
        <v>13.014316556263642</v>
      </c>
      <c r="H245" s="8">
        <v>0</v>
      </c>
      <c r="I245" s="8">
        <v>0</v>
      </c>
      <c r="K245" s="17">
        <f t="shared" si="10"/>
        <v>2360.1095308456452</v>
      </c>
      <c r="L245" s="8">
        <f t="shared" si="11"/>
        <v>94.481491668592355</v>
      </c>
      <c r="M245" s="18">
        <f t="shared" si="9"/>
        <v>0.41095263447186842</v>
      </c>
    </row>
    <row r="246" spans="1:13" x14ac:dyDescent="0.25">
      <c r="A246" s="19" t="s">
        <v>258</v>
      </c>
      <c r="B246" s="19">
        <v>6.5095652384375796E-5</v>
      </c>
      <c r="C246" s="19">
        <v>3652.24098514978</v>
      </c>
      <c r="D246" s="20">
        <v>0.23682941451035899</v>
      </c>
      <c r="E246" s="21">
        <v>3.0165577606962648</v>
      </c>
      <c r="F246" s="21">
        <v>1.5587563653472405</v>
      </c>
      <c r="G246" s="21">
        <v>1.4578013953490241</v>
      </c>
      <c r="H246" s="8">
        <v>0</v>
      </c>
      <c r="I246" s="8">
        <v>0</v>
      </c>
      <c r="K246" s="17">
        <f t="shared" si="10"/>
        <v>2361.5673322409943</v>
      </c>
      <c r="L246" s="8">
        <f t="shared" si="11"/>
        <v>94.718321083102708</v>
      </c>
      <c r="M246" s="18">
        <f t="shared" si="9"/>
        <v>0.41198273751210029</v>
      </c>
    </row>
    <row r="247" spans="1:13" x14ac:dyDescent="0.25">
      <c r="A247" s="19" t="s">
        <v>259</v>
      </c>
      <c r="B247" s="19">
        <v>8.2164590507170906E-5</v>
      </c>
      <c r="C247" s="19">
        <v>3017.9059803067898</v>
      </c>
      <c r="D247" s="20">
        <v>0.236635253434895</v>
      </c>
      <c r="E247" s="21">
        <v>14.487966212411001</v>
      </c>
      <c r="F247" s="21">
        <v>8.4731988215446616</v>
      </c>
      <c r="G247" s="21">
        <v>6.0147673908663393</v>
      </c>
      <c r="H247" s="8">
        <v>0</v>
      </c>
      <c r="I247" s="8">
        <v>0</v>
      </c>
      <c r="K247" s="17">
        <f t="shared" si="10"/>
        <v>2367.5820996318607</v>
      </c>
      <c r="L247" s="8">
        <f t="shared" si="11"/>
        <v>94.954956336537606</v>
      </c>
      <c r="M247" s="18">
        <f t="shared" si="9"/>
        <v>0.4130119960376652</v>
      </c>
    </row>
    <row r="248" spans="1:13" x14ac:dyDescent="0.25">
      <c r="A248" s="19" t="s">
        <v>260</v>
      </c>
      <c r="B248" s="19">
        <v>3.70747244953647E-5</v>
      </c>
      <c r="C248" s="19">
        <v>6512.8185848020103</v>
      </c>
      <c r="D248" s="20">
        <v>0.235757804384326</v>
      </c>
      <c r="E248" s="21">
        <v>13.791512929388315</v>
      </c>
      <c r="F248" s="21">
        <v>0</v>
      </c>
      <c r="G248" s="21">
        <v>13.791512929388315</v>
      </c>
      <c r="H248" s="8">
        <v>0</v>
      </c>
      <c r="I248" s="8">
        <v>0</v>
      </c>
      <c r="K248" s="17">
        <f t="shared" si="10"/>
        <v>2381.373612561249</v>
      </c>
      <c r="L248" s="8">
        <f t="shared" si="11"/>
        <v>95.190714140921926</v>
      </c>
      <c r="M248" s="18">
        <f t="shared" si="9"/>
        <v>0.41403743804856064</v>
      </c>
    </row>
    <row r="249" spans="1:13" x14ac:dyDescent="0.25">
      <c r="A249" s="19" t="s">
        <v>261</v>
      </c>
      <c r="B249" s="19">
        <v>6.2934815265607998E-5</v>
      </c>
      <c r="C249" s="19">
        <v>3772.46196542593</v>
      </c>
      <c r="D249" s="20">
        <v>0.23544923991615599</v>
      </c>
      <c r="E249" s="21">
        <v>16.862089905925792</v>
      </c>
      <c r="F249" s="21">
        <v>0</v>
      </c>
      <c r="G249" s="21">
        <v>16.862089905925792</v>
      </c>
      <c r="H249" s="8">
        <v>0</v>
      </c>
      <c r="I249" s="8">
        <v>0</v>
      </c>
      <c r="K249" s="17">
        <f t="shared" si="10"/>
        <v>2398.2357024671746</v>
      </c>
      <c r="L249" s="8">
        <f t="shared" si="11"/>
        <v>95.426163380838076</v>
      </c>
      <c r="M249" s="18">
        <f t="shared" si="9"/>
        <v>0.41506153794071027</v>
      </c>
    </row>
    <row r="250" spans="1:13" x14ac:dyDescent="0.25">
      <c r="A250" s="19" t="s">
        <v>262</v>
      </c>
      <c r="B250" s="19">
        <v>4.1347467642530998E-5</v>
      </c>
      <c r="C250" s="19">
        <v>5721.8441556195403</v>
      </c>
      <c r="D250" s="20">
        <v>0.23488982621506799</v>
      </c>
      <c r="E250" s="21">
        <v>22.996430005401557</v>
      </c>
      <c r="F250" s="21">
        <v>4.0169549707047247</v>
      </c>
      <c r="G250" s="21">
        <v>18.979475034696829</v>
      </c>
      <c r="H250" s="8">
        <v>0</v>
      </c>
      <c r="I250" s="8">
        <v>0</v>
      </c>
      <c r="K250" s="17">
        <f t="shared" si="10"/>
        <v>2417.2151775018715</v>
      </c>
      <c r="L250" s="8">
        <f t="shared" si="11"/>
        <v>95.661053207053143</v>
      </c>
      <c r="M250" s="18">
        <f t="shared" si="9"/>
        <v>0.4160832046310744</v>
      </c>
    </row>
    <row r="251" spans="1:13" x14ac:dyDescent="0.25">
      <c r="A251" s="19" t="s">
        <v>263</v>
      </c>
      <c r="B251" s="19">
        <v>1.0690745875763201E-4</v>
      </c>
      <c r="C251" s="19">
        <v>2347.6932373046802</v>
      </c>
      <c r="D251" s="20">
        <v>0.23471269983066201</v>
      </c>
      <c r="E251" s="21">
        <v>0.47567563580232131</v>
      </c>
      <c r="F251" s="21">
        <v>0.22669958566988874</v>
      </c>
      <c r="G251" s="21">
        <v>0.24897605013243257</v>
      </c>
      <c r="H251" s="8">
        <v>0</v>
      </c>
      <c r="I251" s="8">
        <v>0</v>
      </c>
      <c r="K251" s="17">
        <f t="shared" si="10"/>
        <v>2417.4641535520041</v>
      </c>
      <c r="L251" s="8">
        <f t="shared" si="11"/>
        <v>95.89576590688381</v>
      </c>
      <c r="M251" s="18">
        <f t="shared" si="9"/>
        <v>0.41710410090013156</v>
      </c>
    </row>
    <row r="252" spans="1:13" x14ac:dyDescent="0.25">
      <c r="A252" s="19" t="s">
        <v>264</v>
      </c>
      <c r="B252" s="19">
        <v>1.0251990573559101E-4</v>
      </c>
      <c r="C252" s="19">
        <v>2287.3259428152401</v>
      </c>
      <c r="D252" s="20">
        <v>0.234371319403093</v>
      </c>
      <c r="E252" s="21">
        <v>14.53759657809826</v>
      </c>
      <c r="F252" s="21">
        <v>0</v>
      </c>
      <c r="G252" s="21">
        <v>14.53759657809826</v>
      </c>
      <c r="H252" s="8">
        <v>0</v>
      </c>
      <c r="I252" s="8">
        <v>0</v>
      </c>
      <c r="K252" s="17">
        <f t="shared" si="10"/>
        <v>2432.0017501301022</v>
      </c>
      <c r="L252" s="8">
        <f t="shared" si="11"/>
        <v>96.130137226286905</v>
      </c>
      <c r="M252" s="18">
        <f t="shared" si="9"/>
        <v>0.41812351231555661</v>
      </c>
    </row>
    <row r="253" spans="1:13" x14ac:dyDescent="0.25">
      <c r="A253" s="19" t="s">
        <v>265</v>
      </c>
      <c r="B253" s="19">
        <v>9.3020679034654799E-5</v>
      </c>
      <c r="C253" s="19">
        <v>2838.0742535244499</v>
      </c>
      <c r="D253" s="20">
        <v>0.23427245222811</v>
      </c>
      <c r="E253" s="21">
        <v>1.3086641225360909</v>
      </c>
      <c r="F253" s="21">
        <v>0.35764503411954629</v>
      </c>
      <c r="G253" s="21">
        <v>0.95101908841654448</v>
      </c>
      <c r="H253" s="8">
        <v>0</v>
      </c>
      <c r="I253" s="8">
        <v>0</v>
      </c>
      <c r="K253" s="17">
        <f t="shared" si="10"/>
        <v>2432.9527692185188</v>
      </c>
      <c r="L253" s="8">
        <f t="shared" si="11"/>
        <v>96.364409678515017</v>
      </c>
      <c r="M253" s="18">
        <f t="shared" si="9"/>
        <v>0.41914249370256756</v>
      </c>
    </row>
    <row r="254" spans="1:13" x14ac:dyDescent="0.25">
      <c r="A254" s="19" t="s">
        <v>266</v>
      </c>
      <c r="B254" s="19">
        <v>9.8996636031506893E-5</v>
      </c>
      <c r="C254" s="19">
        <v>2922.39659828094</v>
      </c>
      <c r="D254" s="20">
        <v>0.23419628436776299</v>
      </c>
      <c r="E254" s="21">
        <v>12.408794617512804</v>
      </c>
      <c r="F254" s="21">
        <v>0.89469547356637624</v>
      </c>
      <c r="G254" s="21">
        <v>11.514099143946428</v>
      </c>
      <c r="H254" s="8">
        <v>0</v>
      </c>
      <c r="I254" s="8">
        <v>0</v>
      </c>
      <c r="K254" s="17">
        <f t="shared" si="10"/>
        <v>2444.4668683624654</v>
      </c>
      <c r="L254" s="8">
        <f t="shared" si="11"/>
        <v>96.598605962882786</v>
      </c>
      <c r="M254" s="18">
        <f t="shared" si="9"/>
        <v>0.42016114379312758</v>
      </c>
    </row>
    <row r="255" spans="1:13" x14ac:dyDescent="0.25">
      <c r="A255" s="19" t="s">
        <v>267</v>
      </c>
      <c r="B255" s="19">
        <v>1.1417938148952001E-4</v>
      </c>
      <c r="C255" s="19">
        <v>1393.52986699351</v>
      </c>
      <c r="D255" s="20">
        <v>0.233386061475645</v>
      </c>
      <c r="E255" s="21">
        <v>3.2034460250648418</v>
      </c>
      <c r="F255" s="21">
        <v>0</v>
      </c>
      <c r="G255" s="21">
        <v>3.2034460250648418</v>
      </c>
      <c r="H255" s="8">
        <v>0</v>
      </c>
      <c r="I255" s="8">
        <v>0</v>
      </c>
      <c r="K255" s="17">
        <f t="shared" si="10"/>
        <v>2447.6703143875302</v>
      </c>
      <c r="L255" s="8">
        <f t="shared" si="11"/>
        <v>96.831992024358428</v>
      </c>
      <c r="M255" s="18">
        <f t="shared" si="9"/>
        <v>0.42117626977302691</v>
      </c>
    </row>
    <row r="256" spans="1:13" x14ac:dyDescent="0.25">
      <c r="A256" s="19" t="s">
        <v>268</v>
      </c>
      <c r="B256" s="19">
        <v>5.2877473752965598E-5</v>
      </c>
      <c r="C256" s="19">
        <v>4838.4242436187897</v>
      </c>
      <c r="D256" s="20">
        <v>0.233107132972068</v>
      </c>
      <c r="E256" s="21">
        <v>9.5668022226582359</v>
      </c>
      <c r="F256" s="21">
        <v>0</v>
      </c>
      <c r="G256" s="21">
        <v>9.5668022226582359</v>
      </c>
      <c r="H256" s="8">
        <v>0</v>
      </c>
      <c r="I256" s="8">
        <v>0</v>
      </c>
      <c r="K256" s="17">
        <f t="shared" si="10"/>
        <v>2457.2371166101884</v>
      </c>
      <c r="L256" s="8">
        <f t="shared" si="11"/>
        <v>97.065099157330494</v>
      </c>
      <c r="M256" s="18">
        <f t="shared" si="9"/>
        <v>0.42219018253749796</v>
      </c>
    </row>
    <row r="257" spans="1:13" x14ac:dyDescent="0.25">
      <c r="A257" s="19" t="s">
        <v>269</v>
      </c>
      <c r="B257" s="19">
        <v>4.0140985369419E-5</v>
      </c>
      <c r="C257" s="19">
        <v>5944.5540435961002</v>
      </c>
      <c r="D257" s="20">
        <v>0.23303345759604699</v>
      </c>
      <c r="E257" s="21">
        <v>18.342115190665009</v>
      </c>
      <c r="F257" s="21">
        <v>1.4261814304077689</v>
      </c>
      <c r="G257" s="21">
        <v>16.915933760257239</v>
      </c>
      <c r="H257" s="8">
        <v>0</v>
      </c>
      <c r="I257" s="8">
        <v>0</v>
      </c>
      <c r="K257" s="17">
        <f t="shared" si="10"/>
        <v>2474.1530503704457</v>
      </c>
      <c r="L257" s="8">
        <f t="shared" si="11"/>
        <v>97.298132614926544</v>
      </c>
      <c r="M257" s="18">
        <f t="shared" si="9"/>
        <v>0.42320377484672078</v>
      </c>
    </row>
    <row r="258" spans="1:13" x14ac:dyDescent="0.25">
      <c r="A258" s="19" t="s">
        <v>270</v>
      </c>
      <c r="B258" s="19">
        <v>1.4109221713183901E-4</v>
      </c>
      <c r="C258" s="19">
        <v>1638.3807490438101</v>
      </c>
      <c r="D258" s="20">
        <v>0.23182177282757899</v>
      </c>
      <c r="E258" s="21">
        <v>14.632556059799628</v>
      </c>
      <c r="F258" s="21">
        <v>4.0481906042403359</v>
      </c>
      <c r="G258" s="21">
        <v>10.584365455559292</v>
      </c>
      <c r="H258" s="8">
        <v>0</v>
      </c>
      <c r="I258" s="8">
        <v>0</v>
      </c>
      <c r="K258" s="17">
        <f t="shared" si="10"/>
        <v>2484.737415826005</v>
      </c>
      <c r="L258" s="8">
        <f t="shared" si="11"/>
        <v>97.529954387754117</v>
      </c>
      <c r="M258" s="18">
        <f t="shared" si="9"/>
        <v>0.42421209686396411</v>
      </c>
    </row>
    <row r="259" spans="1:13" x14ac:dyDescent="0.25">
      <c r="A259" s="19" t="s">
        <v>271</v>
      </c>
      <c r="B259" s="19">
        <v>7.1467300740677098E-5</v>
      </c>
      <c r="C259" s="19">
        <v>3431.3832462969999</v>
      </c>
      <c r="D259" s="20">
        <v>0.23169489638146101</v>
      </c>
      <c r="E259" s="21">
        <v>24.457999607010628</v>
      </c>
      <c r="F259" s="21">
        <v>1.01549185783232</v>
      </c>
      <c r="G259" s="21">
        <v>23.442507749178308</v>
      </c>
      <c r="H259" s="8">
        <v>0</v>
      </c>
      <c r="I259" s="8">
        <v>0</v>
      </c>
      <c r="K259" s="17">
        <f t="shared" si="10"/>
        <v>2508.1799235751832</v>
      </c>
      <c r="L259" s="8">
        <f t="shared" si="11"/>
        <v>97.761649284135572</v>
      </c>
      <c r="M259" s="18">
        <f t="shared" si="9"/>
        <v>0.42521986702487169</v>
      </c>
    </row>
    <row r="260" spans="1:13" x14ac:dyDescent="0.25">
      <c r="A260" s="19" t="s">
        <v>272</v>
      </c>
      <c r="B260" s="19">
        <v>8.9682646325349604E-5</v>
      </c>
      <c r="C260" s="19">
        <v>2958.7212783298801</v>
      </c>
      <c r="D260" s="20">
        <v>0.23099409451470199</v>
      </c>
      <c r="E260" s="21">
        <v>7.4144088363346183</v>
      </c>
      <c r="F260" s="21">
        <v>2.8652420070632947</v>
      </c>
      <c r="G260" s="21">
        <v>4.5491668292713241</v>
      </c>
      <c r="H260" s="8">
        <v>0</v>
      </c>
      <c r="I260" s="8">
        <v>0</v>
      </c>
      <c r="K260" s="17">
        <f t="shared" si="10"/>
        <v>2512.7290904044544</v>
      </c>
      <c r="L260" s="8">
        <f t="shared" si="11"/>
        <v>97.992643378650271</v>
      </c>
      <c r="M260" s="18">
        <f t="shared" si="9"/>
        <v>0.42622458900810656</v>
      </c>
    </row>
    <row r="261" spans="1:13" x14ac:dyDescent="0.25">
      <c r="A261" s="19" t="s">
        <v>273</v>
      </c>
      <c r="B261" s="19">
        <v>5.7292371691021602E-5</v>
      </c>
      <c r="C261" s="19">
        <v>4008.41868105801</v>
      </c>
      <c r="D261" s="20">
        <v>0.23009223110285501</v>
      </c>
      <c r="E261" s="21">
        <v>5.1149308659614476</v>
      </c>
      <c r="F261" s="21">
        <v>0</v>
      </c>
      <c r="G261" s="21">
        <v>5.1149308659614476</v>
      </c>
      <c r="H261" s="8">
        <v>0</v>
      </c>
      <c r="I261" s="8">
        <v>0</v>
      </c>
      <c r="K261" s="17">
        <f t="shared" si="10"/>
        <v>2517.8440212704159</v>
      </c>
      <c r="L261" s="8">
        <f t="shared" si="11"/>
        <v>98.22273560975313</v>
      </c>
      <c r="M261" s="18">
        <f t="shared" ref="M261:M324" si="12">L261/$L$2</f>
        <v>0.42722538828501577</v>
      </c>
    </row>
    <row r="262" spans="1:13" x14ac:dyDescent="0.25">
      <c r="A262" s="19" t="s">
        <v>274</v>
      </c>
      <c r="B262" s="19">
        <v>9.7196056482349094E-5</v>
      </c>
      <c r="C262" s="19">
        <v>2705.0186936740902</v>
      </c>
      <c r="D262" s="20">
        <v>0.23008159291201499</v>
      </c>
      <c r="E262" s="21">
        <v>17.120791036049223</v>
      </c>
      <c r="F262" s="21">
        <v>6.8038353295711627</v>
      </c>
      <c r="G262" s="21">
        <v>10.316955706478062</v>
      </c>
      <c r="H262" s="8">
        <v>0</v>
      </c>
      <c r="I262" s="8">
        <v>0</v>
      </c>
      <c r="K262" s="17">
        <f t="shared" ref="K262:K325" si="13">K261+G262</f>
        <v>2528.1609769768938</v>
      </c>
      <c r="L262" s="8">
        <f t="shared" ref="L262:L325" si="14">L261+D262</f>
        <v>98.452817202665145</v>
      </c>
      <c r="M262" s="18">
        <f t="shared" si="12"/>
        <v>0.4282261412905074</v>
      </c>
    </row>
    <row r="263" spans="1:13" x14ac:dyDescent="0.25">
      <c r="A263" s="19" t="s">
        <v>275</v>
      </c>
      <c r="B263" s="19">
        <v>8.1625814905587093E-5</v>
      </c>
      <c r="C263" s="19">
        <v>3132.51661236584</v>
      </c>
      <c r="D263" s="20">
        <v>0.22959570327916301</v>
      </c>
      <c r="E263" s="21">
        <v>1.6349463229478682</v>
      </c>
      <c r="F263" s="21">
        <v>0</v>
      </c>
      <c r="G263" s="21">
        <v>1.6349463229478682</v>
      </c>
      <c r="H263" s="8">
        <v>0</v>
      </c>
      <c r="I263" s="8">
        <v>0</v>
      </c>
      <c r="K263" s="17">
        <f t="shared" si="13"/>
        <v>2529.7959232998419</v>
      </c>
      <c r="L263" s="8">
        <f t="shared" si="14"/>
        <v>98.682412905944304</v>
      </c>
      <c r="M263" s="18">
        <f t="shared" si="12"/>
        <v>0.42922478089133997</v>
      </c>
    </row>
    <row r="264" spans="1:13" x14ac:dyDescent="0.25">
      <c r="A264" s="19" t="s">
        <v>276</v>
      </c>
      <c r="B264" s="19">
        <v>1.8500651220585001E-4</v>
      </c>
      <c r="C264" s="19">
        <v>1136.28902758</v>
      </c>
      <c r="D264" s="20">
        <v>0.22955723422000099</v>
      </c>
      <c r="E264" s="21">
        <v>6.0785885223869052</v>
      </c>
      <c r="F264" s="21">
        <v>4.6013277154574208</v>
      </c>
      <c r="G264" s="21">
        <v>1.4772608069294841</v>
      </c>
      <c r="H264" s="8">
        <v>0</v>
      </c>
      <c r="I264" s="8">
        <v>0</v>
      </c>
      <c r="K264" s="17">
        <f t="shared" si="13"/>
        <v>2531.2731841067712</v>
      </c>
      <c r="L264" s="8">
        <f t="shared" si="14"/>
        <v>98.9119701401643</v>
      </c>
      <c r="M264" s="18">
        <f t="shared" si="12"/>
        <v>0.43022325316880661</v>
      </c>
    </row>
    <row r="265" spans="1:13" x14ac:dyDescent="0.25">
      <c r="A265" s="19" t="s">
        <v>277</v>
      </c>
      <c r="B265" s="19">
        <v>1.2494325099998899E-4</v>
      </c>
      <c r="C265" s="19">
        <v>1958.13771406559</v>
      </c>
      <c r="D265" s="20">
        <v>0.22912548452930701</v>
      </c>
      <c r="E265" s="21">
        <v>15.011311641518583</v>
      </c>
      <c r="F265" s="21">
        <v>10.135329747416302</v>
      </c>
      <c r="G265" s="21">
        <v>4.8759818941022806</v>
      </c>
      <c r="H265" s="8">
        <v>0</v>
      </c>
      <c r="I265" s="8">
        <v>0</v>
      </c>
      <c r="K265" s="17">
        <f t="shared" si="13"/>
        <v>2536.1491660008733</v>
      </c>
      <c r="L265" s="8">
        <f t="shared" si="14"/>
        <v>99.141095624693605</v>
      </c>
      <c r="M265" s="18">
        <f t="shared" si="12"/>
        <v>0.43121984752637921</v>
      </c>
    </row>
    <row r="266" spans="1:13" x14ac:dyDescent="0.25">
      <c r="A266" s="19" t="s">
        <v>278</v>
      </c>
      <c r="B266" s="19">
        <v>6.3171388548943503E-5</v>
      </c>
      <c r="C266" s="19">
        <v>4382.9111465323904</v>
      </c>
      <c r="D266" s="20">
        <v>0.22825698700814301</v>
      </c>
      <c r="E266" s="21">
        <v>44.853425420627964</v>
      </c>
      <c r="F266" s="21">
        <v>2.2385384894311939</v>
      </c>
      <c r="G266" s="21">
        <v>42.614886931196772</v>
      </c>
      <c r="H266" s="8">
        <v>0</v>
      </c>
      <c r="I266" s="8">
        <v>0</v>
      </c>
      <c r="K266" s="17">
        <f t="shared" si="13"/>
        <v>2578.7640529320702</v>
      </c>
      <c r="L266" s="8">
        <f t="shared" si="14"/>
        <v>99.369352611701743</v>
      </c>
      <c r="M266" s="18">
        <f t="shared" si="12"/>
        <v>0.43221266430446981</v>
      </c>
    </row>
    <row r="267" spans="1:13" x14ac:dyDescent="0.25">
      <c r="A267" s="19" t="s">
        <v>279</v>
      </c>
      <c r="B267" s="19">
        <v>6.6515831778661704E-5</v>
      </c>
      <c r="C267" s="19">
        <v>3492.1838162068102</v>
      </c>
      <c r="D267" s="20">
        <v>0.22791438694574301</v>
      </c>
      <c r="E267" s="21">
        <v>48.430703260899442</v>
      </c>
      <c r="F267" s="21">
        <v>0</v>
      </c>
      <c r="G267" s="21">
        <v>48.430703260899442</v>
      </c>
      <c r="H267" s="8">
        <v>0</v>
      </c>
      <c r="I267" s="8">
        <v>0</v>
      </c>
      <c r="K267" s="17">
        <f t="shared" si="13"/>
        <v>2627.1947561929696</v>
      </c>
      <c r="L267" s="8">
        <f t="shared" si="14"/>
        <v>99.597266998647484</v>
      </c>
      <c r="M267" s="18">
        <f t="shared" si="12"/>
        <v>0.43320399092405715</v>
      </c>
    </row>
    <row r="268" spans="1:13" x14ac:dyDescent="0.25">
      <c r="A268" s="19" t="s">
        <v>280</v>
      </c>
      <c r="B268" s="19">
        <v>1.29684967830074E-4</v>
      </c>
      <c r="C268" s="19">
        <v>1878.4310585753799</v>
      </c>
      <c r="D268" s="20">
        <v>0.227393149694746</v>
      </c>
      <c r="E268" s="21">
        <v>14.908673214117339</v>
      </c>
      <c r="F268" s="21">
        <v>5.625950080126227</v>
      </c>
      <c r="G268" s="21">
        <v>9.2827231339911123</v>
      </c>
      <c r="H268" s="8">
        <v>0</v>
      </c>
      <c r="I268" s="8">
        <v>0</v>
      </c>
      <c r="K268" s="17">
        <f t="shared" si="13"/>
        <v>2636.4774793269607</v>
      </c>
      <c r="L268" s="8">
        <f t="shared" si="14"/>
        <v>99.824660148342232</v>
      </c>
      <c r="M268" s="18">
        <f t="shared" si="12"/>
        <v>0.43419305039250516</v>
      </c>
    </row>
    <row r="269" spans="1:13" x14ac:dyDescent="0.25">
      <c r="A269" s="19" t="s">
        <v>281</v>
      </c>
      <c r="B269" s="19">
        <v>6.2604916591650397E-5</v>
      </c>
      <c r="C269" s="19">
        <v>4312.1017925861097</v>
      </c>
      <c r="D269" s="20">
        <v>0.22690087717787499</v>
      </c>
      <c r="E269" s="21">
        <v>28.904861795125107</v>
      </c>
      <c r="F269" s="21">
        <v>7.1769928678929645E-2</v>
      </c>
      <c r="G269" s="21">
        <v>28.833091866446178</v>
      </c>
      <c r="H269" s="8">
        <v>0</v>
      </c>
      <c r="I269" s="8">
        <v>0</v>
      </c>
      <c r="K269" s="17">
        <f t="shared" si="13"/>
        <v>2665.3105711934068</v>
      </c>
      <c r="L269" s="8">
        <f t="shared" si="14"/>
        <v>100.0515610255201</v>
      </c>
      <c r="M269" s="18">
        <f t="shared" si="12"/>
        <v>0.43517996869357617</v>
      </c>
    </row>
    <row r="270" spans="1:13" x14ac:dyDescent="0.25">
      <c r="A270" s="19" t="s">
        <v>282</v>
      </c>
      <c r="B270" s="19">
        <v>7.0376399932737296E-5</v>
      </c>
      <c r="C270" s="19">
        <v>3307.1204462994101</v>
      </c>
      <c r="D270" s="20">
        <v>0.22644522578884799</v>
      </c>
      <c r="E270" s="21">
        <v>14.87326648106389</v>
      </c>
      <c r="F270" s="21">
        <v>6.8015513031268489</v>
      </c>
      <c r="G270" s="21">
        <v>8.0717151779370422</v>
      </c>
      <c r="H270" s="8">
        <v>0</v>
      </c>
      <c r="I270" s="8">
        <v>0</v>
      </c>
      <c r="K270" s="17">
        <f t="shared" si="13"/>
        <v>2673.382286371344</v>
      </c>
      <c r="L270" s="8">
        <f t="shared" si="14"/>
        <v>100.27800625130895</v>
      </c>
      <c r="M270" s="18">
        <f t="shared" si="12"/>
        <v>0.43616490511295364</v>
      </c>
    </row>
    <row r="271" spans="1:13" x14ac:dyDescent="0.25">
      <c r="A271" s="19" t="s">
        <v>283</v>
      </c>
      <c r="B271" s="19">
        <v>2.0219772595737501E-4</v>
      </c>
      <c r="C271" s="19">
        <v>1029.67527840958</v>
      </c>
      <c r="D271" s="20">
        <v>0.22631702556979599</v>
      </c>
      <c r="E271" s="21">
        <v>1.5195170596064265</v>
      </c>
      <c r="F271" s="21">
        <v>0.627596316093462</v>
      </c>
      <c r="G271" s="21">
        <v>0.89192074351296446</v>
      </c>
      <c r="H271" s="8">
        <v>0</v>
      </c>
      <c r="I271" s="8">
        <v>0</v>
      </c>
      <c r="K271" s="17">
        <f t="shared" si="13"/>
        <v>2674.2742071148568</v>
      </c>
      <c r="L271" s="8">
        <f t="shared" si="14"/>
        <v>100.50432327687875</v>
      </c>
      <c r="M271" s="18">
        <f t="shared" si="12"/>
        <v>0.43714928391816954</v>
      </c>
    </row>
    <row r="272" spans="1:13" x14ac:dyDescent="0.25">
      <c r="A272" s="19" t="s">
        <v>284</v>
      </c>
      <c r="B272" s="19">
        <v>6.6430479177616205E-5</v>
      </c>
      <c r="C272" s="19">
        <v>3157.5996568778201</v>
      </c>
      <c r="D272" s="20">
        <v>0.22624012976813501</v>
      </c>
      <c r="E272" s="21">
        <v>12.834894959570354</v>
      </c>
      <c r="F272" s="21">
        <v>2.206529299276009</v>
      </c>
      <c r="G272" s="21">
        <v>10.628365660294344</v>
      </c>
      <c r="H272" s="8">
        <v>0</v>
      </c>
      <c r="I272" s="8">
        <v>0</v>
      </c>
      <c r="K272" s="17">
        <f t="shared" si="13"/>
        <v>2684.9025727751514</v>
      </c>
      <c r="L272" s="8">
        <f t="shared" si="14"/>
        <v>100.73056340664688</v>
      </c>
      <c r="M272" s="18">
        <f t="shared" si="12"/>
        <v>0.43813332826071222</v>
      </c>
    </row>
    <row r="273" spans="1:13" x14ac:dyDescent="0.25">
      <c r="A273" s="19" t="s">
        <v>285</v>
      </c>
      <c r="B273" s="19">
        <v>8.4358586257300905E-5</v>
      </c>
      <c r="C273" s="19">
        <v>2820.2881882304</v>
      </c>
      <c r="D273" s="20">
        <v>0.226081795942778</v>
      </c>
      <c r="E273" s="21">
        <v>19.41705534078471</v>
      </c>
      <c r="F273" s="21">
        <v>2.5932025854442506</v>
      </c>
      <c r="G273" s="21">
        <v>16.823852755340461</v>
      </c>
      <c r="H273" s="8">
        <v>0</v>
      </c>
      <c r="I273" s="8">
        <v>0</v>
      </c>
      <c r="K273" s="17">
        <f t="shared" si="13"/>
        <v>2701.7264255304917</v>
      </c>
      <c r="L273" s="8">
        <f t="shared" si="14"/>
        <v>100.95664520258966</v>
      </c>
      <c r="M273" s="18">
        <f t="shared" si="12"/>
        <v>0.43911668392125475</v>
      </c>
    </row>
    <row r="274" spans="1:13" x14ac:dyDescent="0.25">
      <c r="A274" s="19" t="s">
        <v>286</v>
      </c>
      <c r="B274" s="19">
        <v>7.3532123626916606E-5</v>
      </c>
      <c r="C274" s="19">
        <v>3010.4190935513302</v>
      </c>
      <c r="D274" s="20">
        <v>0.22599125642835799</v>
      </c>
      <c r="E274" s="21">
        <v>24.441935488090618</v>
      </c>
      <c r="F274" s="21">
        <v>11.915708540178498</v>
      </c>
      <c r="G274" s="21">
        <v>12.52622694791212</v>
      </c>
      <c r="H274" s="8">
        <v>0</v>
      </c>
      <c r="I274" s="8">
        <v>0</v>
      </c>
      <c r="K274" s="17">
        <f t="shared" si="13"/>
        <v>2714.2526524784039</v>
      </c>
      <c r="L274" s="8">
        <f t="shared" si="14"/>
        <v>101.18263645901801</v>
      </c>
      <c r="M274" s="18">
        <f t="shared" si="12"/>
        <v>0.44009964577501764</v>
      </c>
    </row>
    <row r="275" spans="1:13" x14ac:dyDescent="0.25">
      <c r="A275" s="19" t="s">
        <v>287</v>
      </c>
      <c r="B275" s="19">
        <v>1.05020796483664E-4</v>
      </c>
      <c r="C275" s="19">
        <v>2485.2849759764699</v>
      </c>
      <c r="D275" s="20">
        <v>0.225710691831712</v>
      </c>
      <c r="E275" s="21">
        <v>22.242019925563579</v>
      </c>
      <c r="F275" s="21">
        <v>0.43413587127843373</v>
      </c>
      <c r="G275" s="21">
        <v>21.807884054285147</v>
      </c>
      <c r="H275" s="8">
        <v>0</v>
      </c>
      <c r="I275" s="8">
        <v>0</v>
      </c>
      <c r="K275" s="17">
        <f t="shared" si="13"/>
        <v>2736.0605365326892</v>
      </c>
      <c r="L275" s="8">
        <f t="shared" si="14"/>
        <v>101.40834715084972</v>
      </c>
      <c r="M275" s="18">
        <f t="shared" si="12"/>
        <v>0.44108138729707219</v>
      </c>
    </row>
    <row r="276" spans="1:13" x14ac:dyDescent="0.25">
      <c r="A276" s="19" t="s">
        <v>288</v>
      </c>
      <c r="B276" s="19">
        <v>5.7082503321668598E-5</v>
      </c>
      <c r="C276" s="19">
        <v>3897.0640443388602</v>
      </c>
      <c r="D276" s="20">
        <v>0.225620922676114</v>
      </c>
      <c r="E276" s="21">
        <v>14.139993289357987</v>
      </c>
      <c r="F276" s="21">
        <v>11.640972662893507</v>
      </c>
      <c r="G276" s="21">
        <v>2.499020626464481</v>
      </c>
      <c r="H276" s="8">
        <v>0</v>
      </c>
      <c r="I276" s="8">
        <v>0</v>
      </c>
      <c r="K276" s="17">
        <f t="shared" si="13"/>
        <v>2738.5595571591539</v>
      </c>
      <c r="L276" s="8">
        <f t="shared" si="14"/>
        <v>101.63396807352584</v>
      </c>
      <c r="M276" s="18">
        <f t="shared" si="12"/>
        <v>0.4420627383630667</v>
      </c>
    </row>
    <row r="277" spans="1:13" x14ac:dyDescent="0.25">
      <c r="A277" s="19" t="s">
        <v>289</v>
      </c>
      <c r="B277" s="19">
        <v>6.3712531924420895E-5</v>
      </c>
      <c r="C277" s="19">
        <v>3802.01618389551</v>
      </c>
      <c r="D277" s="20">
        <v>0.225012984930165</v>
      </c>
      <c r="E277" s="21">
        <v>12.808547984072156</v>
      </c>
      <c r="F277" s="21">
        <v>0</v>
      </c>
      <c r="G277" s="21">
        <v>12.808547984072156</v>
      </c>
      <c r="H277" s="8">
        <v>0</v>
      </c>
      <c r="I277" s="8">
        <v>0</v>
      </c>
      <c r="K277" s="17">
        <f t="shared" si="13"/>
        <v>2751.3681051432259</v>
      </c>
      <c r="L277" s="8">
        <f t="shared" si="14"/>
        <v>101.858981058456</v>
      </c>
      <c r="M277" s="18">
        <f t="shared" si="12"/>
        <v>0.44304144516917615</v>
      </c>
    </row>
    <row r="278" spans="1:13" x14ac:dyDescent="0.25">
      <c r="A278" s="19" t="s">
        <v>290</v>
      </c>
      <c r="B278" s="19">
        <v>8.3332212073988898E-5</v>
      </c>
      <c r="C278" s="19">
        <v>2966.3342121690498</v>
      </c>
      <c r="D278" s="20">
        <v>0.22449428768385399</v>
      </c>
      <c r="E278" s="21">
        <v>20.869303932657179</v>
      </c>
      <c r="F278" s="21">
        <v>0.97427952673716589</v>
      </c>
      <c r="G278" s="21">
        <v>19.895024405920012</v>
      </c>
      <c r="H278" s="8">
        <v>0</v>
      </c>
      <c r="I278" s="8">
        <v>0</v>
      </c>
      <c r="K278" s="17">
        <f t="shared" si="13"/>
        <v>2771.263129549146</v>
      </c>
      <c r="L278" s="8">
        <f t="shared" si="14"/>
        <v>102.08347534613985</v>
      </c>
      <c r="M278" s="18">
        <f t="shared" si="12"/>
        <v>0.44401789587204155</v>
      </c>
    </row>
    <row r="279" spans="1:13" x14ac:dyDescent="0.25">
      <c r="A279" s="19" t="s">
        <v>291</v>
      </c>
      <c r="B279" s="19">
        <v>4.7553820213726098E-5</v>
      </c>
      <c r="C279" s="19">
        <v>5068.1115997094903</v>
      </c>
      <c r="D279" s="20">
        <v>0.22413206939667801</v>
      </c>
      <c r="E279" s="21">
        <v>33.997491854563762</v>
      </c>
      <c r="F279" s="21">
        <v>0</v>
      </c>
      <c r="G279" s="21">
        <v>33.997491854563762</v>
      </c>
      <c r="H279" s="8">
        <v>0</v>
      </c>
      <c r="I279" s="8">
        <v>0</v>
      </c>
      <c r="K279" s="17">
        <f t="shared" si="13"/>
        <v>2805.2606214037096</v>
      </c>
      <c r="L279" s="8">
        <f t="shared" si="14"/>
        <v>102.30760741553652</v>
      </c>
      <c r="M279" s="18">
        <f t="shared" si="12"/>
        <v>0.44499277108581647</v>
      </c>
    </row>
    <row r="280" spans="1:13" x14ac:dyDescent="0.25">
      <c r="A280" s="19" t="s">
        <v>292</v>
      </c>
      <c r="B280" s="19">
        <v>4.3678770870759699E-5</v>
      </c>
      <c r="C280" s="19">
        <v>4995.9653849461502</v>
      </c>
      <c r="D280" s="20">
        <v>0.22394026172950501</v>
      </c>
      <c r="E280" s="21">
        <v>34.905382680911558</v>
      </c>
      <c r="F280" s="21">
        <v>0</v>
      </c>
      <c r="G280" s="21">
        <v>34.905382680911558</v>
      </c>
      <c r="H280" s="8">
        <v>0</v>
      </c>
      <c r="I280" s="8">
        <v>0</v>
      </c>
      <c r="K280" s="17">
        <f t="shared" si="13"/>
        <v>2840.1660040846214</v>
      </c>
      <c r="L280" s="8">
        <f t="shared" si="14"/>
        <v>102.53154767726603</v>
      </c>
      <c r="M280" s="18">
        <f t="shared" si="12"/>
        <v>0.44596681202120803</v>
      </c>
    </row>
    <row r="281" spans="1:13" x14ac:dyDescent="0.25">
      <c r="A281" s="19" t="s">
        <v>293</v>
      </c>
      <c r="B281" s="19">
        <v>5.20638125059497E-5</v>
      </c>
      <c r="C281" s="19">
        <v>4310.3961495785297</v>
      </c>
      <c r="D281" s="20">
        <v>0.22385047699097499</v>
      </c>
      <c r="E281" s="21">
        <v>12.463909729133</v>
      </c>
      <c r="F281" s="21">
        <v>0</v>
      </c>
      <c r="G281" s="21">
        <v>12.463909729133</v>
      </c>
      <c r="H281" s="8">
        <v>0</v>
      </c>
      <c r="I281" s="8">
        <v>0</v>
      </c>
      <c r="K281" s="17">
        <f t="shared" si="13"/>
        <v>2852.6299138137542</v>
      </c>
      <c r="L281" s="8">
        <f t="shared" si="14"/>
        <v>102.75539815425701</v>
      </c>
      <c r="M281" s="18">
        <f t="shared" si="12"/>
        <v>0.44694046243276059</v>
      </c>
    </row>
    <row r="282" spans="1:13" x14ac:dyDescent="0.25">
      <c r="A282" s="19" t="s">
        <v>294</v>
      </c>
      <c r="B282" s="19">
        <v>1.0364628682749299E-4</v>
      </c>
      <c r="C282" s="19">
        <v>2367.3737970174002</v>
      </c>
      <c r="D282" s="20">
        <v>0.22346942646959</v>
      </c>
      <c r="E282" s="21">
        <v>34.991509977583156</v>
      </c>
      <c r="F282" s="21">
        <v>4.6153587120334993</v>
      </c>
      <c r="G282" s="21">
        <v>30.376151265549659</v>
      </c>
      <c r="H282" s="8">
        <v>0</v>
      </c>
      <c r="I282" s="8">
        <v>0</v>
      </c>
      <c r="K282" s="17">
        <f t="shared" si="13"/>
        <v>2883.0060650793039</v>
      </c>
      <c r="L282" s="8">
        <f t="shared" si="14"/>
        <v>102.9788675807266</v>
      </c>
      <c r="M282" s="18">
        <f t="shared" si="12"/>
        <v>0.4479124554433464</v>
      </c>
    </row>
    <row r="283" spans="1:13" x14ac:dyDescent="0.25">
      <c r="A283" s="19" t="s">
        <v>295</v>
      </c>
      <c r="B283" s="19">
        <v>9.1397441733974004E-5</v>
      </c>
      <c r="C283" s="19">
        <v>1823.59218662074</v>
      </c>
      <c r="D283" s="20">
        <v>0.22294101004831701</v>
      </c>
      <c r="E283" s="21">
        <v>7.0493926682291495</v>
      </c>
      <c r="F283" s="21">
        <v>0</v>
      </c>
      <c r="G283" s="21">
        <v>7.0493926682291495</v>
      </c>
      <c r="H283" s="8">
        <v>0</v>
      </c>
      <c r="I283" s="8">
        <v>0</v>
      </c>
      <c r="K283" s="17">
        <f t="shared" si="13"/>
        <v>2890.0554577475332</v>
      </c>
      <c r="L283" s="8">
        <f t="shared" si="14"/>
        <v>103.20180859077492</v>
      </c>
      <c r="M283" s="18">
        <f t="shared" si="12"/>
        <v>0.4488821500765825</v>
      </c>
    </row>
    <row r="284" spans="1:13" x14ac:dyDescent="0.25">
      <c r="A284" s="19" t="s">
        <v>296</v>
      </c>
      <c r="B284" s="19">
        <v>1.6153151150958799E-4</v>
      </c>
      <c r="C284" s="19">
        <v>1257.5627129245499</v>
      </c>
      <c r="D284" s="20">
        <v>0.22208851967395599</v>
      </c>
      <c r="E284" s="21">
        <v>29.57196509941237</v>
      </c>
      <c r="F284" s="21">
        <v>0</v>
      </c>
      <c r="G284" s="21">
        <v>29.57196509941237</v>
      </c>
      <c r="H284" s="8">
        <v>0</v>
      </c>
      <c r="I284" s="8">
        <v>0</v>
      </c>
      <c r="K284" s="17">
        <f t="shared" si="13"/>
        <v>2919.6274228469456</v>
      </c>
      <c r="L284" s="8">
        <f t="shared" si="14"/>
        <v>103.42389711044888</v>
      </c>
      <c r="M284" s="18">
        <f t="shared" si="12"/>
        <v>0.44984813675433422</v>
      </c>
    </row>
    <row r="285" spans="1:13" x14ac:dyDescent="0.25">
      <c r="A285" s="19" t="s">
        <v>297</v>
      </c>
      <c r="B285" s="19">
        <v>7.4861568716894704E-5</v>
      </c>
      <c r="C285" s="19">
        <v>2941.24155448397</v>
      </c>
      <c r="D285" s="20">
        <v>0.221304982401996</v>
      </c>
      <c r="E285" s="21">
        <v>6.4309622229978869</v>
      </c>
      <c r="F285" s="21">
        <v>5.0828358760472168E-2</v>
      </c>
      <c r="G285" s="21">
        <v>6.3801338642374148</v>
      </c>
      <c r="H285" s="8">
        <v>0</v>
      </c>
      <c r="I285" s="8">
        <v>0</v>
      </c>
      <c r="K285" s="17">
        <f t="shared" si="13"/>
        <v>2926.007556711183</v>
      </c>
      <c r="L285" s="8">
        <f t="shared" si="14"/>
        <v>103.64520209285087</v>
      </c>
      <c r="M285" s="18">
        <f t="shared" si="12"/>
        <v>0.45081071539205148</v>
      </c>
    </row>
    <row r="286" spans="1:13" x14ac:dyDescent="0.25">
      <c r="A286" s="19" t="s">
        <v>298</v>
      </c>
      <c r="B286" s="19">
        <v>8.1214701311725E-5</v>
      </c>
      <c r="C286" s="19">
        <v>2793.3825740766802</v>
      </c>
      <c r="D286" s="20">
        <v>0.22042708497161601</v>
      </c>
      <c r="E286" s="21">
        <v>16.098337663124859</v>
      </c>
      <c r="F286" s="21">
        <v>4.3407907319500936</v>
      </c>
      <c r="G286" s="21">
        <v>11.757546931174767</v>
      </c>
      <c r="H286" s="8">
        <v>0</v>
      </c>
      <c r="I286" s="8">
        <v>0</v>
      </c>
      <c r="K286" s="17">
        <f t="shared" si="13"/>
        <v>2937.7651036423576</v>
      </c>
      <c r="L286" s="8">
        <f t="shared" si="14"/>
        <v>103.86562917782248</v>
      </c>
      <c r="M286" s="18">
        <f t="shared" si="12"/>
        <v>0.45176947556484576</v>
      </c>
    </row>
    <row r="287" spans="1:13" x14ac:dyDescent="0.25">
      <c r="A287" s="19" t="s">
        <v>299</v>
      </c>
      <c r="B287" s="19">
        <v>1.2843941721143101E-4</v>
      </c>
      <c r="C287" s="19">
        <v>2226.2507668252201</v>
      </c>
      <c r="D287" s="20">
        <v>0.21931211086784799</v>
      </c>
      <c r="E287" s="21">
        <v>16.407644044884584</v>
      </c>
      <c r="F287" s="21">
        <v>0.23236208510229842</v>
      </c>
      <c r="G287" s="21">
        <v>16.175281959782286</v>
      </c>
      <c r="H287" s="8">
        <v>0</v>
      </c>
      <c r="I287" s="8">
        <v>0</v>
      </c>
      <c r="K287" s="17">
        <f t="shared" si="13"/>
        <v>2953.9403856021399</v>
      </c>
      <c r="L287" s="8">
        <f t="shared" si="14"/>
        <v>104.08494128869033</v>
      </c>
      <c r="M287" s="18">
        <f t="shared" si="12"/>
        <v>0.4527233860942102</v>
      </c>
    </row>
    <row r="288" spans="1:13" x14ac:dyDescent="0.25">
      <c r="A288" s="19" t="s">
        <v>300</v>
      </c>
      <c r="B288" s="19">
        <v>5.18656422248871E-5</v>
      </c>
      <c r="C288" s="19">
        <v>4524.1542316045197</v>
      </c>
      <c r="D288" s="20">
        <v>0.21922159424743701</v>
      </c>
      <c r="E288" s="21">
        <v>14.47393172460634</v>
      </c>
      <c r="F288" s="21">
        <v>2.9125354407083721E-3</v>
      </c>
      <c r="G288" s="21">
        <v>14.471019189165633</v>
      </c>
      <c r="H288" s="8">
        <v>0</v>
      </c>
      <c r="I288" s="8">
        <v>0</v>
      </c>
      <c r="K288" s="17">
        <f t="shared" si="13"/>
        <v>2968.4114047913054</v>
      </c>
      <c r="L288" s="8">
        <f t="shared" si="14"/>
        <v>104.30416288293777</v>
      </c>
      <c r="M288" s="18">
        <f t="shared" si="12"/>
        <v>0.45367690291637375</v>
      </c>
    </row>
    <row r="289" spans="1:13" x14ac:dyDescent="0.25">
      <c r="A289" s="19" t="s">
        <v>301</v>
      </c>
      <c r="B289" s="19">
        <v>4.0321710669862397E-5</v>
      </c>
      <c r="C289" s="19">
        <v>5713.5203232695103</v>
      </c>
      <c r="D289" s="20">
        <v>0.218685951527715</v>
      </c>
      <c r="E289" s="21">
        <v>8.5384490323643867</v>
      </c>
      <c r="F289" s="21">
        <v>0</v>
      </c>
      <c r="G289" s="21">
        <v>8.5384490323643867</v>
      </c>
      <c r="H289" s="8">
        <v>0</v>
      </c>
      <c r="I289" s="8">
        <v>0</v>
      </c>
      <c r="K289" s="17">
        <f t="shared" si="13"/>
        <v>2976.9498538236699</v>
      </c>
      <c r="L289" s="8">
        <f t="shared" si="14"/>
        <v>104.52284883446549</v>
      </c>
      <c r="M289" s="18">
        <f t="shared" si="12"/>
        <v>0.45462808992999049</v>
      </c>
    </row>
    <row r="290" spans="1:13" x14ac:dyDescent="0.25">
      <c r="A290" s="19" t="s">
        <v>302</v>
      </c>
      <c r="B290" s="19">
        <v>1.3383882725293001E-4</v>
      </c>
      <c r="C290" s="19">
        <v>2147.2351277866801</v>
      </c>
      <c r="D290" s="20">
        <v>0.21823068902775999</v>
      </c>
      <c r="E290" s="21">
        <v>15.567336760567743</v>
      </c>
      <c r="F290" s="21">
        <v>0</v>
      </c>
      <c r="G290" s="21">
        <v>15.567336760567743</v>
      </c>
      <c r="H290" s="8">
        <v>0</v>
      </c>
      <c r="I290" s="8">
        <v>0</v>
      </c>
      <c r="K290" s="17">
        <f t="shared" si="13"/>
        <v>2992.5171905842376</v>
      </c>
      <c r="L290" s="8">
        <f t="shared" si="14"/>
        <v>104.74107952349326</v>
      </c>
      <c r="M290" s="18">
        <f t="shared" si="12"/>
        <v>0.45557729675340886</v>
      </c>
    </row>
    <row r="291" spans="1:13" x14ac:dyDescent="0.25">
      <c r="A291" s="19" t="s">
        <v>303</v>
      </c>
      <c r="B291" s="19">
        <v>1.06962935445297E-4</v>
      </c>
      <c r="C291" s="19">
        <v>1906.21394863502</v>
      </c>
      <c r="D291" s="20">
        <v>0.21771020892076001</v>
      </c>
      <c r="E291" s="21">
        <v>9.3821114781791799</v>
      </c>
      <c r="F291" s="21">
        <v>4.2374129002307521</v>
      </c>
      <c r="G291" s="21">
        <v>5.1446985779484278</v>
      </c>
      <c r="H291" s="8">
        <v>0</v>
      </c>
      <c r="I291" s="8">
        <v>0</v>
      </c>
      <c r="K291" s="17">
        <f t="shared" si="13"/>
        <v>2997.6618891621861</v>
      </c>
      <c r="L291" s="8">
        <f t="shared" si="14"/>
        <v>104.95878973241402</v>
      </c>
      <c r="M291" s="18">
        <f t="shared" si="12"/>
        <v>0.4565242397189288</v>
      </c>
    </row>
    <row r="292" spans="1:13" x14ac:dyDescent="0.25">
      <c r="A292" s="19" t="s">
        <v>304</v>
      </c>
      <c r="B292" s="19">
        <v>2.4176324113796001E-4</v>
      </c>
      <c r="C292" s="19">
        <v>916.96960639984695</v>
      </c>
      <c r="D292" s="20">
        <v>0.21662263401614401</v>
      </c>
      <c r="E292" s="21">
        <v>1.6515051114029273</v>
      </c>
      <c r="F292" s="21">
        <v>0.97382567702724676</v>
      </c>
      <c r="G292" s="21">
        <v>0.67767943437568046</v>
      </c>
      <c r="H292" s="8">
        <v>0</v>
      </c>
      <c r="I292" s="8">
        <v>0</v>
      </c>
      <c r="K292" s="17">
        <f t="shared" si="13"/>
        <v>2998.3395685965615</v>
      </c>
      <c r="L292" s="8">
        <f t="shared" si="14"/>
        <v>105.17541236643017</v>
      </c>
      <c r="M292" s="18">
        <f t="shared" si="12"/>
        <v>0.45746645221539772</v>
      </c>
    </row>
    <row r="293" spans="1:13" x14ac:dyDescent="0.25">
      <c r="A293" s="19" t="s">
        <v>305</v>
      </c>
      <c r="B293" s="19">
        <v>2.0156868786695001E-4</v>
      </c>
      <c r="C293" s="19">
        <v>1548.9968768638</v>
      </c>
      <c r="D293" s="20">
        <v>0.21643806616686001</v>
      </c>
      <c r="E293" s="21">
        <v>2.9315708893734991</v>
      </c>
      <c r="F293" s="21">
        <v>0.2253303650771098</v>
      </c>
      <c r="G293" s="21">
        <v>2.7062405242963892</v>
      </c>
      <c r="H293" s="8">
        <v>0</v>
      </c>
      <c r="I293" s="8">
        <v>0</v>
      </c>
      <c r="K293" s="17">
        <f t="shared" si="13"/>
        <v>3001.0458091208579</v>
      </c>
      <c r="L293" s="8">
        <f t="shared" si="14"/>
        <v>105.39185043259702</v>
      </c>
      <c r="M293" s="18">
        <f t="shared" si="12"/>
        <v>0.45840786192348382</v>
      </c>
    </row>
    <row r="294" spans="1:13" x14ac:dyDescent="0.25">
      <c r="A294" s="19" t="s">
        <v>306</v>
      </c>
      <c r="B294" s="19">
        <v>1.6961477160748399E-4</v>
      </c>
      <c r="C294" s="19">
        <v>1370.1643910978401</v>
      </c>
      <c r="D294" s="20">
        <v>0.21643044942145701</v>
      </c>
      <c r="E294" s="21">
        <v>6.570149009398695</v>
      </c>
      <c r="F294" s="21">
        <v>0</v>
      </c>
      <c r="G294" s="21">
        <v>6.570149009398695</v>
      </c>
      <c r="H294" s="8">
        <v>0</v>
      </c>
      <c r="I294" s="8">
        <v>0</v>
      </c>
      <c r="K294" s="17">
        <f t="shared" si="13"/>
        <v>3007.6159581302568</v>
      </c>
      <c r="L294" s="8">
        <f t="shared" si="14"/>
        <v>105.60828088201848</v>
      </c>
      <c r="M294" s="18">
        <f t="shared" si="12"/>
        <v>0.45934923850210152</v>
      </c>
    </row>
    <row r="295" spans="1:13" x14ac:dyDescent="0.25">
      <c r="A295" s="19" t="s">
        <v>307</v>
      </c>
      <c r="B295" s="19">
        <v>4.6575392077915897E-5</v>
      </c>
      <c r="C295" s="19">
        <v>4923.7257220694</v>
      </c>
      <c r="D295" s="20">
        <v>0.21607933500826801</v>
      </c>
      <c r="E295" s="21">
        <v>18.064703313382534</v>
      </c>
      <c r="F295" s="21">
        <v>0.28731677945525019</v>
      </c>
      <c r="G295" s="21">
        <v>17.777386533927285</v>
      </c>
      <c r="H295" s="8">
        <v>0</v>
      </c>
      <c r="I295" s="8">
        <v>0</v>
      </c>
      <c r="K295" s="17">
        <f t="shared" si="13"/>
        <v>3025.393344664184</v>
      </c>
      <c r="L295" s="8">
        <f t="shared" si="14"/>
        <v>105.82436021702675</v>
      </c>
      <c r="M295" s="18">
        <f t="shared" si="12"/>
        <v>0.46028908788856182</v>
      </c>
    </row>
    <row r="296" spans="1:13" x14ac:dyDescent="0.25">
      <c r="A296" s="19" t="s">
        <v>308</v>
      </c>
      <c r="B296" s="19">
        <v>7.1773918231580498E-5</v>
      </c>
      <c r="C296" s="19">
        <v>3135.6660065002302</v>
      </c>
      <c r="D296" s="20">
        <v>0.215913557092411</v>
      </c>
      <c r="E296" s="21">
        <v>0.94571906302677433</v>
      </c>
      <c r="F296" s="21">
        <v>0.79445589199101296</v>
      </c>
      <c r="G296" s="21">
        <v>0.15126317103576134</v>
      </c>
      <c r="H296" s="8">
        <v>0</v>
      </c>
      <c r="I296" s="8">
        <v>0</v>
      </c>
      <c r="K296" s="17">
        <f t="shared" si="13"/>
        <v>3025.5446078352197</v>
      </c>
      <c r="L296" s="8">
        <f t="shared" si="14"/>
        <v>106.04027377411916</v>
      </c>
      <c r="M296" s="18">
        <f t="shared" si="12"/>
        <v>0.46122821621452592</v>
      </c>
    </row>
    <row r="297" spans="1:13" x14ac:dyDescent="0.25">
      <c r="A297" s="19" t="s">
        <v>309</v>
      </c>
      <c r="B297" s="19">
        <v>8.7368623868454802E-5</v>
      </c>
      <c r="C297" s="19">
        <v>2875.3699877273398</v>
      </c>
      <c r="D297" s="20">
        <v>0.215132406661626</v>
      </c>
      <c r="E297" s="21">
        <v>1.8121215767511187</v>
      </c>
      <c r="F297" s="21">
        <v>0</v>
      </c>
      <c r="G297" s="21">
        <v>1.8121215767511187</v>
      </c>
      <c r="H297" s="8">
        <v>0</v>
      </c>
      <c r="I297" s="8">
        <v>0</v>
      </c>
      <c r="K297" s="17">
        <f t="shared" si="13"/>
        <v>3027.3567294119707</v>
      </c>
      <c r="L297" s="8">
        <f t="shared" si="14"/>
        <v>106.25540618078078</v>
      </c>
      <c r="M297" s="18">
        <f t="shared" si="12"/>
        <v>0.46216394688215739</v>
      </c>
    </row>
    <row r="298" spans="1:13" x14ac:dyDescent="0.25">
      <c r="A298" s="19" t="s">
        <v>310</v>
      </c>
      <c r="B298" s="19">
        <v>6.8384096569691996E-5</v>
      </c>
      <c r="C298" s="19">
        <v>3199.3848155307301</v>
      </c>
      <c r="D298" s="20">
        <v>0.214603110051556</v>
      </c>
      <c r="E298" s="21">
        <v>0.26902850249565008</v>
      </c>
      <c r="F298" s="21">
        <v>3.6786044773793658E-2</v>
      </c>
      <c r="G298" s="21">
        <v>0.23224245772185645</v>
      </c>
      <c r="H298" s="8">
        <v>0</v>
      </c>
      <c r="I298" s="8">
        <v>0</v>
      </c>
      <c r="K298" s="17">
        <f t="shared" si="13"/>
        <v>3027.5889718696926</v>
      </c>
      <c r="L298" s="8">
        <f t="shared" si="14"/>
        <v>106.47000929083234</v>
      </c>
      <c r="M298" s="18">
        <f t="shared" si="12"/>
        <v>0.46309737534400774</v>
      </c>
    </row>
    <row r="299" spans="1:13" x14ac:dyDescent="0.25">
      <c r="A299" s="19" t="s">
        <v>311</v>
      </c>
      <c r="B299" s="19">
        <v>1.5818023894098501E-4</v>
      </c>
      <c r="C299" s="19">
        <v>1356.35243494672</v>
      </c>
      <c r="D299" s="20">
        <v>0.21454815224806001</v>
      </c>
      <c r="E299" s="21">
        <v>7.4781457469284648E-2</v>
      </c>
      <c r="F299" s="21">
        <v>2.292270812161815E-2</v>
      </c>
      <c r="G299" s="21">
        <v>5.1858749347666502E-2</v>
      </c>
      <c r="H299" s="8">
        <v>0</v>
      </c>
      <c r="I299" s="8">
        <v>0</v>
      </c>
      <c r="K299" s="17">
        <f t="shared" si="13"/>
        <v>3027.6408306190401</v>
      </c>
      <c r="L299" s="8">
        <f t="shared" si="14"/>
        <v>106.68455744308039</v>
      </c>
      <c r="M299" s="18">
        <f t="shared" si="12"/>
        <v>0.46403056476375865</v>
      </c>
    </row>
    <row r="300" spans="1:13" x14ac:dyDescent="0.25">
      <c r="A300" s="19" t="s">
        <v>312</v>
      </c>
      <c r="B300" s="19">
        <v>1.32694976595563E-4</v>
      </c>
      <c r="C300" s="19">
        <v>2090.78181105054</v>
      </c>
      <c r="D300" s="20">
        <v>0.213985867783725</v>
      </c>
      <c r="E300" s="21">
        <v>3.0748868978045309</v>
      </c>
      <c r="F300" s="21">
        <v>0</v>
      </c>
      <c r="G300" s="21">
        <v>3.0748868978045309</v>
      </c>
      <c r="H300" s="8">
        <v>0</v>
      </c>
      <c r="I300" s="8">
        <v>0</v>
      </c>
      <c r="K300" s="17">
        <f t="shared" si="13"/>
        <v>3030.7157175168445</v>
      </c>
      <c r="L300" s="8">
        <f t="shared" si="14"/>
        <v>106.89854331086411</v>
      </c>
      <c r="M300" s="18">
        <f t="shared" si="12"/>
        <v>0.46496130849517558</v>
      </c>
    </row>
    <row r="301" spans="1:13" x14ac:dyDescent="0.25">
      <c r="A301" s="19" t="s">
        <v>313</v>
      </c>
      <c r="B301" s="19">
        <v>4.8989822075514698E-5</v>
      </c>
      <c r="C301" s="19">
        <v>4555.18006010723</v>
      </c>
      <c r="D301" s="20">
        <v>0.21386581114710901</v>
      </c>
      <c r="E301" s="21">
        <v>17.086879180940336</v>
      </c>
      <c r="F301" s="21">
        <v>0</v>
      </c>
      <c r="G301" s="21">
        <v>17.086879180940336</v>
      </c>
      <c r="H301" s="8">
        <v>0</v>
      </c>
      <c r="I301" s="8">
        <v>0</v>
      </c>
      <c r="K301" s="17">
        <f t="shared" si="13"/>
        <v>3047.8025966977848</v>
      </c>
      <c r="L301" s="8">
        <f t="shared" si="14"/>
        <v>107.11240912201123</v>
      </c>
      <c r="M301" s="18">
        <f t="shared" si="12"/>
        <v>0.46589153003340716</v>
      </c>
    </row>
    <row r="302" spans="1:13" x14ac:dyDescent="0.25">
      <c r="A302" s="19" t="s">
        <v>314</v>
      </c>
      <c r="B302" s="19">
        <v>9.3255887887525195E-5</v>
      </c>
      <c r="C302" s="19">
        <v>1869.8053889231001</v>
      </c>
      <c r="D302" s="20">
        <v>0.213487719318186</v>
      </c>
      <c r="E302" s="21">
        <v>1.6440954985548974</v>
      </c>
      <c r="F302" s="21">
        <v>0.39725970288674345</v>
      </c>
      <c r="G302" s="21">
        <v>1.2468357956681542</v>
      </c>
      <c r="H302" s="8">
        <v>0</v>
      </c>
      <c r="I302" s="8">
        <v>0</v>
      </c>
      <c r="K302" s="17">
        <f t="shared" si="13"/>
        <v>3049.049432493453</v>
      </c>
      <c r="L302" s="8">
        <f t="shared" si="14"/>
        <v>107.32589684132941</v>
      </c>
      <c r="M302" s="18">
        <f t="shared" si="12"/>
        <v>0.46682010703967347</v>
      </c>
    </row>
    <row r="303" spans="1:13" x14ac:dyDescent="0.25">
      <c r="A303" s="19" t="s">
        <v>315</v>
      </c>
      <c r="B303" s="19">
        <v>5.6050570984135001E-5</v>
      </c>
      <c r="C303" s="19">
        <v>4103.8074675511898</v>
      </c>
      <c r="D303" s="20">
        <v>0.21330680333515201</v>
      </c>
      <c r="E303" s="21">
        <v>15.159687064982597</v>
      </c>
      <c r="F303" s="21">
        <v>8.0495118979428154E-2</v>
      </c>
      <c r="G303" s="21">
        <v>15.079191946003169</v>
      </c>
      <c r="H303" s="8">
        <v>0</v>
      </c>
      <c r="I303" s="8">
        <v>0</v>
      </c>
      <c r="K303" s="17">
        <f t="shared" si="13"/>
        <v>3064.128624439456</v>
      </c>
      <c r="L303" s="8">
        <f t="shared" si="14"/>
        <v>107.53920364466457</v>
      </c>
      <c r="M303" s="18">
        <f t="shared" si="12"/>
        <v>0.46774789714155746</v>
      </c>
    </row>
    <row r="304" spans="1:13" x14ac:dyDescent="0.25">
      <c r="A304" s="19" t="s">
        <v>316</v>
      </c>
      <c r="B304" s="19">
        <v>8.3929779425806193E-5</v>
      </c>
      <c r="C304" s="19">
        <v>2774.3490877006002</v>
      </c>
      <c r="D304" s="20">
        <v>0.213268750183325</v>
      </c>
      <c r="E304" s="21">
        <v>15.101693290095152</v>
      </c>
      <c r="F304" s="21">
        <v>8.7218675979697338</v>
      </c>
      <c r="G304" s="21">
        <v>6.3798256921254204</v>
      </c>
      <c r="H304" s="8">
        <v>0</v>
      </c>
      <c r="I304" s="8">
        <v>0</v>
      </c>
      <c r="K304" s="17">
        <f t="shared" si="13"/>
        <v>3070.5084501315814</v>
      </c>
      <c r="L304" s="8">
        <f t="shared" si="14"/>
        <v>107.7524723948479</v>
      </c>
      <c r="M304" s="18">
        <f t="shared" si="12"/>
        <v>0.46867552172908816</v>
      </c>
    </row>
    <row r="305" spans="1:13" x14ac:dyDescent="0.25">
      <c r="A305" s="19" t="s">
        <v>317</v>
      </c>
      <c r="B305" s="19">
        <v>5.7731383449430601E-5</v>
      </c>
      <c r="C305" s="19">
        <v>3097.63670577943</v>
      </c>
      <c r="D305" s="20">
        <v>0.21271984598834801</v>
      </c>
      <c r="E305" s="21">
        <v>8.9137695507443127</v>
      </c>
      <c r="F305" s="21">
        <v>0</v>
      </c>
      <c r="G305" s="21">
        <v>8.9137695507443127</v>
      </c>
      <c r="H305" s="8">
        <v>0</v>
      </c>
      <c r="I305" s="8">
        <v>0</v>
      </c>
      <c r="K305" s="17">
        <f t="shared" si="13"/>
        <v>3079.4222196823257</v>
      </c>
      <c r="L305" s="8">
        <f t="shared" si="14"/>
        <v>107.96519224083625</v>
      </c>
      <c r="M305" s="18">
        <f t="shared" si="12"/>
        <v>0.46960075882652935</v>
      </c>
    </row>
    <row r="306" spans="1:13" x14ac:dyDescent="0.25">
      <c r="A306" s="19" t="s">
        <v>318</v>
      </c>
      <c r="B306" s="19">
        <v>1.4287108136895301E-4</v>
      </c>
      <c r="C306" s="19">
        <v>1759.75853577257</v>
      </c>
      <c r="D306" s="20">
        <v>0.21228530448375699</v>
      </c>
      <c r="E306" s="21">
        <v>7.2830823433847733</v>
      </c>
      <c r="F306" s="21">
        <v>2.6499493407606591</v>
      </c>
      <c r="G306" s="21">
        <v>4.6331330026241142</v>
      </c>
      <c r="H306" s="8">
        <v>0</v>
      </c>
      <c r="I306" s="8">
        <v>0</v>
      </c>
      <c r="K306" s="17">
        <f t="shared" si="13"/>
        <v>3084.0553526849499</v>
      </c>
      <c r="L306" s="8">
        <f t="shared" si="14"/>
        <v>108.17747754532</v>
      </c>
      <c r="M306" s="18">
        <f t="shared" si="12"/>
        <v>0.4705241058609228</v>
      </c>
    </row>
    <row r="307" spans="1:13" x14ac:dyDescent="0.25">
      <c r="A307" s="19" t="s">
        <v>319</v>
      </c>
      <c r="B307" s="19">
        <v>8.7992693055032994E-5</v>
      </c>
      <c r="C307" s="19">
        <v>2545.3938519926801</v>
      </c>
      <c r="D307" s="20">
        <v>0.212237365844822</v>
      </c>
      <c r="E307" s="21">
        <v>7.86950968394307</v>
      </c>
      <c r="F307" s="21">
        <v>0</v>
      </c>
      <c r="G307" s="21">
        <v>7.86950968394307</v>
      </c>
      <c r="H307" s="8">
        <v>0</v>
      </c>
      <c r="I307" s="8">
        <v>0</v>
      </c>
      <c r="K307" s="17">
        <f t="shared" si="13"/>
        <v>3091.9248623688927</v>
      </c>
      <c r="L307" s="8">
        <f t="shared" si="14"/>
        <v>108.38971491116483</v>
      </c>
      <c r="M307" s="18">
        <f t="shared" si="12"/>
        <v>0.47144724438347319</v>
      </c>
    </row>
    <row r="308" spans="1:13" x14ac:dyDescent="0.25">
      <c r="A308" s="19" t="s">
        <v>320</v>
      </c>
      <c r="B308" s="19">
        <v>9.0970963356085095E-5</v>
      </c>
      <c r="C308" s="19">
        <v>2332.62646484375</v>
      </c>
      <c r="D308" s="20">
        <v>0.21220127665673499</v>
      </c>
      <c r="E308" s="21">
        <v>0.10466919153474331</v>
      </c>
      <c r="F308" s="21">
        <v>0</v>
      </c>
      <c r="G308" s="21">
        <v>0.10466919153474331</v>
      </c>
      <c r="H308" s="8">
        <v>0</v>
      </c>
      <c r="I308" s="8">
        <v>0</v>
      </c>
      <c r="K308" s="17">
        <f t="shared" si="13"/>
        <v>3092.0295315604276</v>
      </c>
      <c r="L308" s="8">
        <f t="shared" si="14"/>
        <v>108.60191618782156</v>
      </c>
      <c r="M308" s="18">
        <f t="shared" si="12"/>
        <v>0.47237022593404249</v>
      </c>
    </row>
    <row r="309" spans="1:13" x14ac:dyDescent="0.25">
      <c r="A309" s="19" t="s">
        <v>321</v>
      </c>
      <c r="B309" s="19">
        <v>3.23229090402795E-5</v>
      </c>
      <c r="C309" s="19">
        <v>6743.7065428179403</v>
      </c>
      <c r="D309" s="20">
        <v>0.21126786829620001</v>
      </c>
      <c r="E309" s="21">
        <v>31.683084207547733</v>
      </c>
      <c r="F309" s="21">
        <v>0.32184821502641375</v>
      </c>
      <c r="G309" s="21">
        <v>31.361235992521319</v>
      </c>
      <c r="H309" s="8">
        <v>0</v>
      </c>
      <c r="I309" s="8">
        <v>0</v>
      </c>
      <c r="K309" s="17">
        <f t="shared" si="13"/>
        <v>3123.390767552949</v>
      </c>
      <c r="L309" s="8">
        <f t="shared" si="14"/>
        <v>108.81318405611776</v>
      </c>
      <c r="M309" s="18">
        <f t="shared" si="12"/>
        <v>0.47328914757173335</v>
      </c>
    </row>
    <row r="310" spans="1:13" x14ac:dyDescent="0.25">
      <c r="A310" s="19" t="s">
        <v>322</v>
      </c>
      <c r="B310" s="19">
        <v>5.6901416772578501E-5</v>
      </c>
      <c r="C310" s="19">
        <v>2830.5358888936298</v>
      </c>
      <c r="D310" s="20">
        <v>0.21084792732104801</v>
      </c>
      <c r="E310" s="21">
        <v>13.715594450351833</v>
      </c>
      <c r="F310" s="21">
        <v>6.6292724444747675</v>
      </c>
      <c r="G310" s="21">
        <v>7.0863220058770668</v>
      </c>
      <c r="H310" s="8">
        <v>0</v>
      </c>
      <c r="I310" s="8">
        <v>0</v>
      </c>
      <c r="K310" s="17">
        <f t="shared" si="13"/>
        <v>3130.4770895588263</v>
      </c>
      <c r="L310" s="8">
        <f t="shared" si="14"/>
        <v>109.02403198343882</v>
      </c>
      <c r="M310" s="18">
        <f t="shared" si="12"/>
        <v>0.47420624265221167</v>
      </c>
    </row>
    <row r="311" spans="1:13" x14ac:dyDescent="0.25">
      <c r="A311" s="19" t="s">
        <v>323</v>
      </c>
      <c r="B311" s="19">
        <v>5.0472438418567801E-5</v>
      </c>
      <c r="C311" s="19">
        <v>4289.2503660631201</v>
      </c>
      <c r="D311" s="20">
        <v>0.210422302083802</v>
      </c>
      <c r="E311" s="21">
        <v>13.038076336307272</v>
      </c>
      <c r="F311" s="21">
        <v>1.0737713032024241</v>
      </c>
      <c r="G311" s="21">
        <v>11.964305033104848</v>
      </c>
      <c r="H311" s="8">
        <v>0</v>
      </c>
      <c r="I311" s="8">
        <v>0</v>
      </c>
      <c r="K311" s="17">
        <f t="shared" si="13"/>
        <v>3142.4413945919309</v>
      </c>
      <c r="L311" s="8">
        <f t="shared" si="14"/>
        <v>109.23445428552262</v>
      </c>
      <c r="M311" s="18">
        <f t="shared" si="12"/>
        <v>0.47512148645145535</v>
      </c>
    </row>
    <row r="312" spans="1:13" x14ac:dyDescent="0.25">
      <c r="A312" s="19" t="s">
        <v>324</v>
      </c>
      <c r="B312" s="19">
        <v>9.1805530839321697E-5</v>
      </c>
      <c r="C312" s="19">
        <v>2097.6481791935598</v>
      </c>
      <c r="D312" s="20">
        <v>0.21007664814910301</v>
      </c>
      <c r="E312" s="21">
        <v>34.215171190540396</v>
      </c>
      <c r="F312" s="21">
        <v>13.188692353124921</v>
      </c>
      <c r="G312" s="21">
        <v>21.026478837415475</v>
      </c>
      <c r="H312" s="8">
        <v>0</v>
      </c>
      <c r="I312" s="8">
        <v>0</v>
      </c>
      <c r="K312" s="17">
        <f t="shared" si="13"/>
        <v>3163.4678734293466</v>
      </c>
      <c r="L312" s="8">
        <f t="shared" si="14"/>
        <v>109.44453093367171</v>
      </c>
      <c r="M312" s="18">
        <f t="shared" si="12"/>
        <v>0.47603522680920407</v>
      </c>
    </row>
    <row r="313" spans="1:13" x14ac:dyDescent="0.25">
      <c r="A313" s="19" t="s">
        <v>325</v>
      </c>
      <c r="B313" s="19">
        <v>5.4908290175657303E-5</v>
      </c>
      <c r="C313" s="19">
        <v>4309.2408166145997</v>
      </c>
      <c r="D313" s="20">
        <v>0.20895786310870401</v>
      </c>
      <c r="E313" s="21">
        <v>16.194526468417155</v>
      </c>
      <c r="F313" s="21">
        <v>3.3379461707403975</v>
      </c>
      <c r="G313" s="21">
        <v>12.856580297676755</v>
      </c>
      <c r="H313" s="8">
        <v>0</v>
      </c>
      <c r="I313" s="8">
        <v>0</v>
      </c>
      <c r="K313" s="17">
        <f t="shared" si="13"/>
        <v>3176.3244537270234</v>
      </c>
      <c r="L313" s="8">
        <f t="shared" si="14"/>
        <v>109.65348879678042</v>
      </c>
      <c r="M313" s="18">
        <f t="shared" si="12"/>
        <v>0.47694410094763684</v>
      </c>
    </row>
    <row r="314" spans="1:13" x14ac:dyDescent="0.25">
      <c r="A314" s="19" t="s">
        <v>326</v>
      </c>
      <c r="B314" s="19">
        <v>8.0348298313967005E-5</v>
      </c>
      <c r="C314" s="19">
        <v>2706.26956942792</v>
      </c>
      <c r="D314" s="20">
        <v>0.20827869742152999</v>
      </c>
      <c r="E314" s="21">
        <v>32.849557147059414</v>
      </c>
      <c r="F314" s="21">
        <v>10.783149104114354</v>
      </c>
      <c r="G314" s="21">
        <v>22.06640804294506</v>
      </c>
      <c r="H314" s="8">
        <v>0</v>
      </c>
      <c r="I314" s="8">
        <v>0</v>
      </c>
      <c r="K314" s="17">
        <f t="shared" si="13"/>
        <v>3198.3908617699685</v>
      </c>
      <c r="L314" s="8">
        <f t="shared" si="14"/>
        <v>109.86176749420196</v>
      </c>
      <c r="M314" s="18">
        <f t="shared" si="12"/>
        <v>0.47785002101619356</v>
      </c>
    </row>
    <row r="315" spans="1:13" x14ac:dyDescent="0.25">
      <c r="A315" s="19" t="s">
        <v>327</v>
      </c>
      <c r="B315" s="19">
        <v>6.6514106475989504E-5</v>
      </c>
      <c r="C315" s="19">
        <v>3069.2552992303299</v>
      </c>
      <c r="D315" s="20">
        <v>0.207377062195814</v>
      </c>
      <c r="E315" s="21">
        <v>5.5371159019300933</v>
      </c>
      <c r="F315" s="21">
        <v>0</v>
      </c>
      <c r="G315" s="21">
        <v>5.5371159019300933</v>
      </c>
      <c r="H315" s="8">
        <v>0</v>
      </c>
      <c r="I315" s="8">
        <v>0</v>
      </c>
      <c r="K315" s="17">
        <f t="shared" si="13"/>
        <v>3203.9279776718986</v>
      </c>
      <c r="L315" s="8">
        <f t="shared" si="14"/>
        <v>110.06914455639777</v>
      </c>
      <c r="M315" s="18">
        <f t="shared" si="12"/>
        <v>0.47875201937093309</v>
      </c>
    </row>
    <row r="316" spans="1:13" x14ac:dyDescent="0.25">
      <c r="A316" s="19" t="s">
        <v>328</v>
      </c>
      <c r="B316" s="19">
        <v>5.4502182268021999E-5</v>
      </c>
      <c r="C316" s="19">
        <v>3678.4222387720101</v>
      </c>
      <c r="D316" s="20">
        <v>0.20688439618450999</v>
      </c>
      <c r="E316" s="21">
        <v>4.9571203227793976</v>
      </c>
      <c r="F316" s="21">
        <v>0</v>
      </c>
      <c r="G316" s="21">
        <v>4.9571203227793976</v>
      </c>
      <c r="H316" s="8">
        <v>0</v>
      </c>
      <c r="I316" s="8">
        <v>0</v>
      </c>
      <c r="K316" s="17">
        <f t="shared" si="13"/>
        <v>3208.8850979946778</v>
      </c>
      <c r="L316" s="8">
        <f t="shared" si="14"/>
        <v>110.27602895258228</v>
      </c>
      <c r="M316" s="18">
        <f t="shared" si="12"/>
        <v>0.47965187484676919</v>
      </c>
    </row>
    <row r="317" spans="1:13" x14ac:dyDescent="0.25">
      <c r="A317" s="19" t="s">
        <v>329</v>
      </c>
      <c r="B317" s="19">
        <v>1.15771826568999E-4</v>
      </c>
      <c r="C317" s="19">
        <v>1915.48248323391</v>
      </c>
      <c r="D317" s="20">
        <v>0.206363231037412</v>
      </c>
      <c r="E317" s="21">
        <v>19.793769590524363</v>
      </c>
      <c r="F317" s="21">
        <v>2.4687893300527044</v>
      </c>
      <c r="G317" s="21">
        <v>17.324980260471659</v>
      </c>
      <c r="H317" s="8">
        <v>0</v>
      </c>
      <c r="I317" s="8">
        <v>0</v>
      </c>
      <c r="K317" s="17">
        <f t="shared" si="13"/>
        <v>3226.2100782551497</v>
      </c>
      <c r="L317" s="8">
        <f t="shared" si="14"/>
        <v>110.48239218361969</v>
      </c>
      <c r="M317" s="18">
        <f t="shared" si="12"/>
        <v>0.48054946348508598</v>
      </c>
    </row>
    <row r="318" spans="1:13" x14ac:dyDescent="0.25">
      <c r="A318" s="19" t="s">
        <v>330</v>
      </c>
      <c r="B318" s="19">
        <v>5.5059459246310599E-5</v>
      </c>
      <c r="C318" s="19">
        <v>4261.2834749077501</v>
      </c>
      <c r="D318" s="20">
        <v>0.20472944224276701</v>
      </c>
      <c r="E318" s="21">
        <v>30.075673908330018</v>
      </c>
      <c r="F318" s="21">
        <v>8.2945844920421354</v>
      </c>
      <c r="G318" s="21">
        <v>21.781089416287884</v>
      </c>
      <c r="H318" s="8">
        <v>0</v>
      </c>
      <c r="I318" s="8">
        <v>0</v>
      </c>
      <c r="K318" s="17">
        <f t="shared" si="13"/>
        <v>3247.9911676714378</v>
      </c>
      <c r="L318" s="8">
        <f t="shared" si="14"/>
        <v>110.68712162586246</v>
      </c>
      <c r="M318" s="18">
        <f t="shared" si="12"/>
        <v>0.48143994586589695</v>
      </c>
    </row>
    <row r="319" spans="1:13" x14ac:dyDescent="0.25">
      <c r="A319" s="19" t="s">
        <v>331</v>
      </c>
      <c r="B319" s="19">
        <v>1.0832114903649701E-4</v>
      </c>
      <c r="C319" s="19">
        <v>2117.8288508242099</v>
      </c>
      <c r="D319" s="20">
        <v>0.20423227227694599</v>
      </c>
      <c r="E319" s="21">
        <v>27.76914538861995</v>
      </c>
      <c r="F319" s="21">
        <v>2.0296582149602869</v>
      </c>
      <c r="G319" s="21">
        <v>25.739487173659665</v>
      </c>
      <c r="H319" s="8">
        <v>0</v>
      </c>
      <c r="I319" s="8">
        <v>0</v>
      </c>
      <c r="K319" s="17">
        <f t="shared" si="13"/>
        <v>3273.7306548450974</v>
      </c>
      <c r="L319" s="8">
        <f t="shared" si="14"/>
        <v>110.8913538981394</v>
      </c>
      <c r="M319" s="18">
        <f t="shared" si="12"/>
        <v>0.48232826577759752</v>
      </c>
    </row>
    <row r="320" spans="1:13" x14ac:dyDescent="0.25">
      <c r="A320" s="19" t="s">
        <v>332</v>
      </c>
      <c r="B320" s="19">
        <v>8.7339714615959694E-5</v>
      </c>
      <c r="C320" s="19">
        <v>2337.6554065441701</v>
      </c>
      <c r="D320" s="20">
        <v>0.20400683071703199</v>
      </c>
      <c r="E320" s="21">
        <v>14.769465550097204</v>
      </c>
      <c r="F320" s="21">
        <v>0</v>
      </c>
      <c r="G320" s="21">
        <v>14.769465550097204</v>
      </c>
      <c r="H320" s="8">
        <v>0</v>
      </c>
      <c r="I320" s="8">
        <v>0</v>
      </c>
      <c r="K320" s="17">
        <f t="shared" si="13"/>
        <v>3288.5001203951947</v>
      </c>
      <c r="L320" s="8">
        <f t="shared" si="14"/>
        <v>111.09536072885643</v>
      </c>
      <c r="M320" s="18">
        <f t="shared" si="12"/>
        <v>0.48321560511838074</v>
      </c>
    </row>
    <row r="321" spans="1:13" x14ac:dyDescent="0.25">
      <c r="A321" s="19" t="s">
        <v>333</v>
      </c>
      <c r="B321" s="19">
        <v>1.04685784731456E-4</v>
      </c>
      <c r="C321" s="19">
        <v>2355.7076979977801</v>
      </c>
      <c r="D321" s="20">
        <v>0.20316083865571799</v>
      </c>
      <c r="E321" s="21">
        <v>24.818382543821443</v>
      </c>
      <c r="F321" s="21">
        <v>11.309734658440524</v>
      </c>
      <c r="G321" s="21">
        <v>13.508647885380919</v>
      </c>
      <c r="H321" s="8">
        <v>0</v>
      </c>
      <c r="I321" s="8">
        <v>0</v>
      </c>
      <c r="K321" s="17">
        <f t="shared" si="13"/>
        <v>3302.0087682805756</v>
      </c>
      <c r="L321" s="8">
        <f t="shared" si="14"/>
        <v>111.29852156751215</v>
      </c>
      <c r="M321" s="18">
        <f t="shared" si="12"/>
        <v>0.4840992647684626</v>
      </c>
    </row>
    <row r="322" spans="1:13" x14ac:dyDescent="0.25">
      <c r="A322" s="19" t="s">
        <v>334</v>
      </c>
      <c r="B322" s="19">
        <v>1.4733226938308899E-4</v>
      </c>
      <c r="C322" s="19">
        <v>1798.1732396139901</v>
      </c>
      <c r="D322" s="20">
        <v>0.20266578540216901</v>
      </c>
      <c r="E322" s="21">
        <v>0.97125540358044127</v>
      </c>
      <c r="F322" s="21">
        <v>0.55761223180045238</v>
      </c>
      <c r="G322" s="21">
        <v>0.41364317177998883</v>
      </c>
      <c r="H322" s="8">
        <v>0</v>
      </c>
      <c r="I322" s="8">
        <v>0</v>
      </c>
      <c r="K322" s="17">
        <f t="shared" si="13"/>
        <v>3302.4224114523554</v>
      </c>
      <c r="L322" s="8">
        <f t="shared" si="14"/>
        <v>111.50118735291433</v>
      </c>
      <c r="M322" s="18">
        <f t="shared" si="12"/>
        <v>0.48498077115619487</v>
      </c>
    </row>
    <row r="323" spans="1:13" x14ac:dyDescent="0.25">
      <c r="A323" s="19" t="s">
        <v>335</v>
      </c>
      <c r="B323" s="19">
        <v>6.7900301071292202E-5</v>
      </c>
      <c r="C323" s="19">
        <v>3085.83853632006</v>
      </c>
      <c r="D323" s="20">
        <v>0.202204545119614</v>
      </c>
      <c r="E323" s="21">
        <v>10.426090319533625</v>
      </c>
      <c r="F323" s="21">
        <v>0.65193660656954744</v>
      </c>
      <c r="G323" s="21">
        <v>9.7741537129640772</v>
      </c>
      <c r="H323" s="8">
        <v>0</v>
      </c>
      <c r="I323" s="8">
        <v>0</v>
      </c>
      <c r="K323" s="17">
        <f t="shared" si="13"/>
        <v>3312.1965651653195</v>
      </c>
      <c r="L323" s="8">
        <f t="shared" si="14"/>
        <v>111.70339189803394</v>
      </c>
      <c r="M323" s="18">
        <f t="shared" si="12"/>
        <v>0.48586027135302245</v>
      </c>
    </row>
    <row r="324" spans="1:13" x14ac:dyDescent="0.25">
      <c r="A324" s="19" t="s">
        <v>336</v>
      </c>
      <c r="B324" s="19">
        <v>3.6057098180787099E-5</v>
      </c>
      <c r="C324" s="19">
        <v>5548.30181189821</v>
      </c>
      <c r="D324" s="20">
        <v>0.201663723154174</v>
      </c>
      <c r="E324" s="21">
        <v>26.369438475465572</v>
      </c>
      <c r="F324" s="21">
        <v>0</v>
      </c>
      <c r="G324" s="21">
        <v>26.369438475465572</v>
      </c>
      <c r="H324" s="8">
        <v>0</v>
      </c>
      <c r="I324" s="8">
        <v>0</v>
      </c>
      <c r="K324" s="17">
        <f t="shared" si="13"/>
        <v>3338.5660036407849</v>
      </c>
      <c r="L324" s="8">
        <f t="shared" si="14"/>
        <v>111.90505562118811</v>
      </c>
      <c r="M324" s="18">
        <f t="shared" si="12"/>
        <v>0.48673741921387864</v>
      </c>
    </row>
    <row r="325" spans="1:13" x14ac:dyDescent="0.25">
      <c r="A325" s="19" t="s">
        <v>337</v>
      </c>
      <c r="B325" s="19">
        <v>1.11565701381391E-4</v>
      </c>
      <c r="C325" s="19">
        <v>1859.3886234750501</v>
      </c>
      <c r="D325" s="20">
        <v>0.20131835774729601</v>
      </c>
      <c r="E325" s="21">
        <v>20.469108586181544</v>
      </c>
      <c r="F325" s="21">
        <v>4.6764971035839666</v>
      </c>
      <c r="G325" s="21">
        <v>15.792611482597577</v>
      </c>
      <c r="H325" s="8">
        <v>0</v>
      </c>
      <c r="I325" s="8">
        <v>0</v>
      </c>
      <c r="K325" s="17">
        <f t="shared" si="13"/>
        <v>3354.3586151233826</v>
      </c>
      <c r="L325" s="8">
        <f t="shared" si="14"/>
        <v>112.10637397893541</v>
      </c>
      <c r="M325" s="18">
        <f t="shared" ref="M325:M388" si="15">L325/$L$2</f>
        <v>0.48761306488820816</v>
      </c>
    </row>
    <row r="326" spans="1:13" x14ac:dyDescent="0.25">
      <c r="A326" s="19" t="s">
        <v>338</v>
      </c>
      <c r="B326" s="19">
        <v>1.2263903045095501E-4</v>
      </c>
      <c r="C326" s="19">
        <v>1641.5431276714501</v>
      </c>
      <c r="D326" s="20">
        <v>0.20131725762105501</v>
      </c>
      <c r="E326" s="21">
        <v>2.8415143482282659E-3</v>
      </c>
      <c r="F326" s="21">
        <v>0</v>
      </c>
      <c r="G326" s="21">
        <v>2.8415143482282659E-3</v>
      </c>
      <c r="H326" s="8">
        <v>0</v>
      </c>
      <c r="I326" s="8">
        <v>0</v>
      </c>
      <c r="K326" s="17">
        <f t="shared" ref="K326:K389" si="16">K325+G326</f>
        <v>3354.361456637731</v>
      </c>
      <c r="L326" s="8">
        <f t="shared" ref="L326:L389" si="17">L325+D326</f>
        <v>112.30769123655647</v>
      </c>
      <c r="M326" s="18">
        <f t="shared" si="15"/>
        <v>0.48848870577747588</v>
      </c>
    </row>
    <row r="327" spans="1:13" x14ac:dyDescent="0.25">
      <c r="A327" s="19" t="s">
        <v>339</v>
      </c>
      <c r="B327" s="19">
        <v>5.5783378601433303E-5</v>
      </c>
      <c r="C327" s="19">
        <v>3634.7993058100901</v>
      </c>
      <c r="D327" s="20">
        <v>0.20120548549259201</v>
      </c>
      <c r="E327" s="21">
        <v>42.687584612820757</v>
      </c>
      <c r="F327" s="21">
        <v>3.8596292042201372</v>
      </c>
      <c r="G327" s="21">
        <v>38.827955408600623</v>
      </c>
      <c r="H327" s="8">
        <v>0</v>
      </c>
      <c r="I327" s="8">
        <v>0</v>
      </c>
      <c r="K327" s="17">
        <f t="shared" si="16"/>
        <v>3393.1894120463317</v>
      </c>
      <c r="L327" s="8">
        <f t="shared" si="17"/>
        <v>112.50889672204906</v>
      </c>
      <c r="M327" s="18">
        <f t="shared" si="15"/>
        <v>0.48936386050749858</v>
      </c>
    </row>
    <row r="328" spans="1:13" x14ac:dyDescent="0.25">
      <c r="A328" s="19" t="s">
        <v>340</v>
      </c>
      <c r="B328" s="19">
        <v>4.6195440033140202E-5</v>
      </c>
      <c r="C328" s="19">
        <v>4320.4062561176297</v>
      </c>
      <c r="D328" s="20">
        <v>0.20048089783162501</v>
      </c>
      <c r="E328" s="21">
        <v>13.433612196058981</v>
      </c>
      <c r="F328" s="21">
        <v>5.1180169811192666</v>
      </c>
      <c r="G328" s="21">
        <v>8.3155952149397141</v>
      </c>
      <c r="H328" s="8">
        <v>0</v>
      </c>
      <c r="I328" s="8">
        <v>0</v>
      </c>
      <c r="K328" s="17">
        <f t="shared" si="16"/>
        <v>3401.5050072612712</v>
      </c>
      <c r="L328" s="8">
        <f t="shared" si="17"/>
        <v>112.70937761988068</v>
      </c>
      <c r="M328" s="18">
        <f t="shared" si="15"/>
        <v>0.49023586360218069</v>
      </c>
    </row>
    <row r="329" spans="1:13" x14ac:dyDescent="0.25">
      <c r="A329" s="19" t="s">
        <v>341</v>
      </c>
      <c r="B329" s="19">
        <v>9.6417803258207205E-5</v>
      </c>
      <c r="C329" s="19">
        <v>2379.61963181992</v>
      </c>
      <c r="D329" s="20">
        <v>0.20007652374219001</v>
      </c>
      <c r="E329" s="21">
        <v>29.589492169036856</v>
      </c>
      <c r="F329" s="21">
        <v>16.848725547396583</v>
      </c>
      <c r="G329" s="21">
        <v>12.740766621640272</v>
      </c>
      <c r="H329" s="8">
        <v>0</v>
      </c>
      <c r="I329" s="8">
        <v>0</v>
      </c>
      <c r="K329" s="17">
        <f t="shared" si="16"/>
        <v>3414.2457738829116</v>
      </c>
      <c r="L329" s="8">
        <f t="shared" si="17"/>
        <v>112.90945414362287</v>
      </c>
      <c r="M329" s="18">
        <f t="shared" si="15"/>
        <v>0.49110610784870706</v>
      </c>
    </row>
    <row r="330" spans="1:13" x14ac:dyDescent="0.25">
      <c r="A330" s="19" t="s">
        <v>342</v>
      </c>
      <c r="B330" s="19">
        <v>3.2525513624301203E-5</v>
      </c>
      <c r="C330" s="19">
        <v>6228.9606849819002</v>
      </c>
      <c r="D330" s="20">
        <v>0.20004361215688499</v>
      </c>
      <c r="E330" s="21">
        <v>44.562610078930824</v>
      </c>
      <c r="F330" s="21">
        <v>2.1477360266502172</v>
      </c>
      <c r="G330" s="21">
        <v>42.414874052280602</v>
      </c>
      <c r="H330" s="8">
        <v>0</v>
      </c>
      <c r="I330" s="8">
        <v>0</v>
      </c>
      <c r="K330" s="17">
        <f t="shared" si="16"/>
        <v>3456.6606479351922</v>
      </c>
      <c r="L330" s="8">
        <f t="shared" si="17"/>
        <v>113.10949775577976</v>
      </c>
      <c r="M330" s="18">
        <f t="shared" si="15"/>
        <v>0.4919762089444169</v>
      </c>
    </row>
    <row r="331" spans="1:13" x14ac:dyDescent="0.25">
      <c r="A331" s="19" t="s">
        <v>343</v>
      </c>
      <c r="B331" s="19">
        <v>1.04868146525227E-4</v>
      </c>
      <c r="C331" s="19">
        <v>2139.2524133739198</v>
      </c>
      <c r="D331" s="20">
        <v>0.19982547991757299</v>
      </c>
      <c r="E331" s="21">
        <v>18.563266053612306</v>
      </c>
      <c r="F331" s="21">
        <v>0</v>
      </c>
      <c r="G331" s="21">
        <v>18.563266053612306</v>
      </c>
      <c r="H331" s="8">
        <v>0</v>
      </c>
      <c r="I331" s="8">
        <v>0</v>
      </c>
      <c r="K331" s="17">
        <f t="shared" si="16"/>
        <v>3475.2239139888043</v>
      </c>
      <c r="L331" s="8">
        <f t="shared" si="17"/>
        <v>113.30932323569733</v>
      </c>
      <c r="M331" s="18">
        <f t="shared" si="15"/>
        <v>0.49284536126151601</v>
      </c>
    </row>
    <row r="332" spans="1:13" x14ac:dyDescent="0.25">
      <c r="A332" s="19" t="s">
        <v>344</v>
      </c>
      <c r="B332" s="19">
        <v>1.10574450789843E-4</v>
      </c>
      <c r="C332" s="19">
        <v>2908.2308778250699</v>
      </c>
      <c r="D332" s="20">
        <v>0.19926754718074799</v>
      </c>
      <c r="E332" s="21">
        <v>4.93495610341885</v>
      </c>
      <c r="F332" s="21">
        <v>0.89782358738103762</v>
      </c>
      <c r="G332" s="21">
        <v>4.0371325160378122</v>
      </c>
      <c r="H332" s="8">
        <v>0</v>
      </c>
      <c r="I332" s="8">
        <v>0</v>
      </c>
      <c r="K332" s="17">
        <f t="shared" si="16"/>
        <v>3479.2610465048419</v>
      </c>
      <c r="L332" s="8">
        <f t="shared" si="17"/>
        <v>113.50859078287809</v>
      </c>
      <c r="M332" s="18">
        <f t="shared" si="15"/>
        <v>0.49371208681836809</v>
      </c>
    </row>
    <row r="333" spans="1:13" x14ac:dyDescent="0.25">
      <c r="A333" s="19" t="s">
        <v>345</v>
      </c>
      <c r="B333" s="19">
        <v>4.9195541942026397E-5</v>
      </c>
      <c r="C333" s="19">
        <v>3584.6163536822401</v>
      </c>
      <c r="D333" s="20">
        <v>0.199068397241453</v>
      </c>
      <c r="E333" s="21">
        <v>3.9629306690034802</v>
      </c>
      <c r="F333" s="21">
        <v>0</v>
      </c>
      <c r="G333" s="21">
        <v>3.9629306690034802</v>
      </c>
      <c r="H333" s="8">
        <v>0</v>
      </c>
      <c r="I333" s="8">
        <v>0</v>
      </c>
      <c r="K333" s="17">
        <f t="shared" si="16"/>
        <v>3483.2239771738455</v>
      </c>
      <c r="L333" s="8">
        <f t="shared" si="17"/>
        <v>113.70765918011953</v>
      </c>
      <c r="M333" s="18">
        <f t="shared" si="15"/>
        <v>0.49457794616120548</v>
      </c>
    </row>
    <row r="334" spans="1:13" x14ac:dyDescent="0.25">
      <c r="A334" s="19" t="s">
        <v>346</v>
      </c>
      <c r="B334" s="19">
        <v>2.3551870889071001E-4</v>
      </c>
      <c r="C334" s="19">
        <v>862.59468657367404</v>
      </c>
      <c r="D334" s="20">
        <v>0.19880797832368399</v>
      </c>
      <c r="E334" s="21">
        <v>5.9392753768254325</v>
      </c>
      <c r="F334" s="21">
        <v>0</v>
      </c>
      <c r="G334" s="21">
        <v>5.9392753768254325</v>
      </c>
      <c r="H334" s="8">
        <v>0</v>
      </c>
      <c r="I334" s="8">
        <v>0</v>
      </c>
      <c r="K334" s="17">
        <f t="shared" si="16"/>
        <v>3489.1632525506707</v>
      </c>
      <c r="L334" s="8">
        <f t="shared" si="17"/>
        <v>113.90646715844322</v>
      </c>
      <c r="M334" s="18">
        <f t="shared" si="15"/>
        <v>0.4954426727971134</v>
      </c>
    </row>
    <row r="335" spans="1:13" x14ac:dyDescent="0.25">
      <c r="A335" s="19" t="s">
        <v>347</v>
      </c>
      <c r="B335" s="19">
        <v>1.30728882229022E-4</v>
      </c>
      <c r="C335" s="19">
        <v>2062.5576172574001</v>
      </c>
      <c r="D335" s="20">
        <v>0.19864973816116099</v>
      </c>
      <c r="E335" s="21">
        <v>18.487726724039465</v>
      </c>
      <c r="F335" s="21">
        <v>0</v>
      </c>
      <c r="G335" s="21">
        <v>18.487726724039465</v>
      </c>
      <c r="H335" s="8">
        <v>0</v>
      </c>
      <c r="I335" s="8">
        <v>0</v>
      </c>
      <c r="K335" s="17">
        <f t="shared" si="16"/>
        <v>3507.6509792747102</v>
      </c>
      <c r="L335" s="8">
        <f t="shared" si="17"/>
        <v>114.10511689660439</v>
      </c>
      <c r="M335" s="18">
        <f t="shared" si="15"/>
        <v>0.49630671115841307</v>
      </c>
    </row>
    <row r="336" spans="1:13" x14ac:dyDescent="0.25">
      <c r="A336" s="19" t="s">
        <v>348</v>
      </c>
      <c r="B336" s="19">
        <v>1.01723482657689E-4</v>
      </c>
      <c r="C336" s="19">
        <v>1985.16119406486</v>
      </c>
      <c r="D336" s="20">
        <v>0.198413716765624</v>
      </c>
      <c r="E336" s="21">
        <v>0.92064800805321945</v>
      </c>
      <c r="F336" s="21">
        <v>0</v>
      </c>
      <c r="G336" s="21">
        <v>0.92064800805321945</v>
      </c>
      <c r="H336" s="8">
        <v>0</v>
      </c>
      <c r="I336" s="8">
        <v>0</v>
      </c>
      <c r="K336" s="17">
        <f t="shared" si="16"/>
        <v>3508.5716272827635</v>
      </c>
      <c r="L336" s="8">
        <f t="shared" si="17"/>
        <v>114.30353061337001</v>
      </c>
      <c r="M336" s="18">
        <f t="shared" si="15"/>
        <v>0.4971697229311971</v>
      </c>
    </row>
    <row r="337" spans="1:13" x14ac:dyDescent="0.25">
      <c r="A337" s="19" t="s">
        <v>349</v>
      </c>
      <c r="B337" s="19">
        <v>1.47623132008334E-4</v>
      </c>
      <c r="C337" s="19">
        <v>1407.8482862328599</v>
      </c>
      <c r="D337" s="20">
        <v>0.19817319830223601</v>
      </c>
      <c r="E337" s="21">
        <v>26.270984756578496</v>
      </c>
      <c r="F337" s="21">
        <v>0</v>
      </c>
      <c r="G337" s="21">
        <v>26.270984756578496</v>
      </c>
      <c r="H337" s="8">
        <v>0</v>
      </c>
      <c r="I337" s="8">
        <v>0</v>
      </c>
      <c r="K337" s="17">
        <f t="shared" si="16"/>
        <v>3534.8426120393419</v>
      </c>
      <c r="L337" s="8">
        <f t="shared" si="17"/>
        <v>114.50170381167226</v>
      </c>
      <c r="M337" s="18">
        <f t="shared" si="15"/>
        <v>0.49803168855521246</v>
      </c>
    </row>
    <row r="338" spans="1:13" x14ac:dyDescent="0.25">
      <c r="A338" s="19" t="s">
        <v>350</v>
      </c>
      <c r="B338" s="19">
        <v>9.81556811539685E-5</v>
      </c>
      <c r="C338" s="19">
        <v>2220.1239957155499</v>
      </c>
      <c r="D338" s="20">
        <v>0.19793758390130101</v>
      </c>
      <c r="E338" s="21">
        <v>12.931579921938843</v>
      </c>
      <c r="F338" s="21">
        <v>0</v>
      </c>
      <c r="G338" s="21">
        <v>12.931579921938843</v>
      </c>
      <c r="H338" s="8">
        <v>0</v>
      </c>
      <c r="I338" s="8">
        <v>7.575757575757576E-3</v>
      </c>
      <c r="K338" s="17">
        <f t="shared" si="16"/>
        <v>3547.7741919612808</v>
      </c>
      <c r="L338" s="8">
        <f t="shared" si="17"/>
        <v>114.69964139557356</v>
      </c>
      <c r="M338" s="18">
        <f t="shared" si="15"/>
        <v>0.49889262936095846</v>
      </c>
    </row>
    <row r="339" spans="1:13" x14ac:dyDescent="0.25">
      <c r="A339" s="19" t="s">
        <v>351</v>
      </c>
      <c r="B339" s="19">
        <v>5.7452584265647397E-5</v>
      </c>
      <c r="C339" s="19">
        <v>3563.2206775970999</v>
      </c>
      <c r="D339" s="20">
        <v>0.197915729058424</v>
      </c>
      <c r="E339" s="21">
        <v>39.920862842512186</v>
      </c>
      <c r="F339" s="21">
        <v>4.2515183370373553</v>
      </c>
      <c r="G339" s="21">
        <v>35.669344505474825</v>
      </c>
      <c r="H339" s="8">
        <v>0</v>
      </c>
      <c r="I339" s="8">
        <v>0</v>
      </c>
      <c r="K339" s="17">
        <f t="shared" si="16"/>
        <v>3583.4435364667556</v>
      </c>
      <c r="L339" s="8">
        <f t="shared" si="17"/>
        <v>114.89755712463199</v>
      </c>
      <c r="M339" s="18">
        <f t="shared" si="15"/>
        <v>0.49975347510781931</v>
      </c>
    </row>
    <row r="340" spans="1:13" x14ac:dyDescent="0.25">
      <c r="A340" s="19" t="s">
        <v>352</v>
      </c>
      <c r="B340" s="19">
        <v>2.8008178081730999E-5</v>
      </c>
      <c r="C340" s="19">
        <v>6753.7934971212699</v>
      </c>
      <c r="D340" s="20">
        <v>0.197683151307114</v>
      </c>
      <c r="E340" s="21">
        <v>13.041145313365817</v>
      </c>
      <c r="F340" s="21">
        <v>0</v>
      </c>
      <c r="G340" s="21">
        <v>13.041145313365817</v>
      </c>
      <c r="H340" s="8">
        <v>0</v>
      </c>
      <c r="I340" s="8">
        <v>0</v>
      </c>
      <c r="K340" s="17">
        <f t="shared" si="16"/>
        <v>3596.4846817801213</v>
      </c>
      <c r="L340" s="8">
        <f t="shared" si="17"/>
        <v>115.0952402759391</v>
      </c>
      <c r="M340" s="18">
        <f t="shared" si="15"/>
        <v>0.50061330924449143</v>
      </c>
    </row>
    <row r="341" spans="1:13" x14ac:dyDescent="0.25">
      <c r="A341" s="19" t="s">
        <v>353</v>
      </c>
      <c r="B341" s="19">
        <v>1.02937370928012E-4</v>
      </c>
      <c r="C341" s="19">
        <v>2036.6121665644</v>
      </c>
      <c r="D341" s="20">
        <v>0.196860503530873</v>
      </c>
      <c r="E341" s="21">
        <v>8.7576820932367934</v>
      </c>
      <c r="F341" s="21">
        <v>4.5851268317949279</v>
      </c>
      <c r="G341" s="21">
        <v>4.1725552614418646</v>
      </c>
      <c r="H341" s="8">
        <v>0</v>
      </c>
      <c r="I341" s="8">
        <v>0</v>
      </c>
      <c r="K341" s="17">
        <f t="shared" si="16"/>
        <v>3600.6572370415633</v>
      </c>
      <c r="L341" s="8">
        <f t="shared" si="17"/>
        <v>115.29210077946998</v>
      </c>
      <c r="M341" s="18">
        <f t="shared" si="15"/>
        <v>0.50146956522776109</v>
      </c>
    </row>
    <row r="342" spans="1:13" x14ac:dyDescent="0.25">
      <c r="A342" s="19" t="s">
        <v>354</v>
      </c>
      <c r="B342" s="19">
        <v>5.1033224529171301E-5</v>
      </c>
      <c r="C342" s="19">
        <v>3547.8361421070499</v>
      </c>
      <c r="D342" s="20">
        <v>0.196244503199315</v>
      </c>
      <c r="E342" s="21">
        <v>8.0244109406755761</v>
      </c>
      <c r="F342" s="21">
        <v>0</v>
      </c>
      <c r="G342" s="21">
        <v>8.0244109406755761</v>
      </c>
      <c r="H342" s="8">
        <v>0</v>
      </c>
      <c r="I342" s="8">
        <v>0</v>
      </c>
      <c r="K342" s="17">
        <f t="shared" si="16"/>
        <v>3608.6816479822387</v>
      </c>
      <c r="L342" s="8">
        <f t="shared" si="17"/>
        <v>115.48834528266929</v>
      </c>
      <c r="M342" s="18">
        <f t="shared" si="15"/>
        <v>0.50232314188246996</v>
      </c>
    </row>
    <row r="343" spans="1:13" x14ac:dyDescent="0.25">
      <c r="A343" s="19" t="s">
        <v>355</v>
      </c>
      <c r="B343" s="19">
        <v>3.77520804022424E-5</v>
      </c>
      <c r="C343" s="19">
        <v>5722.5440582405399</v>
      </c>
      <c r="D343" s="20">
        <v>0.19610204009422499</v>
      </c>
      <c r="E343" s="21">
        <v>13.240185299600622</v>
      </c>
      <c r="F343" s="21">
        <v>0</v>
      </c>
      <c r="G343" s="21">
        <v>13.240185299600622</v>
      </c>
      <c r="H343" s="8">
        <v>0</v>
      </c>
      <c r="I343" s="8">
        <v>0</v>
      </c>
      <c r="K343" s="17">
        <f t="shared" si="16"/>
        <v>3621.9218332818391</v>
      </c>
      <c r="L343" s="8">
        <f t="shared" si="17"/>
        <v>115.68444732276352</v>
      </c>
      <c r="M343" s="18">
        <f t="shared" si="15"/>
        <v>0.5031760988857813</v>
      </c>
    </row>
    <row r="344" spans="1:13" x14ac:dyDescent="0.25">
      <c r="A344" s="19" t="s">
        <v>356</v>
      </c>
      <c r="B344" s="19">
        <v>4.8475142769518903E-5</v>
      </c>
      <c r="C344" s="19">
        <v>4388.1035164227596</v>
      </c>
      <c r="D344" s="20">
        <v>0.196052636669378</v>
      </c>
      <c r="E344" s="21">
        <v>24.779416392141581</v>
      </c>
      <c r="F344" s="21">
        <v>0</v>
      </c>
      <c r="G344" s="21">
        <v>24.779416392141581</v>
      </c>
      <c r="H344" s="8">
        <v>0</v>
      </c>
      <c r="I344" s="8">
        <v>0</v>
      </c>
      <c r="K344" s="17">
        <f t="shared" si="16"/>
        <v>3646.7012496739808</v>
      </c>
      <c r="L344" s="8">
        <f t="shared" si="17"/>
        <v>115.8804999594329</v>
      </c>
      <c r="M344" s="18">
        <f t="shared" si="15"/>
        <v>0.50402884100607981</v>
      </c>
    </row>
    <row r="345" spans="1:13" x14ac:dyDescent="0.25">
      <c r="A345" s="19" t="s">
        <v>357</v>
      </c>
      <c r="B345" s="19">
        <v>1.8228575310168401E-4</v>
      </c>
      <c r="C345" s="19">
        <v>1298.67870436815</v>
      </c>
      <c r="D345" s="20">
        <v>0.19575729675183201</v>
      </c>
      <c r="E345" s="21">
        <v>29.300614730193349</v>
      </c>
      <c r="F345" s="21">
        <v>7.9359502126651327</v>
      </c>
      <c r="G345" s="21">
        <v>21.364664517528219</v>
      </c>
      <c r="H345" s="8">
        <v>0</v>
      </c>
      <c r="I345" s="8">
        <v>0</v>
      </c>
      <c r="K345" s="17">
        <f t="shared" si="16"/>
        <v>3668.0659141915089</v>
      </c>
      <c r="L345" s="8">
        <f t="shared" si="17"/>
        <v>116.07625725618473</v>
      </c>
      <c r="M345" s="18">
        <f t="shared" si="15"/>
        <v>0.50488029852856942</v>
      </c>
    </row>
    <row r="346" spans="1:13" x14ac:dyDescent="0.25">
      <c r="A346" s="19" t="s">
        <v>358</v>
      </c>
      <c r="B346" s="19">
        <v>1.00757407260295E-4</v>
      </c>
      <c r="C346" s="19">
        <v>2072.4287440473199</v>
      </c>
      <c r="D346" s="20">
        <v>0.19568066739647599</v>
      </c>
      <c r="E346" s="21">
        <v>20.69900594519714</v>
      </c>
      <c r="F346" s="21">
        <v>0</v>
      </c>
      <c r="G346" s="21">
        <v>20.69900594519714</v>
      </c>
      <c r="H346" s="8">
        <v>0</v>
      </c>
      <c r="I346" s="8">
        <v>0</v>
      </c>
      <c r="K346" s="17">
        <f t="shared" si="16"/>
        <v>3688.7649201367062</v>
      </c>
      <c r="L346" s="8">
        <f t="shared" si="17"/>
        <v>116.27193792358121</v>
      </c>
      <c r="M346" s="18">
        <f t="shared" si="15"/>
        <v>0.50573142274730909</v>
      </c>
    </row>
    <row r="347" spans="1:13" x14ac:dyDescent="0.25">
      <c r="A347" s="19" t="s">
        <v>359</v>
      </c>
      <c r="B347" s="19">
        <v>1.17325647902601E-4</v>
      </c>
      <c r="C347" s="19">
        <v>1847.86203035676</v>
      </c>
      <c r="D347" s="20">
        <v>0.195392861931659</v>
      </c>
      <c r="E347" s="21">
        <v>3.1103343598349409</v>
      </c>
      <c r="F347" s="21">
        <v>2.943349185904816</v>
      </c>
      <c r="G347" s="21">
        <v>0.16698517393012494</v>
      </c>
      <c r="H347" s="8">
        <v>0</v>
      </c>
      <c r="I347" s="8">
        <v>0</v>
      </c>
      <c r="K347" s="17">
        <f t="shared" si="16"/>
        <v>3688.9319053106365</v>
      </c>
      <c r="L347" s="8">
        <f t="shared" si="17"/>
        <v>116.46733078551287</v>
      </c>
      <c r="M347" s="18">
        <f t="shared" si="15"/>
        <v>0.50658129513977157</v>
      </c>
    </row>
    <row r="348" spans="1:13" x14ac:dyDescent="0.25">
      <c r="A348" s="19" t="s">
        <v>360</v>
      </c>
      <c r="B348" s="19">
        <v>7.9859871661280206E-5</v>
      </c>
      <c r="C348" s="19">
        <v>2528.2806888820501</v>
      </c>
      <c r="D348" s="20">
        <v>0.195391771915293</v>
      </c>
      <c r="E348" s="21">
        <v>20.819984775175264</v>
      </c>
      <c r="F348" s="21">
        <v>9.3152082767422613</v>
      </c>
      <c r="G348" s="21">
        <v>11.504776498433003</v>
      </c>
      <c r="H348" s="8">
        <v>0</v>
      </c>
      <c r="I348" s="8">
        <v>0.25</v>
      </c>
      <c r="K348" s="17">
        <f t="shared" si="16"/>
        <v>3700.4366818090693</v>
      </c>
      <c r="L348" s="8">
        <f t="shared" si="17"/>
        <v>116.66272255742817</v>
      </c>
      <c r="M348" s="18">
        <f t="shared" si="15"/>
        <v>0.50743116279114586</v>
      </c>
    </row>
    <row r="349" spans="1:13" x14ac:dyDescent="0.25">
      <c r="A349" s="19" t="s">
        <v>361</v>
      </c>
      <c r="B349" s="19">
        <v>9.3995562767506394E-5</v>
      </c>
      <c r="C349" s="19">
        <v>2318.7770609633699</v>
      </c>
      <c r="D349" s="20">
        <v>0.19531128232848699</v>
      </c>
      <c r="E349" s="21">
        <v>7.9852652147673711</v>
      </c>
      <c r="F349" s="21">
        <v>0</v>
      </c>
      <c r="G349" s="21">
        <v>7.9852652147673711</v>
      </c>
      <c r="H349" s="8">
        <v>0</v>
      </c>
      <c r="I349" s="8">
        <v>0</v>
      </c>
      <c r="K349" s="17">
        <f t="shared" si="16"/>
        <v>3708.4219470238368</v>
      </c>
      <c r="L349" s="8">
        <f t="shared" si="17"/>
        <v>116.85803383975666</v>
      </c>
      <c r="M349" s="18">
        <f t="shared" si="15"/>
        <v>0.5082806803484734</v>
      </c>
    </row>
    <row r="350" spans="1:13" x14ac:dyDescent="0.25">
      <c r="A350" s="19" t="s">
        <v>362</v>
      </c>
      <c r="B350" s="19">
        <v>1.4922154145703299E-4</v>
      </c>
      <c r="C350" s="19">
        <v>1168.35263683006</v>
      </c>
      <c r="D350" s="20">
        <v>0.19502913114364601</v>
      </c>
      <c r="E350" s="21">
        <v>7.3461552969691732</v>
      </c>
      <c r="F350" s="21">
        <v>0.59155247824456159</v>
      </c>
      <c r="G350" s="21">
        <v>6.7546028187246119</v>
      </c>
      <c r="H350" s="8">
        <v>0</v>
      </c>
      <c r="I350" s="8">
        <v>0</v>
      </c>
      <c r="K350" s="17">
        <f t="shared" si="16"/>
        <v>3715.1765498425616</v>
      </c>
      <c r="L350" s="8">
        <f t="shared" si="17"/>
        <v>117.0530629709003</v>
      </c>
      <c r="M350" s="18">
        <f t="shared" si="15"/>
        <v>0.50912897067313689</v>
      </c>
    </row>
    <row r="351" spans="1:13" x14ac:dyDescent="0.25">
      <c r="A351" s="19" t="s">
        <v>363</v>
      </c>
      <c r="B351" s="19">
        <v>7.8905993855880898E-5</v>
      </c>
      <c r="C351" s="19">
        <v>2954.5395181060999</v>
      </c>
      <c r="D351" s="20">
        <v>0.19500562535228799</v>
      </c>
      <c r="E351" s="21">
        <v>21.305246576699936</v>
      </c>
      <c r="F351" s="21">
        <v>4.4197284969799862</v>
      </c>
      <c r="G351" s="21">
        <v>16.885518079719951</v>
      </c>
      <c r="H351" s="8">
        <v>0</v>
      </c>
      <c r="I351" s="8">
        <v>0</v>
      </c>
      <c r="K351" s="17">
        <f t="shared" si="16"/>
        <v>3732.0620679222816</v>
      </c>
      <c r="L351" s="8">
        <f t="shared" si="17"/>
        <v>117.24806859625259</v>
      </c>
      <c r="M351" s="18">
        <f t="shared" si="15"/>
        <v>0.50997715875802085</v>
      </c>
    </row>
    <row r="352" spans="1:13" x14ac:dyDescent="0.25">
      <c r="A352" s="19" t="s">
        <v>364</v>
      </c>
      <c r="B352" s="19">
        <v>3.4014402151169702E-5</v>
      </c>
      <c r="C352" s="19">
        <v>5963.8827051325497</v>
      </c>
      <c r="D352" s="20">
        <v>0.19445660339698101</v>
      </c>
      <c r="E352" s="21">
        <v>45.078375642176816</v>
      </c>
      <c r="F352" s="21">
        <v>0</v>
      </c>
      <c r="G352" s="21">
        <v>45.078375642176816</v>
      </c>
      <c r="H352" s="8">
        <v>0</v>
      </c>
      <c r="I352" s="8">
        <v>0</v>
      </c>
      <c r="K352" s="17">
        <f t="shared" si="16"/>
        <v>3777.1404435644586</v>
      </c>
      <c r="L352" s="8">
        <f t="shared" si="17"/>
        <v>117.44252519964958</v>
      </c>
      <c r="M352" s="18">
        <f t="shared" si="15"/>
        <v>0.51082295884061002</v>
      </c>
    </row>
    <row r="353" spans="1:13" x14ac:dyDescent="0.25">
      <c r="A353" s="19" t="s">
        <v>365</v>
      </c>
      <c r="B353" s="19">
        <v>8.9641673993892101E-5</v>
      </c>
      <c r="C353" s="19">
        <v>2383.6073140399499</v>
      </c>
      <c r="D353" s="20">
        <v>0.194450124570025</v>
      </c>
      <c r="E353" s="21">
        <v>32.466225561462963</v>
      </c>
      <c r="F353" s="21">
        <v>0</v>
      </c>
      <c r="G353" s="21">
        <v>32.466225561462963</v>
      </c>
      <c r="H353" s="8">
        <v>0</v>
      </c>
      <c r="I353" s="8">
        <v>0</v>
      </c>
      <c r="K353" s="17">
        <f t="shared" si="16"/>
        <v>3809.6066691259216</v>
      </c>
      <c r="L353" s="8">
        <f t="shared" si="17"/>
        <v>117.63697532421961</v>
      </c>
      <c r="M353" s="18">
        <f t="shared" si="15"/>
        <v>0.51166873074317187</v>
      </c>
    </row>
    <row r="354" spans="1:13" x14ac:dyDescent="0.25">
      <c r="A354" s="19" t="s">
        <v>366</v>
      </c>
      <c r="B354" s="19">
        <v>1.47536156720464E-4</v>
      </c>
      <c r="C354" s="19">
        <v>1398.4343782639501</v>
      </c>
      <c r="D354" s="20">
        <v>0.19411547118327499</v>
      </c>
      <c r="E354" s="21">
        <v>42.3088860408862</v>
      </c>
      <c r="F354" s="21">
        <v>3.3459669061375985</v>
      </c>
      <c r="G354" s="21">
        <v>38.962919134748603</v>
      </c>
      <c r="H354" s="8">
        <v>0</v>
      </c>
      <c r="I354" s="8">
        <v>0</v>
      </c>
      <c r="K354" s="17">
        <f t="shared" si="16"/>
        <v>3848.5695882606701</v>
      </c>
      <c r="L354" s="8">
        <f t="shared" si="17"/>
        <v>117.83109079540289</v>
      </c>
      <c r="M354" s="18">
        <f t="shared" si="15"/>
        <v>0.51251304705174938</v>
      </c>
    </row>
    <row r="355" spans="1:13" x14ac:dyDescent="0.25">
      <c r="A355" s="19" t="s">
        <v>367</v>
      </c>
      <c r="B355" s="19">
        <v>7.3226294892057001E-5</v>
      </c>
      <c r="C355" s="19">
        <v>2975.77952899202</v>
      </c>
      <c r="D355" s="20">
        <v>0.19404491102705901</v>
      </c>
      <c r="E355" s="21">
        <v>38.199503835288937</v>
      </c>
      <c r="F355" s="21">
        <v>5.1986068545172159</v>
      </c>
      <c r="G355" s="21">
        <v>33.000896980771721</v>
      </c>
      <c r="H355" s="8">
        <v>0</v>
      </c>
      <c r="I355" s="8">
        <v>0</v>
      </c>
      <c r="K355" s="17">
        <f t="shared" si="16"/>
        <v>3881.5704852414419</v>
      </c>
      <c r="L355" s="8">
        <f t="shared" si="17"/>
        <v>118.02513570642995</v>
      </c>
      <c r="M355" s="18">
        <f t="shared" si="15"/>
        <v>0.5133570564549047</v>
      </c>
    </row>
    <row r="356" spans="1:13" x14ac:dyDescent="0.25">
      <c r="A356" s="19" t="s">
        <v>368</v>
      </c>
      <c r="B356" s="19">
        <v>4.9464786960535399E-5</v>
      </c>
      <c r="C356" s="19">
        <v>3520.3688743942298</v>
      </c>
      <c r="D356" s="20">
        <v>0.193983182044205</v>
      </c>
      <c r="E356" s="21">
        <v>7.640477486360596</v>
      </c>
      <c r="F356" s="21">
        <v>0</v>
      </c>
      <c r="G356" s="21">
        <v>7.640477486360596</v>
      </c>
      <c r="H356" s="8">
        <v>0</v>
      </c>
      <c r="I356" s="8">
        <v>0</v>
      </c>
      <c r="K356" s="17">
        <f t="shared" si="16"/>
        <v>3889.2109627278023</v>
      </c>
      <c r="L356" s="8">
        <f t="shared" si="17"/>
        <v>118.21911888847416</v>
      </c>
      <c r="M356" s="18">
        <f t="shared" si="15"/>
        <v>0.51420079736432978</v>
      </c>
    </row>
    <row r="357" spans="1:13" x14ac:dyDescent="0.25">
      <c r="A357" s="19" t="s">
        <v>369</v>
      </c>
      <c r="B357" s="19">
        <v>2.9813836106533801E-5</v>
      </c>
      <c r="C357" s="19">
        <v>6359.1487427858801</v>
      </c>
      <c r="D357" s="20">
        <v>0.193914212850889</v>
      </c>
      <c r="E357" s="21">
        <v>9.1390537441745803</v>
      </c>
      <c r="F357" s="21">
        <v>4.015907463289528</v>
      </c>
      <c r="G357" s="21">
        <v>5.1231462808850523</v>
      </c>
      <c r="H357" s="8">
        <v>0</v>
      </c>
      <c r="I357" s="8">
        <v>0</v>
      </c>
      <c r="K357" s="17">
        <f t="shared" si="16"/>
        <v>3894.3341090086874</v>
      </c>
      <c r="L357" s="8">
        <f t="shared" si="17"/>
        <v>118.41303310132504</v>
      </c>
      <c r="M357" s="18">
        <f t="shared" si="15"/>
        <v>0.51504423828831669</v>
      </c>
    </row>
    <row r="358" spans="1:13" x14ac:dyDescent="0.25">
      <c r="A358" s="19" t="s">
        <v>370</v>
      </c>
      <c r="B358" s="19">
        <v>1.2917765765710701E-4</v>
      </c>
      <c r="C358" s="19">
        <v>1585.4724610773601</v>
      </c>
      <c r="D358" s="20">
        <v>0.193781171135916</v>
      </c>
      <c r="E358" s="21">
        <v>21.33768184201616</v>
      </c>
      <c r="F358" s="21">
        <v>2.5815834396676198</v>
      </c>
      <c r="G358" s="21">
        <v>18.756098402348542</v>
      </c>
      <c r="H358" s="8">
        <v>0</v>
      </c>
      <c r="I358" s="8">
        <v>0</v>
      </c>
      <c r="K358" s="17">
        <f t="shared" si="16"/>
        <v>3913.0902074110359</v>
      </c>
      <c r="L358" s="8">
        <f t="shared" si="17"/>
        <v>118.60681427246095</v>
      </c>
      <c r="M358" s="18">
        <f t="shared" si="15"/>
        <v>0.51588710053977938</v>
      </c>
    </row>
    <row r="359" spans="1:13" x14ac:dyDescent="0.25">
      <c r="A359" s="19" t="s">
        <v>371</v>
      </c>
      <c r="B359" s="19">
        <v>5.3175663197180202E-5</v>
      </c>
      <c r="C359" s="19">
        <v>3897.9707667737898</v>
      </c>
      <c r="D359" s="20">
        <v>0.193691167518077</v>
      </c>
      <c r="E359" s="21">
        <v>0.9687335547238658</v>
      </c>
      <c r="F359" s="21">
        <v>0.48926174784315662</v>
      </c>
      <c r="G359" s="21">
        <v>0.47947180688070917</v>
      </c>
      <c r="H359" s="8">
        <v>0</v>
      </c>
      <c r="I359" s="8">
        <v>0</v>
      </c>
      <c r="K359" s="17">
        <f t="shared" si="16"/>
        <v>3913.5696792179165</v>
      </c>
      <c r="L359" s="8">
        <f t="shared" si="17"/>
        <v>118.80050543997903</v>
      </c>
      <c r="M359" s="18">
        <f t="shared" si="15"/>
        <v>0.51672957131537522</v>
      </c>
    </row>
    <row r="360" spans="1:13" x14ac:dyDescent="0.25">
      <c r="A360" s="19" t="s">
        <v>372</v>
      </c>
      <c r="B360" s="19">
        <v>1.0285580780570499E-4</v>
      </c>
      <c r="C360" s="19">
        <v>1821.9133830246401</v>
      </c>
      <c r="D360" s="20">
        <v>0.19327933835251401</v>
      </c>
      <c r="E360" s="21">
        <v>1.2162582505020323</v>
      </c>
      <c r="F360" s="21">
        <v>0</v>
      </c>
      <c r="G360" s="21">
        <v>1.2162582505020323</v>
      </c>
      <c r="H360" s="8">
        <v>0</v>
      </c>
      <c r="I360" s="8">
        <v>0</v>
      </c>
      <c r="K360" s="17">
        <f t="shared" si="16"/>
        <v>3914.7859374684185</v>
      </c>
      <c r="L360" s="8">
        <f t="shared" si="17"/>
        <v>118.99378477833154</v>
      </c>
      <c r="M360" s="18">
        <f t="shared" si="15"/>
        <v>0.51757025081653663</v>
      </c>
    </row>
    <row r="361" spans="1:13" x14ac:dyDescent="0.25">
      <c r="A361" s="19" t="s">
        <v>373</v>
      </c>
      <c r="B361" s="19">
        <v>1.20607394330531E-4</v>
      </c>
      <c r="C361" s="19">
        <v>1665.6014164139499</v>
      </c>
      <c r="D361" s="20">
        <v>0.193154274189413</v>
      </c>
      <c r="E361" s="21">
        <v>26.611160863036606</v>
      </c>
      <c r="F361" s="21">
        <v>0.18674859705444422</v>
      </c>
      <c r="G361" s="21">
        <v>26.424412265982163</v>
      </c>
      <c r="H361" s="8">
        <v>0</v>
      </c>
      <c r="I361" s="8">
        <v>0</v>
      </c>
      <c r="K361" s="17">
        <f t="shared" si="16"/>
        <v>3941.2103497344006</v>
      </c>
      <c r="L361" s="8">
        <f t="shared" si="17"/>
        <v>119.18693905252096</v>
      </c>
      <c r="M361" s="18">
        <f t="shared" si="15"/>
        <v>0.51841038634399073</v>
      </c>
    </row>
    <row r="362" spans="1:13" x14ac:dyDescent="0.25">
      <c r="A362" s="19" t="s">
        <v>374</v>
      </c>
      <c r="B362" s="19">
        <v>1.6574207741844701E-4</v>
      </c>
      <c r="C362" s="19">
        <v>1247.6791350159299</v>
      </c>
      <c r="D362" s="20">
        <v>0.192637530731604</v>
      </c>
      <c r="E362" s="21">
        <v>4.4140321447297639</v>
      </c>
      <c r="F362" s="21">
        <v>1.86372608898045E-3</v>
      </c>
      <c r="G362" s="21">
        <v>4.4121684186407828</v>
      </c>
      <c r="H362" s="8">
        <v>0</v>
      </c>
      <c r="I362" s="8">
        <v>0</v>
      </c>
      <c r="K362" s="17">
        <f t="shared" si="16"/>
        <v>3945.6225181530413</v>
      </c>
      <c r="L362" s="8">
        <f t="shared" si="17"/>
        <v>119.37957658325256</v>
      </c>
      <c r="M362" s="18">
        <f t="shared" si="15"/>
        <v>0.51924827426631515</v>
      </c>
    </row>
    <row r="363" spans="1:13" x14ac:dyDescent="0.25">
      <c r="A363" s="19" t="s">
        <v>375</v>
      </c>
      <c r="B363" s="19">
        <v>6.4620699192221497E-5</v>
      </c>
      <c r="C363" s="19">
        <v>3297.36467007486</v>
      </c>
      <c r="D363" s="20">
        <v>0.19236712966676001</v>
      </c>
      <c r="E363" s="21">
        <v>9.4771108132854565</v>
      </c>
      <c r="F363" s="21">
        <v>0.71534819859770038</v>
      </c>
      <c r="G363" s="21">
        <v>8.7617626146877576</v>
      </c>
      <c r="H363" s="8">
        <v>0</v>
      </c>
      <c r="I363" s="8">
        <v>0</v>
      </c>
      <c r="K363" s="17">
        <f t="shared" si="16"/>
        <v>3954.3842807677288</v>
      </c>
      <c r="L363" s="8">
        <f t="shared" si="17"/>
        <v>119.57194371291932</v>
      </c>
      <c r="M363" s="18">
        <f t="shared" si="15"/>
        <v>0.52008498606379228</v>
      </c>
    </row>
    <row r="364" spans="1:13" x14ac:dyDescent="0.25">
      <c r="A364" s="19" t="s">
        <v>376</v>
      </c>
      <c r="B364" s="19">
        <v>1.40147477199492E-4</v>
      </c>
      <c r="C364" s="19">
        <v>1674.4803577426701</v>
      </c>
      <c r="D364" s="20">
        <v>0.19228500901513901</v>
      </c>
      <c r="E364" s="21">
        <v>5.9991965016709754</v>
      </c>
      <c r="F364" s="21">
        <v>1.229249053689534</v>
      </c>
      <c r="G364" s="21">
        <v>4.7699474479814414</v>
      </c>
      <c r="H364" s="8">
        <v>0</v>
      </c>
      <c r="I364" s="8">
        <v>0</v>
      </c>
      <c r="K364" s="17">
        <f t="shared" si="16"/>
        <v>3959.1542282157102</v>
      </c>
      <c r="L364" s="8">
        <f t="shared" si="17"/>
        <v>119.76422872193446</v>
      </c>
      <c r="M364" s="18">
        <f t="shared" si="15"/>
        <v>0.52092134067281337</v>
      </c>
    </row>
    <row r="365" spans="1:13" x14ac:dyDescent="0.25">
      <c r="A365" s="19" t="s">
        <v>377</v>
      </c>
      <c r="B365" s="19">
        <v>2.8236701105875801E-5</v>
      </c>
      <c r="C365" s="19">
        <v>6738.8920743074495</v>
      </c>
      <c r="D365" s="20">
        <v>0.19202485875328801</v>
      </c>
      <c r="E365" s="21">
        <v>26.289964315873959</v>
      </c>
      <c r="F365" s="21">
        <v>0</v>
      </c>
      <c r="G365" s="21">
        <v>26.289964315873959</v>
      </c>
      <c r="H365" s="8">
        <v>0</v>
      </c>
      <c r="I365" s="8">
        <v>0</v>
      </c>
      <c r="K365" s="17">
        <f t="shared" si="16"/>
        <v>3985.4441925315841</v>
      </c>
      <c r="L365" s="8">
        <f t="shared" si="17"/>
        <v>119.95625358068774</v>
      </c>
      <c r="M365" s="18">
        <f t="shared" si="15"/>
        <v>0.52175656374343915</v>
      </c>
    </row>
    <row r="366" spans="1:13" x14ac:dyDescent="0.25">
      <c r="A366" s="19" t="s">
        <v>378</v>
      </c>
      <c r="B366" s="19">
        <v>8.9018726115817505E-5</v>
      </c>
      <c r="C366" s="19">
        <v>2107.5909519404099</v>
      </c>
      <c r="D366" s="20">
        <v>0.19196303508767301</v>
      </c>
      <c r="E366" s="21">
        <v>20.875583360821192</v>
      </c>
      <c r="F366" s="21">
        <v>1.2489354430840895</v>
      </c>
      <c r="G366" s="21">
        <v>19.626647917737102</v>
      </c>
      <c r="H366" s="8">
        <v>0</v>
      </c>
      <c r="I366" s="8">
        <v>0</v>
      </c>
      <c r="K366" s="17">
        <f t="shared" si="16"/>
        <v>4005.0708404493212</v>
      </c>
      <c r="L366" s="8">
        <f t="shared" si="17"/>
        <v>120.14821661577541</v>
      </c>
      <c r="M366" s="18">
        <f t="shared" si="15"/>
        <v>0.52259151790850678</v>
      </c>
    </row>
    <row r="367" spans="1:13" x14ac:dyDescent="0.25">
      <c r="A367" s="19" t="s">
        <v>379</v>
      </c>
      <c r="B367" s="19">
        <v>4.2564506751912698E-5</v>
      </c>
      <c r="C367" s="19">
        <v>4516.9217047789498</v>
      </c>
      <c r="D367" s="20">
        <v>0.19170978090250501</v>
      </c>
      <c r="E367" s="21">
        <v>24.83048370195376</v>
      </c>
      <c r="F367" s="21">
        <v>0</v>
      </c>
      <c r="G367" s="21">
        <v>24.83048370195376</v>
      </c>
      <c r="H367" s="8">
        <v>0</v>
      </c>
      <c r="I367" s="8">
        <v>0</v>
      </c>
      <c r="K367" s="17">
        <f t="shared" si="16"/>
        <v>4029.9013241512748</v>
      </c>
      <c r="L367" s="8">
        <f t="shared" si="17"/>
        <v>120.33992639667791</v>
      </c>
      <c r="M367" s="18">
        <f t="shared" si="15"/>
        <v>0.52342537053005789</v>
      </c>
    </row>
    <row r="368" spans="1:13" x14ac:dyDescent="0.25">
      <c r="A368" s="19" t="s">
        <v>380</v>
      </c>
      <c r="B368" s="19">
        <v>1.38553397846408E-4</v>
      </c>
      <c r="C368" s="19">
        <v>1382.2826683825599</v>
      </c>
      <c r="D368" s="20">
        <v>0.19151996048860401</v>
      </c>
      <c r="E368" s="21">
        <v>1.6117687844330455E-2</v>
      </c>
      <c r="F368" s="21">
        <v>0</v>
      </c>
      <c r="G368" s="21">
        <v>1.6117687844330455E-2</v>
      </c>
      <c r="H368" s="8">
        <v>0</v>
      </c>
      <c r="I368" s="8">
        <v>0</v>
      </c>
      <c r="K368" s="17">
        <f t="shared" si="16"/>
        <v>4029.917441839119</v>
      </c>
      <c r="L368" s="8">
        <f t="shared" si="17"/>
        <v>120.53144635716652</v>
      </c>
      <c r="M368" s="18">
        <f t="shared" si="15"/>
        <v>0.52425839751689685</v>
      </c>
    </row>
    <row r="369" spans="1:13" x14ac:dyDescent="0.25">
      <c r="A369" s="19" t="s">
        <v>381</v>
      </c>
      <c r="B369" s="19">
        <v>1.2447224448156399E-4</v>
      </c>
      <c r="C369" s="19">
        <v>1323.27976633821</v>
      </c>
      <c r="D369" s="20">
        <v>0.191344603388615</v>
      </c>
      <c r="E369" s="21">
        <v>2.4803756583389558</v>
      </c>
      <c r="F369" s="21">
        <v>1.9989414104317906</v>
      </c>
      <c r="G369" s="21">
        <v>0.48143424790716532</v>
      </c>
      <c r="H369" s="8">
        <v>0</v>
      </c>
      <c r="I369" s="8">
        <v>0</v>
      </c>
      <c r="K369" s="17">
        <f t="shared" si="16"/>
        <v>4030.3988760870261</v>
      </c>
      <c r="L369" s="8">
        <f t="shared" si="17"/>
        <v>120.72279096055513</v>
      </c>
      <c r="M369" s="18">
        <f t="shared" si="15"/>
        <v>0.52509066177803221</v>
      </c>
    </row>
    <row r="370" spans="1:13" x14ac:dyDescent="0.25">
      <c r="A370" s="19" t="s">
        <v>382</v>
      </c>
      <c r="B370" s="19">
        <v>6.1512780782570803E-5</v>
      </c>
      <c r="C370" s="19">
        <v>3101.9251427295399</v>
      </c>
      <c r="D370" s="20">
        <v>0.19124172086395699</v>
      </c>
      <c r="E370" s="21">
        <v>6.0153503620516586</v>
      </c>
      <c r="F370" s="21">
        <v>0</v>
      </c>
      <c r="G370" s="21">
        <v>6.0153503620516586</v>
      </c>
      <c r="H370" s="8">
        <v>0</v>
      </c>
      <c r="I370" s="8">
        <v>0</v>
      </c>
      <c r="K370" s="17">
        <f t="shared" si="16"/>
        <v>4036.4142264490779</v>
      </c>
      <c r="L370" s="8">
        <f t="shared" si="17"/>
        <v>120.91403268141909</v>
      </c>
      <c r="M370" s="18">
        <f t="shared" si="15"/>
        <v>0.52592247854576113</v>
      </c>
    </row>
    <row r="371" spans="1:13" x14ac:dyDescent="0.25">
      <c r="A371" s="19" t="s">
        <v>383</v>
      </c>
      <c r="B371" s="19">
        <v>6.7647088988029495E-5</v>
      </c>
      <c r="C371" s="19">
        <v>3213.7491744347599</v>
      </c>
      <c r="D371" s="20">
        <v>0.191147135394615</v>
      </c>
      <c r="E371" s="21">
        <v>6.6555625149087634</v>
      </c>
      <c r="F371" s="21">
        <v>2.1397486028388872</v>
      </c>
      <c r="G371" s="21">
        <v>4.5158139120698753</v>
      </c>
      <c r="H371" s="8">
        <v>0</v>
      </c>
      <c r="I371" s="8">
        <v>0</v>
      </c>
      <c r="K371" s="17">
        <f t="shared" si="16"/>
        <v>4040.9300403611478</v>
      </c>
      <c r="L371" s="8">
        <f t="shared" si="17"/>
        <v>121.1051798168137</v>
      </c>
      <c r="M371" s="18">
        <f t="shared" si="15"/>
        <v>0.52675388390859879</v>
      </c>
    </row>
    <row r="372" spans="1:13" x14ac:dyDescent="0.25">
      <c r="A372" s="19" t="s">
        <v>384</v>
      </c>
      <c r="B372" s="19">
        <v>8.7723124300781202E-5</v>
      </c>
      <c r="C372" s="19">
        <v>2173.4373892129702</v>
      </c>
      <c r="D372" s="20">
        <v>0.190149553374105</v>
      </c>
      <c r="E372" s="21">
        <v>2.5522749058062089</v>
      </c>
      <c r="F372" s="21">
        <v>2.3040118721820693</v>
      </c>
      <c r="G372" s="21">
        <v>0.24826303362413921</v>
      </c>
      <c r="H372" s="8">
        <v>0</v>
      </c>
      <c r="I372" s="8">
        <v>0</v>
      </c>
      <c r="K372" s="17">
        <f t="shared" si="16"/>
        <v>4041.1783033947718</v>
      </c>
      <c r="L372" s="8">
        <f t="shared" si="17"/>
        <v>121.2953293701878</v>
      </c>
      <c r="M372" s="18">
        <f t="shared" si="15"/>
        <v>0.52758095023156526</v>
      </c>
    </row>
    <row r="373" spans="1:13" x14ac:dyDescent="0.25">
      <c r="A373" s="19" t="s">
        <v>385</v>
      </c>
      <c r="B373" s="19">
        <v>8.8971347991148293E-5</v>
      </c>
      <c r="C373" s="19">
        <v>1998.7246986934799</v>
      </c>
      <c r="D373" s="20">
        <v>0.189915622618435</v>
      </c>
      <c r="E373" s="21">
        <v>13.284203993359478</v>
      </c>
      <c r="F373" s="21">
        <v>0</v>
      </c>
      <c r="G373" s="21">
        <v>13.284203993359478</v>
      </c>
      <c r="H373" s="8">
        <v>0</v>
      </c>
      <c r="I373" s="8">
        <v>0</v>
      </c>
      <c r="K373" s="17">
        <f t="shared" si="16"/>
        <v>4054.4625073881311</v>
      </c>
      <c r="L373" s="8">
        <f t="shared" si="17"/>
        <v>121.48524499280623</v>
      </c>
      <c r="M373" s="18">
        <f t="shared" si="15"/>
        <v>0.52840699905937349</v>
      </c>
    </row>
    <row r="374" spans="1:13" x14ac:dyDescent="0.25">
      <c r="A374" s="19" t="s">
        <v>386</v>
      </c>
      <c r="B374" s="19">
        <v>9.0631169801521795E-5</v>
      </c>
      <c r="C374" s="19">
        <v>2204.8047599878</v>
      </c>
      <c r="D374" s="20">
        <v>0.18972820593255599</v>
      </c>
      <c r="E374" s="21">
        <v>19.936028676857426</v>
      </c>
      <c r="F374" s="21">
        <v>2.4429114492654445</v>
      </c>
      <c r="G374" s="21">
        <v>17.493117227591981</v>
      </c>
      <c r="H374" s="8">
        <v>0</v>
      </c>
      <c r="I374" s="8">
        <v>0</v>
      </c>
      <c r="K374" s="17">
        <f t="shared" si="16"/>
        <v>4071.9556246157231</v>
      </c>
      <c r="L374" s="8">
        <f t="shared" si="17"/>
        <v>121.67497319873878</v>
      </c>
      <c r="M374" s="18">
        <f t="shared" si="15"/>
        <v>0.52923223270762165</v>
      </c>
    </row>
    <row r="375" spans="1:13" x14ac:dyDescent="0.25">
      <c r="A375" s="19" t="s">
        <v>387</v>
      </c>
      <c r="B375" s="19">
        <v>6.0554943775059598E-5</v>
      </c>
      <c r="C375" s="19">
        <v>1094.50904132654</v>
      </c>
      <c r="D375" s="20">
        <v>0.189090407425416</v>
      </c>
      <c r="E375" s="21">
        <v>0.65121169868876316</v>
      </c>
      <c r="F375" s="21">
        <v>0</v>
      </c>
      <c r="G375" s="21">
        <v>0.65121169868876316</v>
      </c>
      <c r="H375" s="8">
        <v>0</v>
      </c>
      <c r="I375" s="8">
        <v>0</v>
      </c>
      <c r="K375" s="17">
        <f t="shared" si="16"/>
        <v>4072.6068363144118</v>
      </c>
      <c r="L375" s="8">
        <f t="shared" si="17"/>
        <v>121.86406360616419</v>
      </c>
      <c r="M375" s="18">
        <f t="shared" si="15"/>
        <v>0.53005469221490165</v>
      </c>
    </row>
    <row r="376" spans="1:13" x14ac:dyDescent="0.25">
      <c r="A376" s="19" t="s">
        <v>388</v>
      </c>
      <c r="B376" s="19">
        <v>1.60118062922265E-4</v>
      </c>
      <c r="C376" s="19">
        <v>1125.88107083873</v>
      </c>
      <c r="D376" s="20">
        <v>0.18904341575063699</v>
      </c>
      <c r="E376" s="21">
        <v>0.30946979609105779</v>
      </c>
      <c r="F376" s="21">
        <v>1.2824398558642033E-2</v>
      </c>
      <c r="G376" s="21">
        <v>0.29664539753241576</v>
      </c>
      <c r="H376" s="8">
        <v>0</v>
      </c>
      <c r="I376" s="8">
        <v>0</v>
      </c>
      <c r="K376" s="17">
        <f t="shared" si="16"/>
        <v>4072.9034817119441</v>
      </c>
      <c r="L376" s="8">
        <f t="shared" si="17"/>
        <v>122.05310702191483</v>
      </c>
      <c r="M376" s="18">
        <f t="shared" si="15"/>
        <v>0.5308769473292132</v>
      </c>
    </row>
    <row r="377" spans="1:13" x14ac:dyDescent="0.25">
      <c r="A377" s="19" t="s">
        <v>389</v>
      </c>
      <c r="B377" s="19">
        <v>1.16356599044713E-4</v>
      </c>
      <c r="C377" s="19">
        <v>1613.8230756566199</v>
      </c>
      <c r="D377" s="20">
        <v>0.18877190419783299</v>
      </c>
      <c r="E377" s="21">
        <v>43.157390331967619</v>
      </c>
      <c r="F377" s="21">
        <v>32.312196158029273</v>
      </c>
      <c r="G377" s="21">
        <v>10.845194173938346</v>
      </c>
      <c r="H377" s="8">
        <v>0</v>
      </c>
      <c r="I377" s="8">
        <v>0</v>
      </c>
      <c r="K377" s="17">
        <f t="shared" si="16"/>
        <v>4083.7486758858822</v>
      </c>
      <c r="L377" s="8">
        <f t="shared" si="17"/>
        <v>122.24187892611266</v>
      </c>
      <c r="M377" s="18">
        <f t="shared" si="15"/>
        <v>0.53169802148854672</v>
      </c>
    </row>
    <row r="378" spans="1:13" x14ac:dyDescent="0.25">
      <c r="A378" s="19" t="s">
        <v>390</v>
      </c>
      <c r="B378" s="19">
        <v>1.2061930442781099E-4</v>
      </c>
      <c r="C378" s="19">
        <v>1821.2182560271001</v>
      </c>
      <c r="D378" s="20">
        <v>0.18779353461412901</v>
      </c>
      <c r="E378" s="21">
        <v>50.208298972834065</v>
      </c>
      <c r="F378" s="21">
        <v>2.7465851359232447</v>
      </c>
      <c r="G378" s="21">
        <v>47.461713836910818</v>
      </c>
      <c r="H378" s="8">
        <v>0</v>
      </c>
      <c r="I378" s="8">
        <v>0</v>
      </c>
      <c r="K378" s="17">
        <f t="shared" si="16"/>
        <v>4131.2103897227935</v>
      </c>
      <c r="L378" s="8">
        <f t="shared" si="17"/>
        <v>122.42967246072679</v>
      </c>
      <c r="M378" s="18">
        <f t="shared" si="15"/>
        <v>0.5325148401735984</v>
      </c>
    </row>
    <row r="379" spans="1:13" x14ac:dyDescent="0.25">
      <c r="A379" s="19" t="s">
        <v>391</v>
      </c>
      <c r="B379" s="19">
        <v>5.0426579529161599E-5</v>
      </c>
      <c r="C379" s="19">
        <v>3238.0724410677899</v>
      </c>
      <c r="D379" s="20">
        <v>0.187594402265678</v>
      </c>
      <c r="E379" s="21">
        <v>11.738790678342633</v>
      </c>
      <c r="F379" s="21">
        <v>7.0766220448085324</v>
      </c>
      <c r="G379" s="21">
        <v>4.6621686335341019</v>
      </c>
      <c r="H379" s="8">
        <v>0</v>
      </c>
      <c r="I379" s="8">
        <v>0</v>
      </c>
      <c r="K379" s="17">
        <f t="shared" si="16"/>
        <v>4135.8725583563273</v>
      </c>
      <c r="L379" s="8">
        <f t="shared" si="17"/>
        <v>122.61726686299247</v>
      </c>
      <c r="M379" s="18">
        <f t="shared" si="15"/>
        <v>0.53333079272114781</v>
      </c>
    </row>
    <row r="380" spans="1:13" x14ac:dyDescent="0.25">
      <c r="A380" s="19" t="s">
        <v>392</v>
      </c>
      <c r="B380" s="19">
        <v>6.6243334286213899E-5</v>
      </c>
      <c r="C380" s="19">
        <v>2944.24387948712</v>
      </c>
      <c r="D380" s="20">
        <v>0.18754525481800599</v>
      </c>
      <c r="E380" s="21">
        <v>19.399195081280546</v>
      </c>
      <c r="F380" s="21">
        <v>0</v>
      </c>
      <c r="G380" s="21">
        <v>19.399195081280546</v>
      </c>
      <c r="H380" s="8">
        <v>0</v>
      </c>
      <c r="I380" s="8">
        <v>0</v>
      </c>
      <c r="K380" s="17">
        <f t="shared" si="16"/>
        <v>4155.2717534376079</v>
      </c>
      <c r="L380" s="8">
        <f t="shared" si="17"/>
        <v>122.80481211781047</v>
      </c>
      <c r="M380" s="18">
        <f t="shared" si="15"/>
        <v>0.53414653149907165</v>
      </c>
    </row>
    <row r="381" spans="1:13" x14ac:dyDescent="0.25">
      <c r="A381" s="19" t="s">
        <v>393</v>
      </c>
      <c r="B381" s="19">
        <v>1.49573285008435E-4</v>
      </c>
      <c r="C381" s="19">
        <v>1075.8895642520399</v>
      </c>
      <c r="D381" s="20">
        <v>0.187299695435723</v>
      </c>
      <c r="E381" s="21">
        <v>29.583188006362086</v>
      </c>
      <c r="F381" s="21">
        <v>0</v>
      </c>
      <c r="G381" s="21">
        <v>29.583188006362086</v>
      </c>
      <c r="H381" s="8">
        <v>0</v>
      </c>
      <c r="I381" s="8">
        <v>0</v>
      </c>
      <c r="K381" s="17">
        <f t="shared" si="16"/>
        <v>4184.8549414439703</v>
      </c>
      <c r="L381" s="8">
        <f t="shared" si="17"/>
        <v>122.9921118132462</v>
      </c>
      <c r="M381" s="18">
        <f t="shared" si="15"/>
        <v>0.53496120220246268</v>
      </c>
    </row>
    <row r="382" spans="1:13" x14ac:dyDescent="0.25">
      <c r="A382" s="19" t="s">
        <v>394</v>
      </c>
      <c r="B382" s="19">
        <v>4.4383477283342099E-5</v>
      </c>
      <c r="C382" s="19">
        <v>4408.5685290029396</v>
      </c>
      <c r="D382" s="20">
        <v>0.18717561424960399</v>
      </c>
      <c r="E382" s="21">
        <v>85.290460314257302</v>
      </c>
      <c r="F382" s="21">
        <v>0</v>
      </c>
      <c r="G382" s="21">
        <v>85.290460314257302</v>
      </c>
      <c r="H382" s="8">
        <v>0</v>
      </c>
      <c r="I382" s="8">
        <v>0</v>
      </c>
      <c r="K382" s="17">
        <f t="shared" si="16"/>
        <v>4270.1454017582273</v>
      </c>
      <c r="L382" s="8">
        <f t="shared" si="17"/>
        <v>123.17928742749581</v>
      </c>
      <c r="M382" s="18">
        <f t="shared" si="15"/>
        <v>0.5357753332076608</v>
      </c>
    </row>
    <row r="383" spans="1:13" x14ac:dyDescent="0.25">
      <c r="A383" s="19" t="s">
        <v>395</v>
      </c>
      <c r="B383" s="19">
        <v>4.59662593208992E-5</v>
      </c>
      <c r="C383" s="19">
        <v>3739.8152120230902</v>
      </c>
      <c r="D383" s="20">
        <v>0.18704600453640199</v>
      </c>
      <c r="E383" s="21">
        <v>2.0134803540704724</v>
      </c>
      <c r="F383" s="21">
        <v>8.7769647595090181E-3</v>
      </c>
      <c r="G383" s="21">
        <v>2.0047033893109631</v>
      </c>
      <c r="H383" s="8">
        <v>0</v>
      </c>
      <c r="I383" s="8">
        <v>0</v>
      </c>
      <c r="K383" s="17">
        <f t="shared" si="16"/>
        <v>4272.1501051475379</v>
      </c>
      <c r="L383" s="8">
        <f t="shared" si="17"/>
        <v>123.36633343203221</v>
      </c>
      <c r="M383" s="18">
        <f t="shared" si="15"/>
        <v>0.53658890046802221</v>
      </c>
    </row>
    <row r="384" spans="1:13" x14ac:dyDescent="0.25">
      <c r="A384" s="19" t="s">
        <v>396</v>
      </c>
      <c r="B384" s="19">
        <v>9.7059782770264304E-5</v>
      </c>
      <c r="C384" s="19">
        <v>2077.9375254095598</v>
      </c>
      <c r="D384" s="20">
        <v>0.186866514054294</v>
      </c>
      <c r="E384" s="21">
        <v>37.369509393537662</v>
      </c>
      <c r="F384" s="21">
        <v>2.4376452351788704</v>
      </c>
      <c r="G384" s="21">
        <v>34.931864158358792</v>
      </c>
      <c r="H384" s="8">
        <v>0</v>
      </c>
      <c r="I384" s="8">
        <v>0</v>
      </c>
      <c r="K384" s="17">
        <f t="shared" si="16"/>
        <v>4307.0819693058966</v>
      </c>
      <c r="L384" s="8">
        <f t="shared" si="17"/>
        <v>123.55319994608649</v>
      </c>
      <c r="M384" s="18">
        <f t="shared" si="15"/>
        <v>0.53740168702429869</v>
      </c>
    </row>
    <row r="385" spans="1:13" x14ac:dyDescent="0.25">
      <c r="A385" s="19" t="s">
        <v>397</v>
      </c>
      <c r="B385" s="19">
        <v>1.4836167461266099E-4</v>
      </c>
      <c r="C385" s="19">
        <v>1483.0500922746801</v>
      </c>
      <c r="D385" s="20">
        <v>0.18675445374555599</v>
      </c>
      <c r="E385" s="21">
        <v>6.6335791530940948</v>
      </c>
      <c r="F385" s="21">
        <v>0</v>
      </c>
      <c r="G385" s="21">
        <v>6.6335791530940948</v>
      </c>
      <c r="H385" s="8">
        <v>0</v>
      </c>
      <c r="I385" s="8">
        <v>0</v>
      </c>
      <c r="K385" s="17">
        <f t="shared" si="16"/>
        <v>4313.7155484589903</v>
      </c>
      <c r="L385" s="8">
        <f t="shared" si="17"/>
        <v>123.73995439983204</v>
      </c>
      <c r="M385" s="18">
        <f t="shared" si="15"/>
        <v>0.53821398616787375</v>
      </c>
    </row>
    <row r="386" spans="1:13" x14ac:dyDescent="0.25">
      <c r="A386" s="19" t="s">
        <v>398</v>
      </c>
      <c r="B386" s="19">
        <v>4.2569679433688502E-5</v>
      </c>
      <c r="C386" s="19">
        <v>4662.7246576460002</v>
      </c>
      <c r="D386" s="20">
        <v>0.18633250433927101</v>
      </c>
      <c r="E386" s="21">
        <v>31.133013621424798</v>
      </c>
      <c r="F386" s="21">
        <v>0</v>
      </c>
      <c r="G386" s="21">
        <v>31.133013621424798</v>
      </c>
      <c r="H386" s="8">
        <v>0</v>
      </c>
      <c r="I386" s="8">
        <v>0</v>
      </c>
      <c r="K386" s="17">
        <f t="shared" si="16"/>
        <v>4344.8485620804149</v>
      </c>
      <c r="L386" s="8">
        <f t="shared" si="17"/>
        <v>123.92628690417132</v>
      </c>
      <c r="M386" s="18">
        <f t="shared" si="15"/>
        <v>0.53902445001845056</v>
      </c>
    </row>
    <row r="387" spans="1:13" x14ac:dyDescent="0.25">
      <c r="A387" s="19" t="s">
        <v>399</v>
      </c>
      <c r="B387" s="19">
        <v>1.01752097179996E-4</v>
      </c>
      <c r="C387" s="19">
        <v>2266.9676684361698</v>
      </c>
      <c r="D387" s="20">
        <v>0.18561411215878201</v>
      </c>
      <c r="E387" s="21">
        <v>10.596993095983095</v>
      </c>
      <c r="F387" s="21">
        <v>0</v>
      </c>
      <c r="G387" s="21">
        <v>10.596993095983095</v>
      </c>
      <c r="H387" s="8">
        <v>0</v>
      </c>
      <c r="I387" s="8">
        <v>0</v>
      </c>
      <c r="K387" s="17">
        <f t="shared" si="16"/>
        <v>4355.4455551763976</v>
      </c>
      <c r="L387" s="8">
        <f t="shared" si="17"/>
        <v>124.11190101633011</v>
      </c>
      <c r="M387" s="18">
        <f t="shared" si="15"/>
        <v>0.53983178918128216</v>
      </c>
    </row>
    <row r="388" spans="1:13" x14ac:dyDescent="0.25">
      <c r="A388" s="19" t="s">
        <v>400</v>
      </c>
      <c r="B388" s="19">
        <v>1.02272014191839E-4</v>
      </c>
      <c r="C388" s="19">
        <v>1767.7040962332301</v>
      </c>
      <c r="D388" s="20">
        <v>0.18554156352149201</v>
      </c>
      <c r="E388" s="21">
        <v>1.0895950825704102</v>
      </c>
      <c r="F388" s="21">
        <v>8.9471999858123097E-2</v>
      </c>
      <c r="G388" s="21">
        <v>1.0001230827122871</v>
      </c>
      <c r="H388" s="8">
        <v>0</v>
      </c>
      <c r="I388" s="8">
        <v>0</v>
      </c>
      <c r="K388" s="17">
        <f t="shared" si="16"/>
        <v>4356.4456782591096</v>
      </c>
      <c r="L388" s="8">
        <f t="shared" si="17"/>
        <v>124.29744257985161</v>
      </c>
      <c r="M388" s="18">
        <f t="shared" si="15"/>
        <v>0.54063881278967996</v>
      </c>
    </row>
    <row r="389" spans="1:13" x14ac:dyDescent="0.25">
      <c r="A389" s="19" t="s">
        <v>401</v>
      </c>
      <c r="B389" s="19">
        <v>1.1886110572861601E-4</v>
      </c>
      <c r="C389" s="19">
        <v>1546.7450052998299</v>
      </c>
      <c r="D389" s="20">
        <v>0.18551350180312801</v>
      </c>
      <c r="E389" s="21">
        <v>41.875717754783778</v>
      </c>
      <c r="F389" s="21">
        <v>2.3097919626216896</v>
      </c>
      <c r="G389" s="21">
        <v>39.565925792162091</v>
      </c>
      <c r="H389" s="8">
        <v>0</v>
      </c>
      <c r="I389" s="8">
        <v>0</v>
      </c>
      <c r="K389" s="17">
        <f t="shared" si="16"/>
        <v>4396.0116040512721</v>
      </c>
      <c r="L389" s="8">
        <f t="shared" si="17"/>
        <v>124.48295608165473</v>
      </c>
      <c r="M389" s="18">
        <f t="shared" ref="M389:M452" si="18">L389/$L$2</f>
        <v>0.54144571434203381</v>
      </c>
    </row>
    <row r="390" spans="1:13" x14ac:dyDescent="0.25">
      <c r="A390" s="19" t="s">
        <v>402</v>
      </c>
      <c r="B390" s="19">
        <v>9.5257820385944195E-5</v>
      </c>
      <c r="C390" s="19">
        <v>2083.31719175746</v>
      </c>
      <c r="D390" s="20">
        <v>0.18514438167199099</v>
      </c>
      <c r="E390" s="21">
        <v>19.573473296970167</v>
      </c>
      <c r="F390" s="21">
        <v>8.4124889802349393E-3</v>
      </c>
      <c r="G390" s="21">
        <v>19.565060807989934</v>
      </c>
      <c r="H390" s="8">
        <v>0</v>
      </c>
      <c r="I390" s="8">
        <v>0</v>
      </c>
      <c r="K390" s="17">
        <f t="shared" ref="K390:K453" si="19">K389+G390</f>
        <v>4415.5766648592617</v>
      </c>
      <c r="L390" s="8">
        <f t="shared" ref="L390:L453" si="20">L389+D390</f>
        <v>124.66810046332672</v>
      </c>
      <c r="M390" s="18">
        <f t="shared" si="18"/>
        <v>0.54225101038533352</v>
      </c>
    </row>
    <row r="391" spans="1:13" x14ac:dyDescent="0.25">
      <c r="A391" s="19" t="s">
        <v>403</v>
      </c>
      <c r="B391" s="19">
        <v>3.8041870456336998E-5</v>
      </c>
      <c r="C391" s="19">
        <v>5006.5634672360602</v>
      </c>
      <c r="D391" s="20">
        <v>0.18504913874484299</v>
      </c>
      <c r="E391" s="21">
        <v>3.7431987428460469</v>
      </c>
      <c r="F391" s="21">
        <v>3.5972151809372264E-2</v>
      </c>
      <c r="G391" s="21">
        <v>3.7072265910366746</v>
      </c>
      <c r="H391" s="8">
        <v>0</v>
      </c>
      <c r="I391" s="8">
        <v>0</v>
      </c>
      <c r="K391" s="17">
        <f t="shared" si="19"/>
        <v>4419.2838914502981</v>
      </c>
      <c r="L391" s="8">
        <f t="shared" si="20"/>
        <v>124.85314960207157</v>
      </c>
      <c r="M391" s="18">
        <f t="shared" si="18"/>
        <v>0.54305589216409167</v>
      </c>
    </row>
    <row r="392" spans="1:13" x14ac:dyDescent="0.25">
      <c r="A392" s="19" t="s">
        <v>404</v>
      </c>
      <c r="B392" s="19">
        <v>9.1450565331739294E-5</v>
      </c>
      <c r="C392" s="19">
        <v>2378.2716326823502</v>
      </c>
      <c r="D392" s="20">
        <v>0.183958918935164</v>
      </c>
      <c r="E392" s="21">
        <v>22.189831344293285</v>
      </c>
      <c r="F392" s="21">
        <v>2.9173179844022972</v>
      </c>
      <c r="G392" s="21">
        <v>19.27251335989099</v>
      </c>
      <c r="H392" s="8">
        <v>0</v>
      </c>
      <c r="I392" s="8">
        <v>0</v>
      </c>
      <c r="K392" s="17">
        <f t="shared" si="19"/>
        <v>4438.5564048101887</v>
      </c>
      <c r="L392" s="8">
        <f t="shared" si="20"/>
        <v>125.03710852100673</v>
      </c>
      <c r="M392" s="18">
        <f t="shared" si="18"/>
        <v>0.5438560319696335</v>
      </c>
    </row>
    <row r="393" spans="1:13" x14ac:dyDescent="0.25">
      <c r="A393" s="19" t="s">
        <v>405</v>
      </c>
      <c r="B393" s="19">
        <v>5.28152539641213E-5</v>
      </c>
      <c r="C393" s="19">
        <v>3779.2145376697799</v>
      </c>
      <c r="D393" s="20">
        <v>0.18357123427662</v>
      </c>
      <c r="E393" s="21">
        <v>40.149791075069487</v>
      </c>
      <c r="F393" s="21">
        <v>1.6599946977433173</v>
      </c>
      <c r="G393" s="21">
        <v>38.489796377326165</v>
      </c>
      <c r="H393" s="8">
        <v>0</v>
      </c>
      <c r="I393" s="8">
        <v>0</v>
      </c>
      <c r="K393" s="17">
        <f t="shared" si="19"/>
        <v>4477.0462011875152</v>
      </c>
      <c r="L393" s="8">
        <f t="shared" si="20"/>
        <v>125.22067975528334</v>
      </c>
      <c r="M393" s="18">
        <f t="shared" si="18"/>
        <v>0.5446544855186507</v>
      </c>
    </row>
    <row r="394" spans="1:13" x14ac:dyDescent="0.25">
      <c r="A394" s="19" t="s">
        <v>406</v>
      </c>
      <c r="B394" s="19">
        <v>9.4733117293799296E-5</v>
      </c>
      <c r="C394" s="19">
        <v>2195.1828002929601</v>
      </c>
      <c r="D394" s="20">
        <v>0.18298581740425701</v>
      </c>
      <c r="E394" s="21">
        <v>0.43309289218869856</v>
      </c>
      <c r="F394" s="21">
        <v>5.2820121633190172E-2</v>
      </c>
      <c r="G394" s="21">
        <v>0.3802727705555084</v>
      </c>
      <c r="H394" s="8">
        <v>0</v>
      </c>
      <c r="I394" s="8">
        <v>0</v>
      </c>
      <c r="K394" s="17">
        <f t="shared" si="19"/>
        <v>4477.4264739580703</v>
      </c>
      <c r="L394" s="8">
        <f t="shared" si="20"/>
        <v>125.4036655726876</v>
      </c>
      <c r="M394" s="18">
        <f t="shared" si="18"/>
        <v>0.54545039276360652</v>
      </c>
    </row>
    <row r="395" spans="1:13" x14ac:dyDescent="0.25">
      <c r="A395" s="19" t="s">
        <v>407</v>
      </c>
      <c r="B395" s="19">
        <v>1.05143745439284E-4</v>
      </c>
      <c r="C395" s="19">
        <v>1354.0744180801701</v>
      </c>
      <c r="D395" s="20">
        <v>0.18254495034697299</v>
      </c>
      <c r="E395" s="21">
        <v>15.42189396109913</v>
      </c>
      <c r="F395" s="21">
        <v>0</v>
      </c>
      <c r="G395" s="21">
        <v>15.42189396109913</v>
      </c>
      <c r="H395" s="8">
        <v>0</v>
      </c>
      <c r="I395" s="8">
        <v>0</v>
      </c>
      <c r="K395" s="17">
        <f t="shared" si="19"/>
        <v>4492.8483679191695</v>
      </c>
      <c r="L395" s="8">
        <f t="shared" si="20"/>
        <v>125.58621052303458</v>
      </c>
      <c r="M395" s="18">
        <f t="shared" si="18"/>
        <v>0.54624438243216256</v>
      </c>
    </row>
    <row r="396" spans="1:13" x14ac:dyDescent="0.25">
      <c r="A396" s="19" t="s">
        <v>408</v>
      </c>
      <c r="B396" s="19">
        <v>9.3720798740270204E-5</v>
      </c>
      <c r="C396" s="19">
        <v>2063.8242532192698</v>
      </c>
      <c r="D396" s="20">
        <v>0.18222551439996601</v>
      </c>
      <c r="E396" s="21">
        <v>30.337101560531636</v>
      </c>
      <c r="F396" s="21">
        <v>14.15358861228086</v>
      </c>
      <c r="G396" s="21">
        <v>16.183512948250776</v>
      </c>
      <c r="H396" s="8">
        <v>0</v>
      </c>
      <c r="I396" s="8">
        <v>0</v>
      </c>
      <c r="K396" s="17">
        <f t="shared" si="19"/>
        <v>4509.0318808674201</v>
      </c>
      <c r="L396" s="8">
        <f t="shared" si="20"/>
        <v>125.76843603743454</v>
      </c>
      <c r="M396" s="18">
        <f t="shared" si="18"/>
        <v>0.54703698269585577</v>
      </c>
    </row>
    <row r="397" spans="1:13" x14ac:dyDescent="0.25">
      <c r="A397" s="19" t="s">
        <v>409</v>
      </c>
      <c r="B397" s="19">
        <v>7.9998265088458199E-5</v>
      </c>
      <c r="C397" s="19">
        <v>2635.2321499292302</v>
      </c>
      <c r="D397" s="20">
        <v>0.18214130193563899</v>
      </c>
      <c r="E397" s="21">
        <v>24.928388589565508</v>
      </c>
      <c r="F397" s="21">
        <v>4.3496490319871945</v>
      </c>
      <c r="G397" s="21">
        <v>20.578739557578313</v>
      </c>
      <c r="H397" s="8">
        <v>0</v>
      </c>
      <c r="I397" s="8">
        <v>0</v>
      </c>
      <c r="K397" s="17">
        <f t="shared" si="19"/>
        <v>4529.6106204249982</v>
      </c>
      <c r="L397" s="8">
        <f t="shared" si="20"/>
        <v>125.95057733937018</v>
      </c>
      <c r="M397" s="18">
        <f t="shared" si="18"/>
        <v>0.5478292166726344</v>
      </c>
    </row>
    <row r="398" spans="1:13" x14ac:dyDescent="0.25">
      <c r="A398" s="19" t="s">
        <v>410</v>
      </c>
      <c r="B398" s="19">
        <v>1.6581170938280101E-4</v>
      </c>
      <c r="C398" s="19">
        <v>955.77400780562505</v>
      </c>
      <c r="D398" s="20">
        <v>0.18212873899229001</v>
      </c>
      <c r="E398" s="21">
        <v>5.9843121181009442</v>
      </c>
      <c r="F398" s="21">
        <v>5.9843121181009442</v>
      </c>
      <c r="G398" s="21">
        <v>0</v>
      </c>
      <c r="H398" s="8">
        <v>0</v>
      </c>
      <c r="I398" s="8">
        <v>0</v>
      </c>
      <c r="K398" s="17">
        <f t="shared" si="19"/>
        <v>4529.6106204249982</v>
      </c>
      <c r="L398" s="8">
        <f t="shared" si="20"/>
        <v>126.13270607836247</v>
      </c>
      <c r="M398" s="18">
        <f t="shared" si="18"/>
        <v>0.54862139600617477</v>
      </c>
    </row>
    <row r="399" spans="1:13" x14ac:dyDescent="0.25">
      <c r="A399" s="19" t="s">
        <v>411</v>
      </c>
      <c r="B399" s="19">
        <v>1.4270186992933499E-4</v>
      </c>
      <c r="C399" s="19">
        <v>1332.12247666804</v>
      </c>
      <c r="D399" s="20">
        <v>0.18107226660363299</v>
      </c>
      <c r="E399" s="21">
        <v>8.7485972182907403</v>
      </c>
      <c r="F399" s="21">
        <v>6.1186343873874209</v>
      </c>
      <c r="G399" s="21">
        <v>2.6299628309033189</v>
      </c>
      <c r="H399" s="8">
        <v>0</v>
      </c>
      <c r="I399" s="8">
        <v>0</v>
      </c>
      <c r="K399" s="17">
        <f t="shared" si="19"/>
        <v>4532.2405832559016</v>
      </c>
      <c r="L399" s="8">
        <f t="shared" si="20"/>
        <v>126.31377834496611</v>
      </c>
      <c r="M399" s="18">
        <f t="shared" si="18"/>
        <v>0.54940898015283035</v>
      </c>
    </row>
    <row r="400" spans="1:13" x14ac:dyDescent="0.25">
      <c r="A400" s="19" t="s">
        <v>412</v>
      </c>
      <c r="B400" s="19">
        <v>7.8142874552137602E-5</v>
      </c>
      <c r="C400" s="19">
        <v>2667.8797455287399</v>
      </c>
      <c r="D400" s="20">
        <v>0.180951227840076</v>
      </c>
      <c r="E400" s="21">
        <v>20.200289732487757</v>
      </c>
      <c r="F400" s="21">
        <v>0.87682734995947831</v>
      </c>
      <c r="G400" s="21">
        <v>19.32346238252828</v>
      </c>
      <c r="H400" s="8">
        <v>0</v>
      </c>
      <c r="I400" s="8">
        <v>0</v>
      </c>
      <c r="K400" s="17">
        <f t="shared" si="19"/>
        <v>4551.5640456384299</v>
      </c>
      <c r="L400" s="8">
        <f t="shared" si="20"/>
        <v>126.49472957280619</v>
      </c>
      <c r="M400" s="18">
        <f t="shared" si="18"/>
        <v>0.55019603783448334</v>
      </c>
    </row>
    <row r="401" spans="1:13" x14ac:dyDescent="0.25">
      <c r="A401" s="19" t="s">
        <v>413</v>
      </c>
      <c r="B401" s="19">
        <v>9.6023587788554902E-5</v>
      </c>
      <c r="C401" s="19">
        <v>1460.11712957742</v>
      </c>
      <c r="D401" s="20">
        <v>0.18088252039813901</v>
      </c>
      <c r="E401" s="21">
        <v>3.3145933301014732</v>
      </c>
      <c r="F401" s="21">
        <v>2.933361619342219</v>
      </c>
      <c r="G401" s="21">
        <v>0.38123171075925422</v>
      </c>
      <c r="H401" s="8">
        <v>0</v>
      </c>
      <c r="I401" s="8">
        <v>0</v>
      </c>
      <c r="K401" s="17">
        <f t="shared" si="19"/>
        <v>4551.9452773491894</v>
      </c>
      <c r="L401" s="8">
        <f t="shared" si="20"/>
        <v>126.67561209320434</v>
      </c>
      <c r="M401" s="18">
        <f t="shared" si="18"/>
        <v>0.55098279666920058</v>
      </c>
    </row>
    <row r="402" spans="1:13" x14ac:dyDescent="0.25">
      <c r="A402" s="19" t="s">
        <v>414</v>
      </c>
      <c r="B402" s="19">
        <v>6.9782217365897895E-5</v>
      </c>
      <c r="C402" s="19">
        <v>2628.7283852638702</v>
      </c>
      <c r="D402" s="20">
        <v>0.18079402956740401</v>
      </c>
      <c r="E402" s="21">
        <v>39.70123684905618</v>
      </c>
      <c r="F402" s="21">
        <v>0</v>
      </c>
      <c r="G402" s="21">
        <v>39.70123684905618</v>
      </c>
      <c r="H402" s="8">
        <v>0</v>
      </c>
      <c r="I402" s="8">
        <v>0</v>
      </c>
      <c r="K402" s="17">
        <f t="shared" si="19"/>
        <v>4591.6465141982453</v>
      </c>
      <c r="L402" s="8">
        <f t="shared" si="20"/>
        <v>126.85640612277174</v>
      </c>
      <c r="M402" s="18">
        <f t="shared" si="18"/>
        <v>0.55176917060800468</v>
      </c>
    </row>
    <row r="403" spans="1:13" x14ac:dyDescent="0.25">
      <c r="A403" s="19" t="s">
        <v>415</v>
      </c>
      <c r="B403" s="19">
        <v>7.2579478959206806E-5</v>
      </c>
      <c r="C403" s="19">
        <v>2414.4364245225402</v>
      </c>
      <c r="D403" s="20">
        <v>0.180210721261542</v>
      </c>
      <c r="E403" s="21">
        <v>11.752730550751835</v>
      </c>
      <c r="F403" s="21">
        <v>4.469158751964044E-2</v>
      </c>
      <c r="G403" s="21">
        <v>11.708038963232195</v>
      </c>
      <c r="H403" s="8">
        <v>0</v>
      </c>
      <c r="I403" s="8">
        <v>0</v>
      </c>
      <c r="K403" s="17">
        <f t="shared" si="19"/>
        <v>4603.3545531614773</v>
      </c>
      <c r="L403" s="8">
        <f t="shared" si="20"/>
        <v>127.03661684403329</v>
      </c>
      <c r="M403" s="18">
        <f t="shared" si="18"/>
        <v>0.55255300741407753</v>
      </c>
    </row>
    <row r="404" spans="1:13" x14ac:dyDescent="0.25">
      <c r="A404" s="19" t="s">
        <v>416</v>
      </c>
      <c r="B404" s="19">
        <v>4.16190122908215E-5</v>
      </c>
      <c r="C404" s="19">
        <v>4251.9919777326704</v>
      </c>
      <c r="D404" s="20">
        <v>0.18019405210276301</v>
      </c>
      <c r="E404" s="21">
        <v>17.874577828525481</v>
      </c>
      <c r="F404" s="21">
        <v>0</v>
      </c>
      <c r="G404" s="21">
        <v>17.874577828525481</v>
      </c>
      <c r="H404" s="8">
        <v>0</v>
      </c>
      <c r="I404" s="8">
        <v>0</v>
      </c>
      <c r="K404" s="17">
        <f t="shared" si="19"/>
        <v>4621.2291309900029</v>
      </c>
      <c r="L404" s="8">
        <f t="shared" si="20"/>
        <v>127.21681089613605</v>
      </c>
      <c r="M404" s="18">
        <f t="shared" si="18"/>
        <v>0.55333677171669393</v>
      </c>
    </row>
    <row r="405" spans="1:13" x14ac:dyDescent="0.25">
      <c r="A405" s="19" t="s">
        <v>417</v>
      </c>
      <c r="B405" s="19">
        <v>2.80753134272041E-5</v>
      </c>
      <c r="C405" s="19">
        <v>6541.9937685124696</v>
      </c>
      <c r="D405" s="20">
        <v>0.17977305114306</v>
      </c>
      <c r="E405" s="21">
        <v>5.074968355175792</v>
      </c>
      <c r="F405" s="21">
        <v>8.1356234274329465E-3</v>
      </c>
      <c r="G405" s="21">
        <v>5.0668327317483595</v>
      </c>
      <c r="H405" s="8">
        <v>0</v>
      </c>
      <c r="I405" s="8">
        <v>0</v>
      </c>
      <c r="K405" s="17">
        <f t="shared" si="19"/>
        <v>4626.2959637217509</v>
      </c>
      <c r="L405" s="8">
        <f t="shared" si="20"/>
        <v>127.39658394727911</v>
      </c>
      <c r="M405" s="18">
        <f t="shared" si="18"/>
        <v>0.5541187048516345</v>
      </c>
    </row>
    <row r="406" spans="1:13" x14ac:dyDescent="0.25">
      <c r="A406" s="19" t="s">
        <v>418</v>
      </c>
      <c r="B406" s="19">
        <v>7.3476759325785597E-5</v>
      </c>
      <c r="C406" s="19">
        <v>2563.9177011737602</v>
      </c>
      <c r="D406" s="20">
        <v>0.17909991112111101</v>
      </c>
      <c r="E406" s="21">
        <v>2.6245475760300994</v>
      </c>
      <c r="F406" s="21">
        <v>0</v>
      </c>
      <c r="G406" s="21">
        <v>2.6245475760300994</v>
      </c>
      <c r="H406" s="8">
        <v>0</v>
      </c>
      <c r="I406" s="8">
        <v>0</v>
      </c>
      <c r="K406" s="17">
        <f t="shared" si="19"/>
        <v>4628.9205112977806</v>
      </c>
      <c r="L406" s="8">
        <f t="shared" si="20"/>
        <v>127.57568385840023</v>
      </c>
      <c r="M406" s="18">
        <f t="shared" si="18"/>
        <v>0.55489771012567346</v>
      </c>
    </row>
    <row r="407" spans="1:13" x14ac:dyDescent="0.25">
      <c r="A407" s="19" t="s">
        <v>419</v>
      </c>
      <c r="B407" s="19">
        <v>3.1982136602766397E-5</v>
      </c>
      <c r="C407" s="19">
        <v>5976.69811726032</v>
      </c>
      <c r="D407" s="20">
        <v>0.17887788367448801</v>
      </c>
      <c r="E407" s="21">
        <v>19.28478479523617</v>
      </c>
      <c r="F407" s="21">
        <v>0</v>
      </c>
      <c r="G407" s="21">
        <v>19.28478479523617</v>
      </c>
      <c r="H407" s="8">
        <v>0</v>
      </c>
      <c r="I407" s="8">
        <v>0</v>
      </c>
      <c r="K407" s="17">
        <f t="shared" si="19"/>
        <v>4648.2052960930168</v>
      </c>
      <c r="L407" s="8">
        <f t="shared" si="20"/>
        <v>127.75456174207471</v>
      </c>
      <c r="M407" s="18">
        <f t="shared" si="18"/>
        <v>0.55567574967867528</v>
      </c>
    </row>
    <row r="408" spans="1:13" x14ac:dyDescent="0.25">
      <c r="A408" s="19" t="s">
        <v>420</v>
      </c>
      <c r="B408" s="19">
        <v>3.6129480995441501E-5</v>
      </c>
      <c r="C408" s="19">
        <v>5058.1879945708397</v>
      </c>
      <c r="D408" s="20">
        <v>0.17873471371392999</v>
      </c>
      <c r="E408" s="21">
        <v>17.557906160919206</v>
      </c>
      <c r="F408" s="21">
        <v>0</v>
      </c>
      <c r="G408" s="21">
        <v>17.557906160919206</v>
      </c>
      <c r="H408" s="8">
        <v>0</v>
      </c>
      <c r="I408" s="8">
        <v>0</v>
      </c>
      <c r="K408" s="17">
        <f t="shared" si="19"/>
        <v>4665.7632022539365</v>
      </c>
      <c r="L408" s="8">
        <f t="shared" si="20"/>
        <v>127.93329645578865</v>
      </c>
      <c r="M408" s="18">
        <f t="shared" si="18"/>
        <v>0.55645316650577159</v>
      </c>
    </row>
    <row r="409" spans="1:13" x14ac:dyDescent="0.25">
      <c r="A409" s="19" t="s">
        <v>421</v>
      </c>
      <c r="B409" s="19">
        <v>1.3749242887443501E-4</v>
      </c>
      <c r="C409" s="19">
        <v>1564.6167240638099</v>
      </c>
      <c r="D409" s="20">
        <v>0.17857377145815501</v>
      </c>
      <c r="E409" s="21">
        <v>24.574170257104228</v>
      </c>
      <c r="F409" s="21">
        <v>0.20394457247427261</v>
      </c>
      <c r="G409" s="21">
        <v>24.370225684629954</v>
      </c>
      <c r="H409" s="8">
        <v>0</v>
      </c>
      <c r="I409" s="8">
        <v>0</v>
      </c>
      <c r="K409" s="17">
        <f t="shared" si="19"/>
        <v>4690.1334279385665</v>
      </c>
      <c r="L409" s="8">
        <f t="shared" si="20"/>
        <v>128.11187022724681</v>
      </c>
      <c r="M409" s="18">
        <f t="shared" si="18"/>
        <v>0.55722988330535084</v>
      </c>
    </row>
    <row r="410" spans="1:13" x14ac:dyDescent="0.25">
      <c r="A410" s="19" t="s">
        <v>422</v>
      </c>
      <c r="B410" s="19">
        <v>1.4319694497485699E-4</v>
      </c>
      <c r="C410" s="19">
        <v>1232.8612629934401</v>
      </c>
      <c r="D410" s="20">
        <v>0.17790226066440801</v>
      </c>
      <c r="E410" s="21">
        <v>9.4855383772140467</v>
      </c>
      <c r="F410" s="21">
        <v>5.5536948337785024</v>
      </c>
      <c r="G410" s="21">
        <v>3.9318435434355439</v>
      </c>
      <c r="H410" s="8">
        <v>0</v>
      </c>
      <c r="I410" s="8">
        <v>0</v>
      </c>
      <c r="K410" s="17">
        <f t="shared" si="19"/>
        <v>4694.0652714820017</v>
      </c>
      <c r="L410" s="8">
        <f t="shared" si="20"/>
        <v>128.28977248791122</v>
      </c>
      <c r="M410" s="18">
        <f t="shared" si="18"/>
        <v>0.55800367933044948</v>
      </c>
    </row>
    <row r="411" spans="1:13" x14ac:dyDescent="0.25">
      <c r="A411" s="19" t="s">
        <v>423</v>
      </c>
      <c r="B411" s="19">
        <v>2.22405653757605E-4</v>
      </c>
      <c r="C411" s="19">
        <v>801.50271125480799</v>
      </c>
      <c r="D411" s="20">
        <v>0.17712079773963299</v>
      </c>
      <c r="E411" s="21">
        <v>8.3299770561562454</v>
      </c>
      <c r="F411" s="21">
        <v>0</v>
      </c>
      <c r="G411" s="21">
        <v>8.3299770561562454</v>
      </c>
      <c r="H411" s="8">
        <v>0</v>
      </c>
      <c r="I411" s="8">
        <v>0</v>
      </c>
      <c r="K411" s="17">
        <f t="shared" si="19"/>
        <v>4702.3952485381578</v>
      </c>
      <c r="L411" s="8">
        <f t="shared" si="20"/>
        <v>128.46689328565085</v>
      </c>
      <c r="M411" s="18">
        <f t="shared" si="18"/>
        <v>0.55877407633800491</v>
      </c>
    </row>
    <row r="412" spans="1:13" x14ac:dyDescent="0.25">
      <c r="A412" s="19" t="s">
        <v>424</v>
      </c>
      <c r="B412" s="19">
        <v>2.65027720161015E-5</v>
      </c>
      <c r="C412" s="19">
        <v>5012.0662867298197</v>
      </c>
      <c r="D412" s="20">
        <v>0.17664833350996501</v>
      </c>
      <c r="E412" s="21">
        <v>1.1573238270008079</v>
      </c>
      <c r="F412" s="21">
        <v>0</v>
      </c>
      <c r="G412" s="21">
        <v>1.1573238270008079</v>
      </c>
      <c r="H412" s="8">
        <v>0</v>
      </c>
      <c r="I412" s="8">
        <v>0</v>
      </c>
      <c r="K412" s="17">
        <f t="shared" si="19"/>
        <v>4703.552572365159</v>
      </c>
      <c r="L412" s="8">
        <f t="shared" si="20"/>
        <v>128.64354161916083</v>
      </c>
      <c r="M412" s="18">
        <f t="shared" si="18"/>
        <v>0.55954241833545793</v>
      </c>
    </row>
    <row r="413" spans="1:13" x14ac:dyDescent="0.25">
      <c r="A413" s="19" t="s">
        <v>425</v>
      </c>
      <c r="B413" s="19">
        <v>1.68908964042202E-4</v>
      </c>
      <c r="C413" s="19">
        <v>1033.5651053142799</v>
      </c>
      <c r="D413" s="20">
        <v>0.17606792152977199</v>
      </c>
      <c r="E413" s="21">
        <v>1.9421250336220384</v>
      </c>
      <c r="F413" s="21">
        <v>8.5245720711931081E-3</v>
      </c>
      <c r="G413" s="21">
        <v>1.9336004615508453</v>
      </c>
      <c r="H413" s="8">
        <v>0</v>
      </c>
      <c r="I413" s="8">
        <v>0</v>
      </c>
      <c r="K413" s="17">
        <f t="shared" si="19"/>
        <v>4705.4861728267097</v>
      </c>
      <c r="L413" s="8">
        <f t="shared" si="20"/>
        <v>128.81960954069061</v>
      </c>
      <c r="M413" s="18">
        <f t="shared" si="18"/>
        <v>0.56030823579791345</v>
      </c>
    </row>
    <row r="414" spans="1:13" x14ac:dyDescent="0.25">
      <c r="A414" s="19" t="s">
        <v>426</v>
      </c>
      <c r="B414" s="19">
        <v>2.2641579818338299E-4</v>
      </c>
      <c r="C414" s="19">
        <v>791.93410188629105</v>
      </c>
      <c r="D414" s="20">
        <v>0.175812184778321</v>
      </c>
      <c r="E414" s="21">
        <v>5.5425116848999698</v>
      </c>
      <c r="F414" s="21">
        <v>0</v>
      </c>
      <c r="G414" s="21">
        <v>5.5425116848999698</v>
      </c>
      <c r="H414" s="8">
        <v>0</v>
      </c>
      <c r="I414" s="8">
        <v>0</v>
      </c>
      <c r="K414" s="17">
        <f t="shared" si="19"/>
        <v>4711.0286845116098</v>
      </c>
      <c r="L414" s="8">
        <f t="shared" si="20"/>
        <v>128.99542172546893</v>
      </c>
      <c r="M414" s="18">
        <f t="shared" si="18"/>
        <v>0.56107294091878868</v>
      </c>
    </row>
    <row r="415" spans="1:13" x14ac:dyDescent="0.25">
      <c r="A415" s="19" t="s">
        <v>427</v>
      </c>
      <c r="B415" s="19">
        <v>1.19293334432473E-4</v>
      </c>
      <c r="C415" s="19">
        <v>1640.47131347611</v>
      </c>
      <c r="D415" s="20">
        <v>0.17562542644604001</v>
      </c>
      <c r="E415" s="21">
        <v>14.343719528965568</v>
      </c>
      <c r="F415" s="21">
        <v>0</v>
      </c>
      <c r="G415" s="21">
        <v>14.343719528965568</v>
      </c>
      <c r="H415" s="8">
        <v>0</v>
      </c>
      <c r="I415" s="8">
        <v>0</v>
      </c>
      <c r="K415" s="17">
        <f t="shared" si="19"/>
        <v>4725.372404040575</v>
      </c>
      <c r="L415" s="8">
        <f t="shared" si="20"/>
        <v>129.17104715191496</v>
      </c>
      <c r="M415" s="18">
        <f t="shared" si="18"/>
        <v>0.56183683372365045</v>
      </c>
    </row>
    <row r="416" spans="1:13" x14ac:dyDescent="0.25">
      <c r="A416" s="19" t="s">
        <v>428</v>
      </c>
      <c r="B416" s="19">
        <v>4.4635036378383299E-5</v>
      </c>
      <c r="C416" s="19">
        <v>4517.1008467049896</v>
      </c>
      <c r="D416" s="20">
        <v>0.17543949260762901</v>
      </c>
      <c r="E416" s="21">
        <v>31.823898492015537</v>
      </c>
      <c r="F416" s="21">
        <v>0</v>
      </c>
      <c r="G416" s="21">
        <v>31.823898492015537</v>
      </c>
      <c r="H416" s="8">
        <v>0</v>
      </c>
      <c r="I416" s="8">
        <v>0</v>
      </c>
      <c r="K416" s="17">
        <f t="shared" si="19"/>
        <v>4757.1963025325904</v>
      </c>
      <c r="L416" s="8">
        <f t="shared" si="20"/>
        <v>129.3464866445226</v>
      </c>
      <c r="M416" s="18">
        <f t="shared" si="18"/>
        <v>0.5625999177986819</v>
      </c>
    </row>
    <row r="417" spans="1:13" x14ac:dyDescent="0.25">
      <c r="A417" s="19" t="s">
        <v>429</v>
      </c>
      <c r="B417" s="19">
        <v>9.3548208883959804E-5</v>
      </c>
      <c r="C417" s="19">
        <v>1783.8562144560599</v>
      </c>
      <c r="D417" s="20">
        <v>0.17539948080773099</v>
      </c>
      <c r="E417" s="21">
        <v>12.478524924360533</v>
      </c>
      <c r="F417" s="21">
        <v>0</v>
      </c>
      <c r="G417" s="21">
        <v>12.478524924360533</v>
      </c>
      <c r="H417" s="8">
        <v>0</v>
      </c>
      <c r="I417" s="8">
        <v>0</v>
      </c>
      <c r="K417" s="17">
        <f t="shared" si="19"/>
        <v>4769.6748274569509</v>
      </c>
      <c r="L417" s="8">
        <f t="shared" si="20"/>
        <v>129.52188612533033</v>
      </c>
      <c r="M417" s="18">
        <f t="shared" si="18"/>
        <v>0.56336282784010849</v>
      </c>
    </row>
    <row r="418" spans="1:13" x14ac:dyDescent="0.25">
      <c r="A418" s="19" t="s">
        <v>430</v>
      </c>
      <c r="B418" s="19">
        <v>3.4659481529021E-4</v>
      </c>
      <c r="C418" s="19">
        <v>363.81515957329401</v>
      </c>
      <c r="D418" s="20">
        <v>0.17512139666711801</v>
      </c>
      <c r="E418" s="21">
        <v>6.3520353660587316</v>
      </c>
      <c r="F418" s="21">
        <v>0</v>
      </c>
      <c r="G418" s="21">
        <v>6.3520353660587316</v>
      </c>
      <c r="H418" s="8">
        <v>0</v>
      </c>
      <c r="I418" s="8">
        <v>0</v>
      </c>
      <c r="K418" s="17">
        <f t="shared" si="19"/>
        <v>4776.0268628230097</v>
      </c>
      <c r="L418" s="8">
        <f t="shared" si="20"/>
        <v>129.69700752199745</v>
      </c>
      <c r="M418" s="18">
        <f t="shared" si="18"/>
        <v>0.56412452833871174</v>
      </c>
    </row>
    <row r="419" spans="1:13" x14ac:dyDescent="0.25">
      <c r="A419" s="19" t="s">
        <v>431</v>
      </c>
      <c r="B419" s="19">
        <v>6.3070509114974494E-5</v>
      </c>
      <c r="C419" s="19">
        <v>1838.53964168777</v>
      </c>
      <c r="D419" s="20">
        <v>0.17499092633246699</v>
      </c>
      <c r="E419" s="21">
        <v>10.83650986103263</v>
      </c>
      <c r="F419" s="21">
        <v>3.3582754742582366</v>
      </c>
      <c r="G419" s="21">
        <v>7.4782343867743934</v>
      </c>
      <c r="H419" s="8">
        <v>0</v>
      </c>
      <c r="I419" s="8">
        <v>0</v>
      </c>
      <c r="K419" s="17">
        <f t="shared" si="19"/>
        <v>4783.5050972097843</v>
      </c>
      <c r="L419" s="8">
        <f t="shared" si="20"/>
        <v>129.87199844832992</v>
      </c>
      <c r="M419" s="18">
        <f t="shared" si="18"/>
        <v>0.56488566134915619</v>
      </c>
    </row>
    <row r="420" spans="1:13" x14ac:dyDescent="0.25">
      <c r="A420" s="19" t="s">
        <v>432</v>
      </c>
      <c r="B420" s="19">
        <v>1.3346926947554501E-4</v>
      </c>
      <c r="C420" s="19">
        <v>1560.58228195263</v>
      </c>
      <c r="D420" s="20">
        <v>0.17471847398828999</v>
      </c>
      <c r="E420" s="21">
        <v>18.120599717113489</v>
      </c>
      <c r="F420" s="21">
        <v>0</v>
      </c>
      <c r="G420" s="21">
        <v>18.120599717113489</v>
      </c>
      <c r="H420" s="8">
        <v>0</v>
      </c>
      <c r="I420" s="8">
        <v>0</v>
      </c>
      <c r="K420" s="17">
        <f t="shared" si="19"/>
        <v>4801.6256969268979</v>
      </c>
      <c r="L420" s="8">
        <f t="shared" si="20"/>
        <v>130.04671692231821</v>
      </c>
      <c r="M420" s="18">
        <f t="shared" si="18"/>
        <v>0.565645609312597</v>
      </c>
    </row>
    <row r="421" spans="1:13" x14ac:dyDescent="0.25">
      <c r="A421" s="19" t="s">
        <v>433</v>
      </c>
      <c r="B421" s="19">
        <v>5.8195376422667099E-5</v>
      </c>
      <c r="C421" s="19">
        <v>3710.5414752316501</v>
      </c>
      <c r="D421" s="20">
        <v>0.174689397729759</v>
      </c>
      <c r="E421" s="21">
        <v>9.6140013858116227</v>
      </c>
      <c r="F421" s="21">
        <v>4.2788679143602675</v>
      </c>
      <c r="G421" s="21">
        <v>5.3351334714513543</v>
      </c>
      <c r="H421" s="8">
        <v>0</v>
      </c>
      <c r="I421" s="8">
        <v>0</v>
      </c>
      <c r="K421" s="17">
        <f t="shared" si="19"/>
        <v>4806.9608303983496</v>
      </c>
      <c r="L421" s="8">
        <f t="shared" si="20"/>
        <v>130.22140632004798</v>
      </c>
      <c r="M421" s="18">
        <f t="shared" si="18"/>
        <v>0.56640543080719363</v>
      </c>
    </row>
    <row r="422" spans="1:13" x14ac:dyDescent="0.25">
      <c r="A422" s="19" t="s">
        <v>434</v>
      </c>
      <c r="B422" s="19">
        <v>1.18320043839048E-4</v>
      </c>
      <c r="C422" s="19">
        <v>1563.2661201614701</v>
      </c>
      <c r="D422" s="20">
        <v>0.17456989257707001</v>
      </c>
      <c r="E422" s="21">
        <v>1.0365655659277004</v>
      </c>
      <c r="F422" s="21">
        <v>0.9294475529156806</v>
      </c>
      <c r="G422" s="21">
        <v>0.10711801301201988</v>
      </c>
      <c r="H422" s="8">
        <v>0</v>
      </c>
      <c r="I422" s="8">
        <v>0</v>
      </c>
      <c r="K422" s="17">
        <f t="shared" si="19"/>
        <v>4807.0679484113616</v>
      </c>
      <c r="L422" s="8">
        <f t="shared" si="20"/>
        <v>130.39597621262504</v>
      </c>
      <c r="M422" s="18">
        <f t="shared" si="18"/>
        <v>0.56716473250731558</v>
      </c>
    </row>
    <row r="423" spans="1:13" x14ac:dyDescent="0.25">
      <c r="A423" s="19" t="s">
        <v>435</v>
      </c>
      <c r="B423" s="19">
        <v>1.9540007482434001E-4</v>
      </c>
      <c r="C423" s="19">
        <v>901.066963747008</v>
      </c>
      <c r="D423" s="20">
        <v>0.17449028217505699</v>
      </c>
      <c r="E423" s="21">
        <v>16.294481111036173</v>
      </c>
      <c r="F423" s="21">
        <v>5.4941686793788076</v>
      </c>
      <c r="G423" s="21">
        <v>10.800312431657364</v>
      </c>
      <c r="H423" s="8">
        <v>0</v>
      </c>
      <c r="I423" s="8">
        <v>0</v>
      </c>
      <c r="K423" s="17">
        <f t="shared" si="19"/>
        <v>4817.868260843019</v>
      </c>
      <c r="L423" s="8">
        <f t="shared" si="20"/>
        <v>130.57046649480009</v>
      </c>
      <c r="M423" s="18">
        <f t="shared" si="18"/>
        <v>0.56792368793745529</v>
      </c>
    </row>
    <row r="424" spans="1:13" x14ac:dyDescent="0.25">
      <c r="A424" s="19" t="s">
        <v>436</v>
      </c>
      <c r="B424" s="19">
        <v>5.7013596808413999E-5</v>
      </c>
      <c r="C424" s="19">
        <v>3810.3635574991599</v>
      </c>
      <c r="D424" s="20">
        <v>0.174369116723151</v>
      </c>
      <c r="E424" s="21">
        <v>44.088589532269609</v>
      </c>
      <c r="F424" s="21">
        <v>0</v>
      </c>
      <c r="G424" s="21">
        <v>44.088589532269609</v>
      </c>
      <c r="H424" s="8">
        <v>0</v>
      </c>
      <c r="I424" s="8">
        <v>0</v>
      </c>
      <c r="K424" s="17">
        <f t="shared" si="19"/>
        <v>4861.9568503752889</v>
      </c>
      <c r="L424" s="8">
        <f t="shared" si="20"/>
        <v>130.74483561152323</v>
      </c>
      <c r="M424" s="18">
        <f t="shared" si="18"/>
        <v>0.56868211635155408</v>
      </c>
    </row>
    <row r="425" spans="1:13" x14ac:dyDescent="0.25">
      <c r="A425" s="19" t="s">
        <v>437</v>
      </c>
      <c r="B425" s="19">
        <v>1.2727152074255699E-4</v>
      </c>
      <c r="C425" s="19">
        <v>1563.9973163145301</v>
      </c>
      <c r="D425" s="20">
        <v>0.174299986815559</v>
      </c>
      <c r="E425" s="21">
        <v>2.8467425591885336</v>
      </c>
      <c r="F425" s="21">
        <v>0.58486370756405859</v>
      </c>
      <c r="G425" s="21">
        <v>2.2618788516244748</v>
      </c>
      <c r="H425" s="8">
        <v>0</v>
      </c>
      <c r="I425" s="8">
        <v>0</v>
      </c>
      <c r="K425" s="17">
        <f t="shared" si="19"/>
        <v>4864.2187292269136</v>
      </c>
      <c r="L425" s="8">
        <f t="shared" si="20"/>
        <v>130.91913559833878</v>
      </c>
      <c r="M425" s="18">
        <f t="shared" si="18"/>
        <v>0.56944024408117877</v>
      </c>
    </row>
    <row r="426" spans="1:13" x14ac:dyDescent="0.25">
      <c r="A426" s="19" t="s">
        <v>438</v>
      </c>
      <c r="B426" s="19">
        <v>7.3878957994556296E-5</v>
      </c>
      <c r="C426" s="19">
        <v>2674.5474972081802</v>
      </c>
      <c r="D426" s="20">
        <v>0.17388536896568699</v>
      </c>
      <c r="E426" s="21">
        <v>28.594152424434803</v>
      </c>
      <c r="F426" s="21">
        <v>8.0120874576798631</v>
      </c>
      <c r="G426" s="21">
        <v>20.582064966754938</v>
      </c>
      <c r="H426" s="8">
        <v>0</v>
      </c>
      <c r="I426" s="8">
        <v>0</v>
      </c>
      <c r="K426" s="17">
        <f t="shared" si="19"/>
        <v>4884.8007941936685</v>
      </c>
      <c r="L426" s="8">
        <f t="shared" si="20"/>
        <v>131.09302096730448</v>
      </c>
      <c r="M426" s="18">
        <f t="shared" si="18"/>
        <v>0.57019656840682786</v>
      </c>
    </row>
    <row r="427" spans="1:13" x14ac:dyDescent="0.25">
      <c r="A427" s="19" t="s">
        <v>439</v>
      </c>
      <c r="B427" s="19">
        <v>9.4268346214922101E-5</v>
      </c>
      <c r="C427" s="19">
        <v>2122.22161196254</v>
      </c>
      <c r="D427" s="20">
        <v>0.173596985941813</v>
      </c>
      <c r="E427" s="21">
        <v>6.4867699264248611</v>
      </c>
      <c r="F427" s="21">
        <v>1.5605256760752211</v>
      </c>
      <c r="G427" s="21">
        <v>4.9262442503496393</v>
      </c>
      <c r="H427" s="8">
        <v>0</v>
      </c>
      <c r="I427" s="8">
        <v>0</v>
      </c>
      <c r="K427" s="17">
        <f t="shared" si="19"/>
        <v>4889.727038444018</v>
      </c>
      <c r="L427" s="8">
        <f t="shared" si="20"/>
        <v>131.26661795324628</v>
      </c>
      <c r="M427" s="18">
        <f t="shared" si="18"/>
        <v>0.57095163839407359</v>
      </c>
    </row>
    <row r="428" spans="1:13" x14ac:dyDescent="0.25">
      <c r="A428" s="19" t="s">
        <v>440</v>
      </c>
      <c r="B428" s="19">
        <v>1.1488759747408E-4</v>
      </c>
      <c r="C428" s="19">
        <v>1611.55808921525</v>
      </c>
      <c r="D428" s="20">
        <v>0.17314246779468001</v>
      </c>
      <c r="E428" s="21">
        <v>12.55906683305842</v>
      </c>
      <c r="F428" s="21">
        <v>1.5451949955972644</v>
      </c>
      <c r="G428" s="21">
        <v>11.013871837461156</v>
      </c>
      <c r="H428" s="8">
        <v>0</v>
      </c>
      <c r="I428" s="8">
        <v>0</v>
      </c>
      <c r="K428" s="17">
        <f t="shared" si="19"/>
        <v>4900.740910281479</v>
      </c>
      <c r="L428" s="8">
        <f t="shared" si="20"/>
        <v>131.43976042104097</v>
      </c>
      <c r="M428" s="18">
        <f t="shared" si="18"/>
        <v>0.57170473142872602</v>
      </c>
    </row>
    <row r="429" spans="1:13" x14ac:dyDescent="0.25">
      <c r="A429" s="19" t="s">
        <v>441</v>
      </c>
      <c r="B429" s="19">
        <v>5.8959551049491298E-5</v>
      </c>
      <c r="C429" s="19">
        <v>3212.8960053789401</v>
      </c>
      <c r="D429" s="20">
        <v>0.17295057569481001</v>
      </c>
      <c r="E429" s="21">
        <v>17.238608112022749</v>
      </c>
      <c r="F429" s="21">
        <v>3.0413518621067142</v>
      </c>
      <c r="G429" s="21">
        <v>14.197256249916034</v>
      </c>
      <c r="H429" s="8">
        <v>0</v>
      </c>
      <c r="I429" s="8">
        <v>0</v>
      </c>
      <c r="K429" s="17">
        <f t="shared" si="19"/>
        <v>4914.9381665313949</v>
      </c>
      <c r="L429" s="8">
        <f t="shared" si="20"/>
        <v>131.61271099673579</v>
      </c>
      <c r="M429" s="18">
        <f t="shared" si="18"/>
        <v>0.57245698981775017</v>
      </c>
    </row>
    <row r="430" spans="1:13" x14ac:dyDescent="0.25">
      <c r="A430" s="19" t="s">
        <v>442</v>
      </c>
      <c r="B430" s="19">
        <v>5.0100877160730299E-5</v>
      </c>
      <c r="C430" s="19">
        <v>3451.81030273437</v>
      </c>
      <c r="D430" s="20">
        <v>0.17293872395943799</v>
      </c>
      <c r="E430" s="21">
        <v>0.33136109865805652</v>
      </c>
      <c r="F430" s="21">
        <v>0.22484851130967429</v>
      </c>
      <c r="G430" s="21">
        <v>0.10651258734838222</v>
      </c>
      <c r="H430" s="8">
        <v>0</v>
      </c>
      <c r="I430" s="8">
        <v>0</v>
      </c>
      <c r="K430" s="17">
        <f t="shared" si="19"/>
        <v>4915.0446791187433</v>
      </c>
      <c r="L430" s="8">
        <f t="shared" si="20"/>
        <v>131.78564972069523</v>
      </c>
      <c r="M430" s="18">
        <f t="shared" si="18"/>
        <v>0.57320919665697556</v>
      </c>
    </row>
    <row r="431" spans="1:13" x14ac:dyDescent="0.25">
      <c r="A431" s="19" t="s">
        <v>443</v>
      </c>
      <c r="B431" s="19">
        <v>7.6076399699527905E-5</v>
      </c>
      <c r="C431" s="19">
        <v>1918.8042857416201</v>
      </c>
      <c r="D431" s="20">
        <v>0.172855942744846</v>
      </c>
      <c r="E431" s="21">
        <v>17.463498213538905</v>
      </c>
      <c r="F431" s="21">
        <v>0</v>
      </c>
      <c r="G431" s="21">
        <v>17.463498213538905</v>
      </c>
      <c r="H431" s="8">
        <v>0</v>
      </c>
      <c r="I431" s="8">
        <v>0</v>
      </c>
      <c r="K431" s="17">
        <f t="shared" si="19"/>
        <v>4932.5081773322818</v>
      </c>
      <c r="L431" s="8">
        <f t="shared" si="20"/>
        <v>131.95850566344009</v>
      </c>
      <c r="M431" s="18">
        <f t="shared" si="18"/>
        <v>0.57396104343458876</v>
      </c>
    </row>
    <row r="432" spans="1:13" x14ac:dyDescent="0.25">
      <c r="A432" s="19" t="s">
        <v>444</v>
      </c>
      <c r="B432" s="19">
        <v>4.4649897464697799E-5</v>
      </c>
      <c r="C432" s="19">
        <v>4411.9470510771398</v>
      </c>
      <c r="D432" s="20">
        <v>0.17241628189791</v>
      </c>
      <c r="E432" s="21">
        <v>24.671672121475822</v>
      </c>
      <c r="F432" s="21">
        <v>0</v>
      </c>
      <c r="G432" s="21">
        <v>24.671672121475822</v>
      </c>
      <c r="H432" s="8">
        <v>0</v>
      </c>
      <c r="I432" s="8">
        <v>0</v>
      </c>
      <c r="K432" s="17">
        <f t="shared" si="19"/>
        <v>4957.1798494537579</v>
      </c>
      <c r="L432" s="8">
        <f t="shared" si="20"/>
        <v>132.130921945338</v>
      </c>
      <c r="M432" s="18">
        <f t="shared" si="18"/>
        <v>0.57471097788228276</v>
      </c>
    </row>
    <row r="433" spans="1:13" x14ac:dyDescent="0.25">
      <c r="A433" s="19" t="s">
        <v>445</v>
      </c>
      <c r="B433" s="19">
        <v>8.3357439715701006E-5</v>
      </c>
      <c r="C433" s="19">
        <v>2208.9032909986599</v>
      </c>
      <c r="D433" s="20">
        <v>0.17197763652666401</v>
      </c>
      <c r="E433" s="21">
        <v>15.133618011807272</v>
      </c>
      <c r="F433" s="21">
        <v>0</v>
      </c>
      <c r="G433" s="21">
        <v>15.133618011807272</v>
      </c>
      <c r="H433" s="8">
        <v>0</v>
      </c>
      <c r="I433" s="8">
        <v>0</v>
      </c>
      <c r="K433" s="17">
        <f t="shared" si="19"/>
        <v>4972.3134674655648</v>
      </c>
      <c r="L433" s="8">
        <f t="shared" si="20"/>
        <v>132.30289958186466</v>
      </c>
      <c r="M433" s="18">
        <f t="shared" si="18"/>
        <v>0.57545900441692699</v>
      </c>
    </row>
    <row r="434" spans="1:13" x14ac:dyDescent="0.25">
      <c r="A434" s="19" t="s">
        <v>446</v>
      </c>
      <c r="B434" s="19">
        <v>1.2062681918522599E-4</v>
      </c>
      <c r="C434" s="19">
        <v>1137.8972141505999</v>
      </c>
      <c r="D434" s="20">
        <v>0.171269834617438</v>
      </c>
      <c r="E434" s="21">
        <v>3.5139236687972155</v>
      </c>
      <c r="F434" s="21">
        <v>2.5093809359247792</v>
      </c>
      <c r="G434" s="21">
        <v>1.0045427328724363</v>
      </c>
      <c r="H434" s="8">
        <v>0</v>
      </c>
      <c r="I434" s="8">
        <v>0</v>
      </c>
      <c r="K434" s="17">
        <f t="shared" si="19"/>
        <v>4973.3180101984372</v>
      </c>
      <c r="L434" s="8">
        <f t="shared" si="20"/>
        <v>132.47416941648211</v>
      </c>
      <c r="M434" s="18">
        <f t="shared" si="18"/>
        <v>0.57620395232681487</v>
      </c>
    </row>
    <row r="435" spans="1:13" x14ac:dyDescent="0.25">
      <c r="A435" s="19" t="s">
        <v>447</v>
      </c>
      <c r="B435" s="19">
        <v>9.2715457834525604E-5</v>
      </c>
      <c r="C435" s="19">
        <v>2011.17957673567</v>
      </c>
      <c r="D435" s="20">
        <v>0.17083508563525099</v>
      </c>
      <c r="E435" s="21">
        <v>4.753100542443101</v>
      </c>
      <c r="F435" s="21">
        <v>1.5590128099423368</v>
      </c>
      <c r="G435" s="21">
        <v>3.1940877325007646</v>
      </c>
      <c r="H435" s="8">
        <v>0</v>
      </c>
      <c r="I435" s="8">
        <v>0</v>
      </c>
      <c r="K435" s="17">
        <f t="shared" si="19"/>
        <v>4976.5120979309377</v>
      </c>
      <c r="L435" s="8">
        <f t="shared" si="20"/>
        <v>132.64500450211736</v>
      </c>
      <c r="M435" s="18">
        <f t="shared" si="18"/>
        <v>0.57694700927121922</v>
      </c>
    </row>
    <row r="436" spans="1:13" x14ac:dyDescent="0.25">
      <c r="A436" s="19" t="s">
        <v>448</v>
      </c>
      <c r="B436" s="19">
        <v>5.2245510372673498E-5</v>
      </c>
      <c r="C436" s="19">
        <v>3374.5233374570198</v>
      </c>
      <c r="D436" s="20">
        <v>0.170527396036118</v>
      </c>
      <c r="E436" s="21">
        <v>9.596523065919266</v>
      </c>
      <c r="F436" s="21">
        <v>0</v>
      </c>
      <c r="G436" s="21">
        <v>9.596523065919266</v>
      </c>
      <c r="H436" s="8">
        <v>0</v>
      </c>
      <c r="I436" s="8">
        <v>0</v>
      </c>
      <c r="K436" s="17">
        <f t="shared" si="19"/>
        <v>4986.1086209968571</v>
      </c>
      <c r="L436" s="8">
        <f t="shared" si="20"/>
        <v>132.81553189815347</v>
      </c>
      <c r="M436" s="18">
        <f t="shared" si="18"/>
        <v>0.57768872790217052</v>
      </c>
    </row>
    <row r="437" spans="1:13" x14ac:dyDescent="0.25">
      <c r="A437" s="19" t="s">
        <v>449</v>
      </c>
      <c r="B437" s="19">
        <v>9.7321458619822199E-5</v>
      </c>
      <c r="C437" s="19">
        <v>2091.1208812800501</v>
      </c>
      <c r="D437" s="20">
        <v>0.170167182993474</v>
      </c>
      <c r="E437" s="21">
        <v>5.9708386749868803</v>
      </c>
      <c r="F437" s="21">
        <v>2.2434835540637414</v>
      </c>
      <c r="G437" s="21">
        <v>3.7273551209231388</v>
      </c>
      <c r="H437" s="8">
        <v>0</v>
      </c>
      <c r="I437" s="8">
        <v>0</v>
      </c>
      <c r="K437" s="17">
        <f t="shared" si="19"/>
        <v>4989.8359761177799</v>
      </c>
      <c r="L437" s="8">
        <f t="shared" si="20"/>
        <v>132.98569908114695</v>
      </c>
      <c r="M437" s="18">
        <f t="shared" si="18"/>
        <v>0.57842887976595692</v>
      </c>
    </row>
    <row r="438" spans="1:13" x14ac:dyDescent="0.25">
      <c r="A438" s="19" t="s">
        <v>450</v>
      </c>
      <c r="B438" s="19">
        <v>7.1263628528984703E-5</v>
      </c>
      <c r="C438" s="19">
        <v>2286.9555101526398</v>
      </c>
      <c r="D438" s="20">
        <v>0.17016403022701501</v>
      </c>
      <c r="E438" s="21">
        <v>4.8566969797921882</v>
      </c>
      <c r="F438" s="21">
        <v>0.47078722274678675</v>
      </c>
      <c r="G438" s="21">
        <v>4.3859097570454013</v>
      </c>
      <c r="H438" s="8">
        <v>0</v>
      </c>
      <c r="I438" s="8">
        <v>0</v>
      </c>
      <c r="K438" s="17">
        <f t="shared" si="19"/>
        <v>4994.2218858748256</v>
      </c>
      <c r="L438" s="8">
        <f t="shared" si="20"/>
        <v>133.15586311137398</v>
      </c>
      <c r="M438" s="18">
        <f t="shared" si="18"/>
        <v>0.57916901791660591</v>
      </c>
    </row>
    <row r="439" spans="1:13" x14ac:dyDescent="0.25">
      <c r="A439" s="19" t="s">
        <v>451</v>
      </c>
      <c r="B439" s="19">
        <v>3.5403064733448697E-5</v>
      </c>
      <c r="C439" s="19">
        <v>4181.88959536319</v>
      </c>
      <c r="D439" s="20">
        <v>0.17013834719366</v>
      </c>
      <c r="E439" s="21">
        <v>3.8477664031944125</v>
      </c>
      <c r="F439" s="21">
        <v>2.4174282072721751E-2</v>
      </c>
      <c r="G439" s="21">
        <v>3.8235921211216906</v>
      </c>
      <c r="H439" s="8">
        <v>0</v>
      </c>
      <c r="I439" s="8">
        <v>0</v>
      </c>
      <c r="K439" s="17">
        <f t="shared" si="19"/>
        <v>4998.0454779959473</v>
      </c>
      <c r="L439" s="8">
        <f t="shared" si="20"/>
        <v>133.32600145856765</v>
      </c>
      <c r="M439" s="18">
        <f t="shared" si="18"/>
        <v>0.57990904435743706</v>
      </c>
    </row>
    <row r="440" spans="1:13" x14ac:dyDescent="0.25">
      <c r="A440" s="19" t="s">
        <v>452</v>
      </c>
      <c r="B440" s="19">
        <v>4.9258062135252098E-5</v>
      </c>
      <c r="C440" s="19">
        <v>3602.3142668877099</v>
      </c>
      <c r="D440" s="20">
        <v>0.16979802133447799</v>
      </c>
      <c r="E440" s="21">
        <v>28.80293399989888</v>
      </c>
      <c r="F440" s="21">
        <v>0</v>
      </c>
      <c r="G440" s="21">
        <v>28.80293399989888</v>
      </c>
      <c r="H440" s="8">
        <v>0</v>
      </c>
      <c r="I440" s="8">
        <v>0</v>
      </c>
      <c r="K440" s="17">
        <f t="shared" si="19"/>
        <v>5026.8484119958466</v>
      </c>
      <c r="L440" s="8">
        <f t="shared" si="20"/>
        <v>133.49579947990213</v>
      </c>
      <c r="M440" s="18">
        <f t="shared" si="18"/>
        <v>0.58064759053154147</v>
      </c>
    </row>
    <row r="441" spans="1:13" x14ac:dyDescent="0.25">
      <c r="A441" s="19" t="s">
        <v>453</v>
      </c>
      <c r="B441" s="19">
        <v>3.6825833376497003E-5</v>
      </c>
      <c r="C441" s="19">
        <v>3174.6241405018</v>
      </c>
      <c r="D441" s="20">
        <v>0.16960905502239099</v>
      </c>
      <c r="E441" s="21">
        <v>6.341540855071659E-2</v>
      </c>
      <c r="F441" s="21">
        <v>7.5155724806227411E-3</v>
      </c>
      <c r="G441" s="21">
        <v>5.5899836070093849E-2</v>
      </c>
      <c r="H441" s="8">
        <v>0</v>
      </c>
      <c r="I441" s="8">
        <v>0</v>
      </c>
      <c r="K441" s="17">
        <f t="shared" si="19"/>
        <v>5026.9043118319169</v>
      </c>
      <c r="L441" s="8">
        <f t="shared" si="20"/>
        <v>133.66540853492452</v>
      </c>
      <c r="M441" s="18">
        <f t="shared" si="18"/>
        <v>0.58138531478589839</v>
      </c>
    </row>
    <row r="442" spans="1:13" x14ac:dyDescent="0.25">
      <c r="A442" s="19" t="s">
        <v>454</v>
      </c>
      <c r="B442" s="19">
        <v>9.6216484761873006E-5</v>
      </c>
      <c r="C442" s="19">
        <v>1846.282207839</v>
      </c>
      <c r="D442" s="20">
        <v>0.16942633825159401</v>
      </c>
      <c r="E442" s="21">
        <v>13.500575501788129</v>
      </c>
      <c r="F442" s="21">
        <v>10.665821189845648</v>
      </c>
      <c r="G442" s="21">
        <v>2.8347543119424801</v>
      </c>
      <c r="H442" s="8">
        <v>0</v>
      </c>
      <c r="I442" s="8">
        <v>0</v>
      </c>
      <c r="K442" s="17">
        <f t="shared" si="19"/>
        <v>5029.7390661438594</v>
      </c>
      <c r="L442" s="8">
        <f t="shared" si="20"/>
        <v>133.83483487317611</v>
      </c>
      <c r="M442" s="18">
        <f t="shared" si="18"/>
        <v>0.58212224430324377</v>
      </c>
    </row>
    <row r="443" spans="1:13" x14ac:dyDescent="0.25">
      <c r="A443" s="19" t="s">
        <v>455</v>
      </c>
      <c r="B443" s="19">
        <v>8.2362549413253996E-5</v>
      </c>
      <c r="C443" s="19">
        <v>2644.04096735758</v>
      </c>
      <c r="D443" s="20">
        <v>0.16914536262834201</v>
      </c>
      <c r="E443" s="21">
        <v>46.689400852175019</v>
      </c>
      <c r="F443" s="21">
        <v>0</v>
      </c>
      <c r="G443" s="21">
        <v>46.689400852175019</v>
      </c>
      <c r="H443" s="8">
        <v>0</v>
      </c>
      <c r="I443" s="8">
        <v>0</v>
      </c>
      <c r="K443" s="17">
        <f t="shared" si="19"/>
        <v>5076.4284669960343</v>
      </c>
      <c r="L443" s="8">
        <f t="shared" si="20"/>
        <v>134.00398023580445</v>
      </c>
      <c r="M443" s="18">
        <f t="shared" si="18"/>
        <v>0.58285795170109722</v>
      </c>
    </row>
    <row r="444" spans="1:13" x14ac:dyDescent="0.25">
      <c r="A444" s="19" t="s">
        <v>456</v>
      </c>
      <c r="B444" s="19">
        <v>6.5983437765525905E-5</v>
      </c>
      <c r="C444" s="19">
        <v>2246.01108995307</v>
      </c>
      <c r="D444" s="20">
        <v>0.16907805261572001</v>
      </c>
      <c r="E444" s="21">
        <v>20.784001064231884</v>
      </c>
      <c r="F444" s="21">
        <v>5.1057327243746444</v>
      </c>
      <c r="G444" s="21">
        <v>15.67826833985724</v>
      </c>
      <c r="H444" s="8">
        <v>0</v>
      </c>
      <c r="I444" s="8">
        <v>0</v>
      </c>
      <c r="K444" s="17">
        <f t="shared" si="19"/>
        <v>5092.1067353358912</v>
      </c>
      <c r="L444" s="8">
        <f t="shared" si="20"/>
        <v>134.17305828842018</v>
      </c>
      <c r="M444" s="18">
        <f t="shared" si="18"/>
        <v>0.58359336633021353</v>
      </c>
    </row>
    <row r="445" spans="1:13" x14ac:dyDescent="0.25">
      <c r="A445" s="19" t="s">
        <v>457</v>
      </c>
      <c r="B445" s="19">
        <v>7.3071318992929394E-5</v>
      </c>
      <c r="C445" s="19">
        <v>2615.2407717341298</v>
      </c>
      <c r="D445" s="20">
        <v>0.16893105472582601</v>
      </c>
      <c r="E445" s="21">
        <v>44.072230684631698</v>
      </c>
      <c r="F445" s="21">
        <v>22.645508526437542</v>
      </c>
      <c r="G445" s="21">
        <v>21.42672215819416</v>
      </c>
      <c r="H445" s="8">
        <v>0</v>
      </c>
      <c r="I445" s="8">
        <v>0</v>
      </c>
      <c r="K445" s="17">
        <f t="shared" si="19"/>
        <v>5113.5334574940853</v>
      </c>
      <c r="L445" s="8">
        <f t="shared" si="20"/>
        <v>134.341989343146</v>
      </c>
      <c r="M445" s="18">
        <f t="shared" si="18"/>
        <v>0.58432814158362711</v>
      </c>
    </row>
    <row r="446" spans="1:13" x14ac:dyDescent="0.25">
      <c r="A446" s="19" t="s">
        <v>458</v>
      </c>
      <c r="B446" s="19">
        <v>2.1523119357880199E-4</v>
      </c>
      <c r="C446" s="19">
        <v>651.60998906329905</v>
      </c>
      <c r="D446" s="20">
        <v>0.1688325797679</v>
      </c>
      <c r="E446" s="21">
        <v>3.9207064330185335</v>
      </c>
      <c r="F446" s="21">
        <v>2.8415733385146066E-3</v>
      </c>
      <c r="G446" s="21">
        <v>3.9178648596800185</v>
      </c>
      <c r="H446" s="8">
        <v>0</v>
      </c>
      <c r="I446" s="8">
        <v>0</v>
      </c>
      <c r="K446" s="17">
        <f t="shared" si="19"/>
        <v>5117.4513223537651</v>
      </c>
      <c r="L446" s="8">
        <f t="shared" si="20"/>
        <v>134.51082192291389</v>
      </c>
      <c r="M446" s="18">
        <f t="shared" si="18"/>
        <v>0.58506248851459708</v>
      </c>
    </row>
    <row r="447" spans="1:13" x14ac:dyDescent="0.25">
      <c r="A447" s="19" t="s">
        <v>459</v>
      </c>
      <c r="B447" s="19">
        <v>1.17301308159767E-4</v>
      </c>
      <c r="C447" s="19">
        <v>1539.4611828683201</v>
      </c>
      <c r="D447" s="20">
        <v>0.16792358448792</v>
      </c>
      <c r="E447" s="21">
        <v>7.2428841278374136</v>
      </c>
      <c r="F447" s="21">
        <v>1.5705054801344807</v>
      </c>
      <c r="G447" s="21">
        <v>5.6723786477029332</v>
      </c>
      <c r="H447" s="8">
        <v>0</v>
      </c>
      <c r="I447" s="8">
        <v>0</v>
      </c>
      <c r="K447" s="17">
        <f t="shared" si="19"/>
        <v>5123.1237010014684</v>
      </c>
      <c r="L447" s="8">
        <f t="shared" si="20"/>
        <v>134.6787455074018</v>
      </c>
      <c r="M447" s="18">
        <f t="shared" si="18"/>
        <v>0.58579288171877431</v>
      </c>
    </row>
    <row r="448" spans="1:13" x14ac:dyDescent="0.25">
      <c r="A448" s="19" t="s">
        <v>460</v>
      </c>
      <c r="B448" s="19">
        <v>1.57757885608589E-4</v>
      </c>
      <c r="C448" s="19">
        <v>641.96984608928597</v>
      </c>
      <c r="D448" s="20">
        <v>0.16726324918110599</v>
      </c>
      <c r="E448" s="21">
        <v>0.79852141151387823</v>
      </c>
      <c r="F448" s="21">
        <v>0.25188244342817345</v>
      </c>
      <c r="G448" s="21">
        <v>0.54663896808570478</v>
      </c>
      <c r="H448" s="8">
        <v>0</v>
      </c>
      <c r="I448" s="8">
        <v>0</v>
      </c>
      <c r="K448" s="17">
        <f t="shared" si="19"/>
        <v>5123.6703399695543</v>
      </c>
      <c r="L448" s="8">
        <f t="shared" si="20"/>
        <v>134.8460087565829</v>
      </c>
      <c r="M448" s="18">
        <f t="shared" si="18"/>
        <v>0.58652040275688833</v>
      </c>
    </row>
    <row r="449" spans="1:13" x14ac:dyDescent="0.25">
      <c r="A449" s="19" t="s">
        <v>461</v>
      </c>
      <c r="B449" s="19">
        <v>4.6570354064241301E-5</v>
      </c>
      <c r="C449" s="19">
        <v>3781.4967016564801</v>
      </c>
      <c r="D449" s="20">
        <v>0.16626327911488101</v>
      </c>
      <c r="E449" s="21">
        <v>5.0591178918904163</v>
      </c>
      <c r="F449" s="21">
        <v>0.31901127019223757</v>
      </c>
      <c r="G449" s="21">
        <v>4.7401066216981791</v>
      </c>
      <c r="H449" s="8">
        <v>0</v>
      </c>
      <c r="I449" s="8">
        <v>0</v>
      </c>
      <c r="K449" s="17">
        <f t="shared" si="19"/>
        <v>5128.4104465912524</v>
      </c>
      <c r="L449" s="8">
        <f t="shared" si="20"/>
        <v>135.01227203569778</v>
      </c>
      <c r="M449" s="18">
        <f t="shared" si="18"/>
        <v>0.5872435743681903</v>
      </c>
    </row>
    <row r="450" spans="1:13" x14ac:dyDescent="0.25">
      <c r="A450" s="19" t="s">
        <v>462</v>
      </c>
      <c r="B450" s="19">
        <v>1.09398632682286E-4</v>
      </c>
      <c r="C450" s="19">
        <v>1826.29018501067</v>
      </c>
      <c r="D450" s="20">
        <v>0.165951369838404</v>
      </c>
      <c r="E450" s="21">
        <v>21.256509719181793</v>
      </c>
      <c r="F450" s="21">
        <v>0.29495153088651449</v>
      </c>
      <c r="G450" s="21">
        <v>20.961558188295278</v>
      </c>
      <c r="H450" s="8">
        <v>0</v>
      </c>
      <c r="I450" s="8">
        <v>0</v>
      </c>
      <c r="K450" s="17">
        <f t="shared" si="19"/>
        <v>5149.3720047795478</v>
      </c>
      <c r="L450" s="8">
        <f t="shared" si="20"/>
        <v>135.17822340553619</v>
      </c>
      <c r="M450" s="18">
        <f t="shared" si="18"/>
        <v>0.58796538931231213</v>
      </c>
    </row>
    <row r="451" spans="1:13" x14ac:dyDescent="0.25">
      <c r="A451" s="19" t="s">
        <v>463</v>
      </c>
      <c r="B451" s="19">
        <v>1.07817030220758E-4</v>
      </c>
      <c r="C451" s="19">
        <v>3364.4337386265302</v>
      </c>
      <c r="D451" s="20">
        <v>0.165637333108556</v>
      </c>
      <c r="E451" s="21">
        <v>0.36344664160965878</v>
      </c>
      <c r="F451" s="21">
        <v>0.17802172477207021</v>
      </c>
      <c r="G451" s="21">
        <v>0.18542491683758858</v>
      </c>
      <c r="H451" s="8">
        <v>0</v>
      </c>
      <c r="I451" s="8">
        <v>0</v>
      </c>
      <c r="K451" s="17">
        <f t="shared" si="19"/>
        <v>5149.557429696385</v>
      </c>
      <c r="L451" s="8">
        <f t="shared" si="20"/>
        <v>135.34386073864474</v>
      </c>
      <c r="M451" s="18">
        <f t="shared" si="18"/>
        <v>0.58868583833577393</v>
      </c>
    </row>
    <row r="452" spans="1:13" x14ac:dyDescent="0.25">
      <c r="A452" s="19" t="s">
        <v>464</v>
      </c>
      <c r="B452" s="19">
        <v>1.1585754768212099E-4</v>
      </c>
      <c r="C452" s="19">
        <v>1705.29740514166</v>
      </c>
      <c r="D452" s="20">
        <v>0.165085669634843</v>
      </c>
      <c r="E452" s="21">
        <v>2.7597518699434556</v>
      </c>
      <c r="F452" s="21">
        <v>0.40919282336141671</v>
      </c>
      <c r="G452" s="21">
        <v>2.3505590465820387</v>
      </c>
      <c r="H452" s="8">
        <v>0</v>
      </c>
      <c r="I452" s="8">
        <v>0</v>
      </c>
      <c r="K452" s="17">
        <f t="shared" si="19"/>
        <v>5151.9079887429671</v>
      </c>
      <c r="L452" s="8">
        <f t="shared" si="20"/>
        <v>135.50894640827957</v>
      </c>
      <c r="M452" s="18">
        <f t="shared" si="18"/>
        <v>0.58940388786750608</v>
      </c>
    </row>
    <row r="453" spans="1:13" x14ac:dyDescent="0.25">
      <c r="A453" s="19" t="s">
        <v>465</v>
      </c>
      <c r="B453" s="19">
        <v>1.2276923027659101E-4</v>
      </c>
      <c r="C453" s="19">
        <v>1750.9685701723399</v>
      </c>
      <c r="D453" s="20">
        <v>0.16479437287752399</v>
      </c>
      <c r="E453" s="21">
        <v>1.2864229308104538</v>
      </c>
      <c r="F453" s="21">
        <v>5.7462201665432096E-2</v>
      </c>
      <c r="G453" s="21">
        <v>1.2289607291450217</v>
      </c>
      <c r="H453" s="8">
        <v>0</v>
      </c>
      <c r="I453" s="8">
        <v>0</v>
      </c>
      <c r="K453" s="17">
        <f t="shared" si="19"/>
        <v>5153.1369494721121</v>
      </c>
      <c r="L453" s="8">
        <f t="shared" si="20"/>
        <v>135.67374078115711</v>
      </c>
      <c r="M453" s="18">
        <f t="shared" ref="M453:M516" si="21">L453/$L$2</f>
        <v>0.59012067038738536</v>
      </c>
    </row>
    <row r="454" spans="1:13" x14ac:dyDescent="0.25">
      <c r="A454" s="19" t="s">
        <v>466</v>
      </c>
      <c r="B454" s="19">
        <v>6.6141569565230797E-5</v>
      </c>
      <c r="C454" s="19">
        <v>2220.2472062319298</v>
      </c>
      <c r="D454" s="20">
        <v>0.16462324632272901</v>
      </c>
      <c r="E454" s="21">
        <v>17.613740374973773</v>
      </c>
      <c r="F454" s="21">
        <v>0</v>
      </c>
      <c r="G454" s="21">
        <v>17.613740374973773</v>
      </c>
      <c r="H454" s="8">
        <v>0</v>
      </c>
      <c r="I454" s="8">
        <v>0</v>
      </c>
      <c r="K454" s="17">
        <f t="shared" ref="K454:K517" si="22">K453+G454</f>
        <v>5170.7506898470856</v>
      </c>
      <c r="L454" s="8">
        <f t="shared" ref="L454:L517" si="23">L453+D454</f>
        <v>135.83836402747983</v>
      </c>
      <c r="M454" s="18">
        <f t="shared" si="21"/>
        <v>0.59083670858255832</v>
      </c>
    </row>
    <row r="455" spans="1:13" x14ac:dyDescent="0.25">
      <c r="A455" s="19" t="s">
        <v>467</v>
      </c>
      <c r="B455" s="19">
        <v>8.0593748134560804E-5</v>
      </c>
      <c r="C455" s="19">
        <v>2318.44584040064</v>
      </c>
      <c r="D455" s="20">
        <v>0.16404741485181901</v>
      </c>
      <c r="E455" s="21">
        <v>1.0413416794727719</v>
      </c>
      <c r="F455" s="21">
        <v>9.9452932201243884E-3</v>
      </c>
      <c r="G455" s="21">
        <v>1.0313963862526476</v>
      </c>
      <c r="H455" s="8">
        <v>0</v>
      </c>
      <c r="I455" s="8">
        <v>0</v>
      </c>
      <c r="K455" s="17">
        <f t="shared" si="22"/>
        <v>5171.7820862333383</v>
      </c>
      <c r="L455" s="8">
        <f t="shared" si="23"/>
        <v>136.00241144233163</v>
      </c>
      <c r="M455" s="18">
        <f t="shared" si="21"/>
        <v>0.59155024216592</v>
      </c>
    </row>
    <row r="456" spans="1:13" x14ac:dyDescent="0.25">
      <c r="A456" s="19" t="s">
        <v>468</v>
      </c>
      <c r="B456" s="19">
        <v>8.6130999382779295E-5</v>
      </c>
      <c r="C456" s="19">
        <v>1632.6529461999801</v>
      </c>
      <c r="D456" s="20">
        <v>0.164026230913624</v>
      </c>
      <c r="E456" s="21">
        <v>1.0321810951276444</v>
      </c>
      <c r="F456" s="21">
        <v>0.17948202722180234</v>
      </c>
      <c r="G456" s="21">
        <v>0.85269906790584216</v>
      </c>
      <c r="H456" s="8">
        <v>0</v>
      </c>
      <c r="I456" s="8">
        <v>0</v>
      </c>
      <c r="K456" s="17">
        <f t="shared" si="22"/>
        <v>5172.6347853012439</v>
      </c>
      <c r="L456" s="8">
        <f t="shared" si="23"/>
        <v>136.16643767324527</v>
      </c>
      <c r="M456" s="18">
        <f t="shared" si="21"/>
        <v>0.59226368360853499</v>
      </c>
    </row>
    <row r="457" spans="1:13" x14ac:dyDescent="0.25">
      <c r="A457" s="19" t="s">
        <v>469</v>
      </c>
      <c r="B457" s="19">
        <v>7.9750486293050899E-5</v>
      </c>
      <c r="C457" s="19">
        <v>2478.9758312598601</v>
      </c>
      <c r="D457" s="20">
        <v>0.16401737980679501</v>
      </c>
      <c r="E457" s="21">
        <v>5.0282955426263083</v>
      </c>
      <c r="F457" s="21">
        <v>0</v>
      </c>
      <c r="G457" s="21">
        <v>5.0282955426263083</v>
      </c>
      <c r="H457" s="8">
        <v>0</v>
      </c>
      <c r="I457" s="8">
        <v>0</v>
      </c>
      <c r="K457" s="17">
        <f t="shared" si="22"/>
        <v>5177.6630808438704</v>
      </c>
      <c r="L457" s="8">
        <f t="shared" si="23"/>
        <v>136.33045505305208</v>
      </c>
      <c r="M457" s="18">
        <f t="shared" si="21"/>
        <v>0.59297708655275616</v>
      </c>
    </row>
    <row r="458" spans="1:13" x14ac:dyDescent="0.25">
      <c r="A458" s="19" t="s">
        <v>470</v>
      </c>
      <c r="B458" s="19">
        <v>1.6036913148383599E-4</v>
      </c>
      <c r="C458" s="19">
        <v>1368.6904425750599</v>
      </c>
      <c r="D458" s="20">
        <v>0.16377605470177201</v>
      </c>
      <c r="E458" s="21">
        <v>11.871832068106526</v>
      </c>
      <c r="F458" s="21">
        <v>5.2539889808846487</v>
      </c>
      <c r="G458" s="21">
        <v>6.6178430872218774</v>
      </c>
      <c r="H458" s="8">
        <v>0</v>
      </c>
      <c r="I458" s="8">
        <v>0</v>
      </c>
      <c r="K458" s="17">
        <f t="shared" si="22"/>
        <v>5184.2809239310918</v>
      </c>
      <c r="L458" s="8">
        <f t="shared" si="23"/>
        <v>136.49423110775385</v>
      </c>
      <c r="M458" s="18">
        <f t="shared" si="21"/>
        <v>0.59368943983967482</v>
      </c>
    </row>
    <row r="459" spans="1:13" x14ac:dyDescent="0.25">
      <c r="A459" s="19" t="s">
        <v>471</v>
      </c>
      <c r="B459" s="19">
        <v>1.34448542739846E-4</v>
      </c>
      <c r="C459" s="19">
        <v>1828.9756365744699</v>
      </c>
      <c r="D459" s="20">
        <v>0.163546430292032</v>
      </c>
      <c r="E459" s="21">
        <v>10.520811164000062</v>
      </c>
      <c r="F459" s="21">
        <v>0</v>
      </c>
      <c r="G459" s="21">
        <v>10.520811164000062</v>
      </c>
      <c r="H459" s="8">
        <v>0</v>
      </c>
      <c r="I459" s="8">
        <v>0</v>
      </c>
      <c r="K459" s="17">
        <f t="shared" si="22"/>
        <v>5194.8017350950922</v>
      </c>
      <c r="L459" s="8">
        <f t="shared" si="23"/>
        <v>136.65777753804588</v>
      </c>
      <c r="M459" s="18">
        <f t="shared" si="21"/>
        <v>0.59440079436213222</v>
      </c>
    </row>
    <row r="460" spans="1:13" x14ac:dyDescent="0.25">
      <c r="A460" s="19" t="s">
        <v>472</v>
      </c>
      <c r="B460" s="19">
        <v>4.7601178502426802E-5</v>
      </c>
      <c r="C460" s="19">
        <v>3729.4821140468998</v>
      </c>
      <c r="D460" s="20">
        <v>0.16318500201783101</v>
      </c>
      <c r="E460" s="21">
        <v>3.4105224612549843</v>
      </c>
      <c r="F460" s="21">
        <v>1.1825363748119764</v>
      </c>
      <c r="G460" s="21">
        <v>2.2279860864430079</v>
      </c>
      <c r="H460" s="8">
        <v>0</v>
      </c>
      <c r="I460" s="8">
        <v>0</v>
      </c>
      <c r="K460" s="17">
        <f t="shared" si="22"/>
        <v>5197.029721181535</v>
      </c>
      <c r="L460" s="8">
        <f t="shared" si="23"/>
        <v>136.8209625400637</v>
      </c>
      <c r="M460" s="18">
        <f t="shared" si="21"/>
        <v>0.59511057683170576</v>
      </c>
    </row>
    <row r="461" spans="1:13" x14ac:dyDescent="0.25">
      <c r="A461" s="19" t="s">
        <v>473</v>
      </c>
      <c r="B461" s="19">
        <v>1.4891792166467401E-4</v>
      </c>
      <c r="C461" s="19">
        <v>1687.64327701567</v>
      </c>
      <c r="D461" s="20">
        <v>0.162726602603494</v>
      </c>
      <c r="E461" s="21">
        <v>10.96592022760286</v>
      </c>
      <c r="F461" s="21">
        <v>0</v>
      </c>
      <c r="G461" s="21">
        <v>10.96592022760286</v>
      </c>
      <c r="H461" s="8">
        <v>0</v>
      </c>
      <c r="I461" s="8">
        <v>0</v>
      </c>
      <c r="K461" s="17">
        <f t="shared" si="22"/>
        <v>5207.9956414091375</v>
      </c>
      <c r="L461" s="8">
        <f t="shared" si="23"/>
        <v>136.9836891426672</v>
      </c>
      <c r="M461" s="18">
        <f t="shared" si="21"/>
        <v>0.59581836546689293</v>
      </c>
    </row>
    <row r="462" spans="1:13" x14ac:dyDescent="0.25">
      <c r="A462" s="19" t="s">
        <v>474</v>
      </c>
      <c r="B462" s="19">
        <v>1.1030057586529901E-4</v>
      </c>
      <c r="C462" s="19">
        <v>1867.3968000464199</v>
      </c>
      <c r="D462" s="20">
        <v>0.16260173581641599</v>
      </c>
      <c r="E462" s="21">
        <v>2.826404751301324</v>
      </c>
      <c r="F462" s="21">
        <v>1.9888998591902365</v>
      </c>
      <c r="G462" s="21">
        <v>0.8375048921110877</v>
      </c>
      <c r="H462" s="8">
        <v>0</v>
      </c>
      <c r="I462" s="8">
        <v>0</v>
      </c>
      <c r="K462" s="17">
        <f t="shared" si="22"/>
        <v>5208.8331463012482</v>
      </c>
      <c r="L462" s="8">
        <f t="shared" si="23"/>
        <v>137.14629087848363</v>
      </c>
      <c r="M462" s="18">
        <f t="shared" si="21"/>
        <v>0.59652561098687107</v>
      </c>
    </row>
    <row r="463" spans="1:13" x14ac:dyDescent="0.25">
      <c r="A463" s="19" t="s">
        <v>475</v>
      </c>
      <c r="B463" s="19">
        <v>1.02550537287077E-4</v>
      </c>
      <c r="C463" s="19">
        <v>1667.79248612623</v>
      </c>
      <c r="D463" s="20">
        <v>0.16259536112207101</v>
      </c>
      <c r="E463" s="21">
        <v>15.268216860445618</v>
      </c>
      <c r="F463" s="21">
        <v>1.3827664696861393</v>
      </c>
      <c r="G463" s="21">
        <v>13.885450390759479</v>
      </c>
      <c r="H463" s="8">
        <v>0</v>
      </c>
      <c r="I463" s="8">
        <v>0</v>
      </c>
      <c r="K463" s="17">
        <f t="shared" si="22"/>
        <v>5222.7185966920078</v>
      </c>
      <c r="L463" s="8">
        <f t="shared" si="23"/>
        <v>137.3088862396057</v>
      </c>
      <c r="M463" s="18">
        <f t="shared" si="21"/>
        <v>0.59723282877975259</v>
      </c>
    </row>
    <row r="464" spans="1:13" x14ac:dyDescent="0.25">
      <c r="A464" s="19" t="s">
        <v>476</v>
      </c>
      <c r="B464" s="19">
        <v>1.03372068881273E-4</v>
      </c>
      <c r="C464" s="19">
        <v>1745.34692837384</v>
      </c>
      <c r="D464" s="20">
        <v>0.16237984879560199</v>
      </c>
      <c r="E464" s="21">
        <v>12.259641264200685</v>
      </c>
      <c r="F464" s="21">
        <v>1.6641117693348051</v>
      </c>
      <c r="G464" s="21">
        <v>10.595529494865879</v>
      </c>
      <c r="H464" s="8">
        <v>0</v>
      </c>
      <c r="I464" s="8">
        <v>0</v>
      </c>
      <c r="K464" s="17">
        <f t="shared" si="22"/>
        <v>5233.3141261868741</v>
      </c>
      <c r="L464" s="8">
        <f t="shared" si="23"/>
        <v>137.47126608840131</v>
      </c>
      <c r="M464" s="18">
        <f t="shared" si="21"/>
        <v>0.59793910918948379</v>
      </c>
    </row>
    <row r="465" spans="1:13" x14ac:dyDescent="0.25">
      <c r="A465" s="19" t="s">
        <v>477</v>
      </c>
      <c r="B465" s="19">
        <v>3.2860545616131201E-5</v>
      </c>
      <c r="C465" s="19">
        <v>4925.3659150037802</v>
      </c>
      <c r="D465" s="20">
        <v>0.16185021132611899</v>
      </c>
      <c r="E465" s="21">
        <v>2.2454205590378062E-3</v>
      </c>
      <c r="F465" s="21">
        <v>0</v>
      </c>
      <c r="G465" s="21">
        <v>2.2454205590378062E-3</v>
      </c>
      <c r="H465" s="8">
        <v>0</v>
      </c>
      <c r="I465" s="8">
        <v>0</v>
      </c>
      <c r="K465" s="17">
        <f t="shared" si="22"/>
        <v>5233.3163716074332</v>
      </c>
      <c r="L465" s="8">
        <f t="shared" si="23"/>
        <v>137.63311629972742</v>
      </c>
      <c r="M465" s="18">
        <f t="shared" si="21"/>
        <v>0.59864308591084625</v>
      </c>
    </row>
    <row r="466" spans="1:13" x14ac:dyDescent="0.25">
      <c r="A466" s="19" t="s">
        <v>478</v>
      </c>
      <c r="B466" s="19">
        <v>6.2676496834742002E-5</v>
      </c>
      <c r="C466" s="19">
        <v>2622.4246038869701</v>
      </c>
      <c r="D466" s="20">
        <v>0.16138319185984501</v>
      </c>
      <c r="E466" s="21">
        <v>15.743845435054753</v>
      </c>
      <c r="F466" s="21">
        <v>0</v>
      </c>
      <c r="G466" s="21">
        <v>15.743845435054753</v>
      </c>
      <c r="H466" s="8">
        <v>0</v>
      </c>
      <c r="I466" s="8">
        <v>0</v>
      </c>
      <c r="K466" s="17">
        <f t="shared" si="22"/>
        <v>5249.0602170424881</v>
      </c>
      <c r="L466" s="8">
        <f t="shared" si="23"/>
        <v>137.79449949158726</v>
      </c>
      <c r="M466" s="18">
        <f t="shared" si="21"/>
        <v>0.59934503130441508</v>
      </c>
    </row>
    <row r="467" spans="1:13" x14ac:dyDescent="0.25">
      <c r="A467" s="19" t="s">
        <v>479</v>
      </c>
      <c r="B467" s="19">
        <v>7.2821276262402494E-5</v>
      </c>
      <c r="C467" s="19">
        <v>2215.7621191718299</v>
      </c>
      <c r="D467" s="20">
        <v>0.16135462541197801</v>
      </c>
      <c r="E467" s="21">
        <v>2.8960415329705343E-2</v>
      </c>
      <c r="F467" s="21">
        <v>0</v>
      </c>
      <c r="G467" s="21">
        <v>2.8960415329705343E-2</v>
      </c>
      <c r="H467" s="8">
        <v>0</v>
      </c>
      <c r="I467" s="8">
        <v>0</v>
      </c>
      <c r="K467" s="17">
        <f t="shared" si="22"/>
        <v>5249.0891774578176</v>
      </c>
      <c r="L467" s="8">
        <f t="shared" si="23"/>
        <v>137.95585411699923</v>
      </c>
      <c r="M467" s="18">
        <f t="shared" si="21"/>
        <v>0.60004685244659028</v>
      </c>
    </row>
    <row r="468" spans="1:13" x14ac:dyDescent="0.25">
      <c r="A468" s="19" t="s">
        <v>480</v>
      </c>
      <c r="B468" s="19">
        <v>9.1598333682141894E-5</v>
      </c>
      <c r="C468" s="19">
        <v>2012.9288313119</v>
      </c>
      <c r="D468" s="20">
        <v>0.16095978826906199</v>
      </c>
      <c r="E468" s="21">
        <v>9.9556329238555623</v>
      </c>
      <c r="F468" s="21">
        <v>1.5333847715311999</v>
      </c>
      <c r="G468" s="21">
        <v>8.4222481523243626</v>
      </c>
      <c r="H468" s="8">
        <v>0</v>
      </c>
      <c r="I468" s="8">
        <v>0</v>
      </c>
      <c r="K468" s="17">
        <f t="shared" si="22"/>
        <v>5257.5114256101424</v>
      </c>
      <c r="L468" s="8">
        <f t="shared" si="23"/>
        <v>138.11681390526829</v>
      </c>
      <c r="M468" s="18">
        <f t="shared" si="21"/>
        <v>0.6007469562221025</v>
      </c>
    </row>
    <row r="469" spans="1:13" x14ac:dyDescent="0.25">
      <c r="A469" s="19" t="s">
        <v>481</v>
      </c>
      <c r="B469" s="19">
        <v>1.80723452322408E-4</v>
      </c>
      <c r="C469" s="19">
        <v>890.63688501353897</v>
      </c>
      <c r="D469" s="20">
        <v>0.16072532453007299</v>
      </c>
      <c r="E469" s="21">
        <v>16.282002198083219</v>
      </c>
      <c r="F469" s="21">
        <v>0</v>
      </c>
      <c r="G469" s="21">
        <v>16.282002198083219</v>
      </c>
      <c r="H469" s="8">
        <v>0</v>
      </c>
      <c r="I469" s="8">
        <v>0</v>
      </c>
      <c r="K469" s="17">
        <f t="shared" si="22"/>
        <v>5273.7934278082257</v>
      </c>
      <c r="L469" s="8">
        <f t="shared" si="23"/>
        <v>138.27753922979835</v>
      </c>
      <c r="M469" s="18">
        <f t="shared" si="21"/>
        <v>0.60144604018421488</v>
      </c>
    </row>
    <row r="470" spans="1:13" x14ac:dyDescent="0.25">
      <c r="A470" s="19" t="s">
        <v>482</v>
      </c>
      <c r="B470" s="19">
        <v>9.5139320147992506E-5</v>
      </c>
      <c r="C470" s="19">
        <v>1859.3117756225599</v>
      </c>
      <c r="D470" s="20">
        <v>0.160431797172261</v>
      </c>
      <c r="E470" s="21">
        <v>18.834818467638659</v>
      </c>
      <c r="F470" s="21">
        <v>0.24894322294766938</v>
      </c>
      <c r="G470" s="21">
        <v>18.585875244690989</v>
      </c>
      <c r="H470" s="8">
        <v>0</v>
      </c>
      <c r="I470" s="8">
        <v>0</v>
      </c>
      <c r="K470" s="17">
        <f t="shared" si="22"/>
        <v>5292.3793030529168</v>
      </c>
      <c r="L470" s="8">
        <f t="shared" si="23"/>
        <v>138.43797102697062</v>
      </c>
      <c r="M470" s="18">
        <f t="shared" si="21"/>
        <v>0.6021438474323505</v>
      </c>
    </row>
    <row r="471" spans="1:13" x14ac:dyDescent="0.25">
      <c r="A471" s="19" t="s">
        <v>483</v>
      </c>
      <c r="B471" s="19">
        <v>1.44821436690647E-4</v>
      </c>
      <c r="C471" s="19">
        <v>1204.0223885937801</v>
      </c>
      <c r="D471" s="20">
        <v>0.16029749815409</v>
      </c>
      <c r="E471" s="21">
        <v>10.80535347091069</v>
      </c>
      <c r="F471" s="21">
        <v>0.10599551773971451</v>
      </c>
      <c r="G471" s="21">
        <v>10.699357953170976</v>
      </c>
      <c r="H471" s="8">
        <v>0</v>
      </c>
      <c r="I471" s="8">
        <v>0</v>
      </c>
      <c r="K471" s="17">
        <f t="shared" si="22"/>
        <v>5303.0786610060877</v>
      </c>
      <c r="L471" s="8">
        <f t="shared" si="23"/>
        <v>138.59826852512469</v>
      </c>
      <c r="M471" s="18">
        <f t="shared" si="21"/>
        <v>0.60284107053924985</v>
      </c>
    </row>
    <row r="472" spans="1:13" x14ac:dyDescent="0.25">
      <c r="A472" s="19" t="s">
        <v>484</v>
      </c>
      <c r="B472" s="19">
        <v>6.0131222488931098E-5</v>
      </c>
      <c r="C472" s="19">
        <v>2777.2647788183399</v>
      </c>
      <c r="D472" s="20">
        <v>0.159976895621116</v>
      </c>
      <c r="E472" s="21">
        <v>25.046408684286266</v>
      </c>
      <c r="F472" s="21">
        <v>4.3031603930435063</v>
      </c>
      <c r="G472" s="21">
        <v>20.743248291242761</v>
      </c>
      <c r="H472" s="8">
        <v>0</v>
      </c>
      <c r="I472" s="8">
        <v>0</v>
      </c>
      <c r="K472" s="17">
        <f t="shared" si="22"/>
        <v>5323.8219092973304</v>
      </c>
      <c r="L472" s="8">
        <f t="shared" si="23"/>
        <v>138.75824542074582</v>
      </c>
      <c r="M472" s="18">
        <f t="shared" si="21"/>
        <v>0.60353689916715447</v>
      </c>
    </row>
    <row r="473" spans="1:13" x14ac:dyDescent="0.25">
      <c r="A473" s="19" t="s">
        <v>485</v>
      </c>
      <c r="B473" s="19">
        <v>4.3412936570161503E-5</v>
      </c>
      <c r="C473" s="19">
        <v>3907.4676951737902</v>
      </c>
      <c r="D473" s="20">
        <v>0.15995769802298701</v>
      </c>
      <c r="E473" s="21">
        <v>38.422582785207268</v>
      </c>
      <c r="F473" s="21">
        <v>0</v>
      </c>
      <c r="G473" s="21">
        <v>38.422582785207268</v>
      </c>
      <c r="H473" s="8">
        <v>0</v>
      </c>
      <c r="I473" s="8">
        <v>0</v>
      </c>
      <c r="K473" s="17">
        <f t="shared" si="22"/>
        <v>5362.2444920825374</v>
      </c>
      <c r="L473" s="8">
        <f t="shared" si="23"/>
        <v>138.91820311876882</v>
      </c>
      <c r="M473" s="18">
        <f t="shared" si="21"/>
        <v>0.60423264429401147</v>
      </c>
    </row>
    <row r="474" spans="1:13" x14ac:dyDescent="0.25">
      <c r="A474" s="19" t="s">
        <v>486</v>
      </c>
      <c r="B474" s="19">
        <v>6.2949213679530595E-5</v>
      </c>
      <c r="C474" s="19">
        <v>2640.9061672350699</v>
      </c>
      <c r="D474" s="20">
        <v>0.15993146988852699</v>
      </c>
      <c r="E474" s="21">
        <v>18.427963913917463</v>
      </c>
      <c r="F474" s="21">
        <v>3.7150446007780595</v>
      </c>
      <c r="G474" s="21">
        <v>14.712919313139404</v>
      </c>
      <c r="H474" s="8">
        <v>0</v>
      </c>
      <c r="I474" s="8">
        <v>0</v>
      </c>
      <c r="K474" s="17">
        <f t="shared" si="22"/>
        <v>5376.9574113956769</v>
      </c>
      <c r="L474" s="8">
        <f t="shared" si="23"/>
        <v>139.07813458865735</v>
      </c>
      <c r="M474" s="18">
        <f t="shared" si="21"/>
        <v>0.60492827534010229</v>
      </c>
    </row>
    <row r="475" spans="1:13" x14ac:dyDescent="0.25">
      <c r="A475" s="19" t="s">
        <v>487</v>
      </c>
      <c r="B475" s="19">
        <v>1.7008505365083599E-4</v>
      </c>
      <c r="C475" s="19">
        <v>1297.0483332689801</v>
      </c>
      <c r="D475" s="20">
        <v>0.15963074925697901</v>
      </c>
      <c r="E475" s="21">
        <v>1.6521678703368678</v>
      </c>
      <c r="F475" s="21">
        <v>9.9453198590739866E-3</v>
      </c>
      <c r="G475" s="21">
        <v>1.6422225504777939</v>
      </c>
      <c r="H475" s="8">
        <v>0</v>
      </c>
      <c r="I475" s="8">
        <v>0</v>
      </c>
      <c r="K475" s="17">
        <f t="shared" si="22"/>
        <v>5378.5996339461544</v>
      </c>
      <c r="L475" s="8">
        <f t="shared" si="23"/>
        <v>139.23776533791434</v>
      </c>
      <c r="M475" s="18">
        <f t="shared" si="21"/>
        <v>0.60562259838466204</v>
      </c>
    </row>
    <row r="476" spans="1:13" x14ac:dyDescent="0.25">
      <c r="A476" s="19" t="s">
        <v>488</v>
      </c>
      <c r="B476" s="19">
        <v>9.1559624445569304E-5</v>
      </c>
      <c r="C476" s="19">
        <v>1679.6729792343999</v>
      </c>
      <c r="D476" s="20">
        <v>0.159467991930244</v>
      </c>
      <c r="E476" s="21">
        <v>16.860353615420944</v>
      </c>
      <c r="F476" s="21">
        <v>0</v>
      </c>
      <c r="G476" s="21">
        <v>16.860353615420944</v>
      </c>
      <c r="H476" s="8">
        <v>0</v>
      </c>
      <c r="I476" s="8">
        <v>0</v>
      </c>
      <c r="K476" s="17">
        <f t="shared" si="22"/>
        <v>5395.459987561575</v>
      </c>
      <c r="L476" s="8">
        <f t="shared" si="23"/>
        <v>139.3972333298446</v>
      </c>
      <c r="M476" s="18">
        <f t="shared" si="21"/>
        <v>0.6063162135069502</v>
      </c>
    </row>
    <row r="477" spans="1:13" x14ac:dyDescent="0.25">
      <c r="A477" s="19" t="s">
        <v>489</v>
      </c>
      <c r="B477" s="19">
        <v>2.20526986429996E-4</v>
      </c>
      <c r="C477" s="19">
        <v>593.83519012622696</v>
      </c>
      <c r="D477" s="20">
        <v>0.15935492646737101</v>
      </c>
      <c r="E477" s="21">
        <v>28.312385972577623</v>
      </c>
      <c r="F477" s="21">
        <v>0.90419525879210338</v>
      </c>
      <c r="G477" s="21">
        <v>27.408190713785519</v>
      </c>
      <c r="H477" s="8">
        <v>0.80946969696969695</v>
      </c>
      <c r="I477" s="8">
        <v>3.787878787878788E-3</v>
      </c>
      <c r="K477" s="17">
        <f t="shared" si="22"/>
        <v>5422.8681782753602</v>
      </c>
      <c r="L477" s="8">
        <f t="shared" si="23"/>
        <v>139.55658825631195</v>
      </c>
      <c r="M477" s="18">
        <f t="shared" si="21"/>
        <v>0.60700933684456149</v>
      </c>
    </row>
    <row r="478" spans="1:13" x14ac:dyDescent="0.25">
      <c r="A478" s="19" t="s">
        <v>490</v>
      </c>
      <c r="B478" s="19">
        <v>5.0887834104600902E-5</v>
      </c>
      <c r="C478" s="19">
        <v>2918.1731398329498</v>
      </c>
      <c r="D478" s="20">
        <v>0.15930236996338101</v>
      </c>
      <c r="E478" s="21">
        <v>3.0465250497083471</v>
      </c>
      <c r="F478" s="21">
        <v>0.31138525897601621</v>
      </c>
      <c r="G478" s="21">
        <v>2.7351397907323309</v>
      </c>
      <c r="H478" s="8">
        <v>0</v>
      </c>
      <c r="I478" s="8">
        <v>0</v>
      </c>
      <c r="K478" s="17">
        <f t="shared" si="22"/>
        <v>5425.6033180660925</v>
      </c>
      <c r="L478" s="8">
        <f t="shared" si="23"/>
        <v>139.71589062627532</v>
      </c>
      <c r="M478" s="18">
        <f t="shared" si="21"/>
        <v>0.60770223158466252</v>
      </c>
    </row>
    <row r="479" spans="1:13" x14ac:dyDescent="0.25">
      <c r="A479" s="19" t="s">
        <v>491</v>
      </c>
      <c r="B479" s="19">
        <v>5.1642279536131199E-5</v>
      </c>
      <c r="C479" s="19">
        <v>2984.3430768631601</v>
      </c>
      <c r="D479" s="20">
        <v>0.15925653991149499</v>
      </c>
      <c r="E479" s="21">
        <v>39.240359698397015</v>
      </c>
      <c r="F479" s="21">
        <v>0</v>
      </c>
      <c r="G479" s="21">
        <v>39.240359698397015</v>
      </c>
      <c r="H479" s="8">
        <v>0</v>
      </c>
      <c r="I479" s="8">
        <v>0</v>
      </c>
      <c r="K479" s="17">
        <f t="shared" si="22"/>
        <v>5464.8436777644893</v>
      </c>
      <c r="L479" s="8">
        <f t="shared" si="23"/>
        <v>139.87514716618682</v>
      </c>
      <c r="M479" s="18">
        <f t="shared" si="21"/>
        <v>0.60839492698433995</v>
      </c>
    </row>
    <row r="480" spans="1:13" x14ac:dyDescent="0.25">
      <c r="A480" s="19" t="s">
        <v>492</v>
      </c>
      <c r="B480" s="19">
        <v>1.2488779787916699E-4</v>
      </c>
      <c r="C480" s="19">
        <v>1457.80178731159</v>
      </c>
      <c r="D480" s="20">
        <v>0.158575577659682</v>
      </c>
      <c r="E480" s="21">
        <v>17.418770476594407</v>
      </c>
      <c r="F480" s="21">
        <v>1.2821885712537602</v>
      </c>
      <c r="G480" s="21">
        <v>16.136581905340648</v>
      </c>
      <c r="H480" s="8">
        <v>0</v>
      </c>
      <c r="I480" s="8">
        <v>0</v>
      </c>
      <c r="K480" s="17">
        <f t="shared" si="22"/>
        <v>5480.98025966983</v>
      </c>
      <c r="L480" s="8">
        <f t="shared" si="23"/>
        <v>140.03372274384651</v>
      </c>
      <c r="M480" s="18">
        <f t="shared" si="21"/>
        <v>0.60908466049988108</v>
      </c>
    </row>
    <row r="481" spans="1:13" x14ac:dyDescent="0.25">
      <c r="A481" s="19" t="s">
        <v>493</v>
      </c>
      <c r="B481" s="19">
        <v>6.0557219916922302E-5</v>
      </c>
      <c r="C481" s="19">
        <v>3052.7594957399601</v>
      </c>
      <c r="D481" s="20">
        <v>0.15819067550407401</v>
      </c>
      <c r="E481" s="21">
        <v>5.4320032385336106</v>
      </c>
      <c r="F481" s="21">
        <v>0.89394692350940963</v>
      </c>
      <c r="G481" s="21">
        <v>4.5380563150242015</v>
      </c>
      <c r="H481" s="8">
        <v>0</v>
      </c>
      <c r="I481" s="8">
        <v>0</v>
      </c>
      <c r="K481" s="17">
        <f t="shared" si="22"/>
        <v>5485.5183159848539</v>
      </c>
      <c r="L481" s="8">
        <f t="shared" si="23"/>
        <v>140.19191341935058</v>
      </c>
      <c r="M481" s="18">
        <f t="shared" si="21"/>
        <v>0.60977271986155279</v>
      </c>
    </row>
    <row r="482" spans="1:13" x14ac:dyDescent="0.25">
      <c r="A482" s="19" t="s">
        <v>494</v>
      </c>
      <c r="B482" s="19">
        <v>1.05032638573363E-4</v>
      </c>
      <c r="C482" s="19">
        <v>1599.6673338077401</v>
      </c>
      <c r="D482" s="20">
        <v>0.15802572736520101</v>
      </c>
      <c r="E482" s="21">
        <v>5.0715323952450904</v>
      </c>
      <c r="F482" s="21">
        <v>2.7054665164555368E-2</v>
      </c>
      <c r="G482" s="21">
        <v>5.0444777300805344</v>
      </c>
      <c r="H482" s="8">
        <v>0</v>
      </c>
      <c r="I482" s="8">
        <v>0</v>
      </c>
      <c r="K482" s="17">
        <f t="shared" si="22"/>
        <v>5490.5627937149347</v>
      </c>
      <c r="L482" s="8">
        <f t="shared" si="23"/>
        <v>140.3499391467158</v>
      </c>
      <c r="M482" s="18">
        <f t="shared" si="21"/>
        <v>0.61046006177189072</v>
      </c>
    </row>
    <row r="483" spans="1:13" x14ac:dyDescent="0.25">
      <c r="A483" s="19" t="s">
        <v>495</v>
      </c>
      <c r="B483" s="19">
        <v>3.1143765090746402E-4</v>
      </c>
      <c r="C483" s="19">
        <v>533.42496808642295</v>
      </c>
      <c r="D483" s="20">
        <v>0.15793987893945199</v>
      </c>
      <c r="E483" s="21">
        <v>3.4813798360638222</v>
      </c>
      <c r="F483" s="21">
        <v>3.1800487989551502</v>
      </c>
      <c r="G483" s="21">
        <v>0.30133103710867187</v>
      </c>
      <c r="H483" s="8">
        <v>0</v>
      </c>
      <c r="I483" s="8">
        <v>0</v>
      </c>
      <c r="K483" s="17">
        <f t="shared" si="22"/>
        <v>5490.8641247520436</v>
      </c>
      <c r="L483" s="8">
        <f t="shared" si="23"/>
        <v>140.50787902565526</v>
      </c>
      <c r="M483" s="18">
        <f t="shared" si="21"/>
        <v>0.6111470302796066</v>
      </c>
    </row>
    <row r="484" spans="1:13" x14ac:dyDescent="0.25">
      <c r="A484" s="19" t="s">
        <v>496</v>
      </c>
      <c r="B484" s="19">
        <v>1.7490757469501201E-4</v>
      </c>
      <c r="C484" s="19">
        <v>1042.2333346755099</v>
      </c>
      <c r="D484" s="20">
        <v>0.15750404075906799</v>
      </c>
      <c r="E484" s="21">
        <v>5.4964920301106721</v>
      </c>
      <c r="F484" s="21">
        <v>0</v>
      </c>
      <c r="G484" s="21">
        <v>5.4964920301106721</v>
      </c>
      <c r="H484" s="8">
        <v>0</v>
      </c>
      <c r="I484" s="8">
        <v>0</v>
      </c>
      <c r="K484" s="17">
        <f t="shared" si="22"/>
        <v>5496.3606167821545</v>
      </c>
      <c r="L484" s="8">
        <f t="shared" si="23"/>
        <v>140.66538306641434</v>
      </c>
      <c r="M484" s="18">
        <f t="shared" si="21"/>
        <v>0.61183210308430946</v>
      </c>
    </row>
    <row r="485" spans="1:13" x14ac:dyDescent="0.25">
      <c r="A485" s="19" t="s">
        <v>497</v>
      </c>
      <c r="B485" s="19">
        <v>1.05507538097773E-4</v>
      </c>
      <c r="C485" s="19">
        <v>1615.19944009658</v>
      </c>
      <c r="D485" s="20">
        <v>0.15746440813219001</v>
      </c>
      <c r="E485" s="21">
        <v>6.1467211627252079</v>
      </c>
      <c r="F485" s="21">
        <v>0</v>
      </c>
      <c r="G485" s="21">
        <v>6.1467211627252079</v>
      </c>
      <c r="H485" s="8">
        <v>0</v>
      </c>
      <c r="I485" s="8">
        <v>0</v>
      </c>
      <c r="K485" s="17">
        <f t="shared" si="22"/>
        <v>5502.5073379448795</v>
      </c>
      <c r="L485" s="8">
        <f t="shared" si="23"/>
        <v>140.82284747454653</v>
      </c>
      <c r="M485" s="18">
        <f t="shared" si="21"/>
        <v>0.61251700350464211</v>
      </c>
    </row>
    <row r="486" spans="1:13" x14ac:dyDescent="0.25">
      <c r="A486" s="19" t="s">
        <v>498</v>
      </c>
      <c r="B486" s="19">
        <v>1.08642993954954E-4</v>
      </c>
      <c r="C486" s="19">
        <v>1525.8913804183901</v>
      </c>
      <c r="D486" s="20">
        <v>0.15746192311458801</v>
      </c>
      <c r="E486" s="21">
        <v>33.570406091953821</v>
      </c>
      <c r="F486" s="21">
        <v>3.5166442802668889E-2</v>
      </c>
      <c r="G486" s="21">
        <v>33.535239649151151</v>
      </c>
      <c r="H486" s="8">
        <v>0</v>
      </c>
      <c r="I486" s="8">
        <v>0</v>
      </c>
      <c r="K486" s="17">
        <f t="shared" si="22"/>
        <v>5536.0425775940303</v>
      </c>
      <c r="L486" s="8">
        <f t="shared" si="23"/>
        <v>140.98030939766113</v>
      </c>
      <c r="M486" s="18">
        <f t="shared" si="21"/>
        <v>0.61320189311624906</v>
      </c>
    </row>
    <row r="487" spans="1:13" x14ac:dyDescent="0.25">
      <c r="A487" s="19" t="s">
        <v>499</v>
      </c>
      <c r="B487" s="19">
        <v>5.8246687740393102E-5</v>
      </c>
      <c r="C487" s="19">
        <v>2851.4073011740202</v>
      </c>
      <c r="D487" s="20">
        <v>0.15705427571775599</v>
      </c>
      <c r="E487" s="21">
        <v>6.5477760055943444</v>
      </c>
      <c r="F487" s="21">
        <v>0</v>
      </c>
      <c r="G487" s="21">
        <v>6.5477760055943444</v>
      </c>
      <c r="H487" s="8">
        <v>0</v>
      </c>
      <c r="I487" s="8">
        <v>0</v>
      </c>
      <c r="K487" s="17">
        <f t="shared" si="22"/>
        <v>5542.5903535996249</v>
      </c>
      <c r="L487" s="8">
        <f t="shared" si="23"/>
        <v>141.1373636733789</v>
      </c>
      <c r="M487" s="18">
        <f t="shared" si="21"/>
        <v>0.61388500964226334</v>
      </c>
    </row>
    <row r="488" spans="1:13" x14ac:dyDescent="0.25">
      <c r="A488" s="19" t="s">
        <v>500</v>
      </c>
      <c r="B488" s="19">
        <v>1.1530075277491599E-4</v>
      </c>
      <c r="C488" s="19">
        <v>1780.7074141108101</v>
      </c>
      <c r="D488" s="20">
        <v>0.156868932869103</v>
      </c>
      <c r="E488" s="21">
        <v>14.717902669788565</v>
      </c>
      <c r="F488" s="21">
        <v>7.1152688720633947E-2</v>
      </c>
      <c r="G488" s="21">
        <v>14.646749981067931</v>
      </c>
      <c r="H488" s="8">
        <v>0</v>
      </c>
      <c r="I488" s="8">
        <v>0</v>
      </c>
      <c r="K488" s="17">
        <f t="shared" si="22"/>
        <v>5557.2371035806927</v>
      </c>
      <c r="L488" s="8">
        <f t="shared" si="23"/>
        <v>141.29423260624802</v>
      </c>
      <c r="M488" s="18">
        <f t="shared" si="21"/>
        <v>0.61456732000899073</v>
      </c>
    </row>
    <row r="489" spans="1:13" x14ac:dyDescent="0.25">
      <c r="A489" s="19" t="s">
        <v>501</v>
      </c>
      <c r="B489" s="19">
        <v>5.6437274067250701E-5</v>
      </c>
      <c r="C489" s="19">
        <v>2775.5237343470399</v>
      </c>
      <c r="D489" s="20">
        <v>0.15680979530000899</v>
      </c>
      <c r="E489" s="21">
        <v>2.1300080971954567</v>
      </c>
      <c r="F489" s="21">
        <v>0.20372163320034803</v>
      </c>
      <c r="G489" s="21">
        <v>1.9262864639951089</v>
      </c>
      <c r="H489" s="8">
        <v>0</v>
      </c>
      <c r="I489" s="8">
        <v>0</v>
      </c>
      <c r="K489" s="17">
        <f t="shared" si="22"/>
        <v>5559.1633900446877</v>
      </c>
      <c r="L489" s="8">
        <f t="shared" si="23"/>
        <v>141.45104240154802</v>
      </c>
      <c r="M489" s="18">
        <f t="shared" si="21"/>
        <v>0.61524937315348993</v>
      </c>
    </row>
    <row r="490" spans="1:13" x14ac:dyDescent="0.25">
      <c r="A490" s="19" t="s">
        <v>502</v>
      </c>
      <c r="B490" s="19">
        <v>2.4151953434541201E-4</v>
      </c>
      <c r="C490" s="19">
        <v>701.60044814851699</v>
      </c>
      <c r="D490" s="20">
        <v>0.15595540914349701</v>
      </c>
      <c r="E490" s="21">
        <v>3.8256449161451584</v>
      </c>
      <c r="F490" s="21">
        <v>0</v>
      </c>
      <c r="G490" s="21">
        <v>3.8256449161451584</v>
      </c>
      <c r="H490" s="8">
        <v>0</v>
      </c>
      <c r="I490" s="8">
        <v>0</v>
      </c>
      <c r="K490" s="17">
        <f t="shared" si="22"/>
        <v>5562.9890349608331</v>
      </c>
      <c r="L490" s="8">
        <f t="shared" si="23"/>
        <v>141.60699781069152</v>
      </c>
      <c r="M490" s="18">
        <f t="shared" si="21"/>
        <v>0.61592771009669212</v>
      </c>
    </row>
    <row r="491" spans="1:13" x14ac:dyDescent="0.25">
      <c r="A491" s="19" t="s">
        <v>503</v>
      </c>
      <c r="B491" s="19">
        <v>1.0952135405452901E-4</v>
      </c>
      <c r="C491" s="19">
        <v>1407.1508400656901</v>
      </c>
      <c r="D491" s="20">
        <v>0.15579314969365801</v>
      </c>
      <c r="E491" s="21">
        <v>1.8013509431341206</v>
      </c>
      <c r="F491" s="21">
        <v>0</v>
      </c>
      <c r="G491" s="21">
        <v>1.8013509431341206</v>
      </c>
      <c r="H491" s="8">
        <v>0</v>
      </c>
      <c r="I491" s="8">
        <v>0</v>
      </c>
      <c r="K491" s="17">
        <f t="shared" si="22"/>
        <v>5564.790385903967</v>
      </c>
      <c r="L491" s="8">
        <f t="shared" si="23"/>
        <v>141.76279096038519</v>
      </c>
      <c r="M491" s="18">
        <f t="shared" si="21"/>
        <v>0.6166053412831668</v>
      </c>
    </row>
    <row r="492" spans="1:13" x14ac:dyDescent="0.25">
      <c r="A492" s="19" t="s">
        <v>504</v>
      </c>
      <c r="B492" s="19">
        <v>1.1172514168471E-4</v>
      </c>
      <c r="C492" s="19">
        <v>1345.2862547664699</v>
      </c>
      <c r="D492" s="20">
        <v>0.155507495875091</v>
      </c>
      <c r="E492" s="21">
        <v>8.1771353806207578</v>
      </c>
      <c r="F492" s="21">
        <v>4.3934399661684465</v>
      </c>
      <c r="G492" s="21">
        <v>3.7836954144523118</v>
      </c>
      <c r="H492" s="8">
        <v>0</v>
      </c>
      <c r="I492" s="8">
        <v>0</v>
      </c>
      <c r="K492" s="17">
        <f t="shared" si="22"/>
        <v>5568.5740813184193</v>
      </c>
      <c r="L492" s="8">
        <f t="shared" si="23"/>
        <v>141.91829845626029</v>
      </c>
      <c r="M492" s="18">
        <f t="shared" si="21"/>
        <v>0.6172817300020722</v>
      </c>
    </row>
    <row r="493" spans="1:13" x14ac:dyDescent="0.25">
      <c r="A493" s="19" t="s">
        <v>505</v>
      </c>
      <c r="B493" s="19">
        <v>2.94412293092486E-5</v>
      </c>
      <c r="C493" s="19">
        <v>4227.7566240812803</v>
      </c>
      <c r="D493" s="20">
        <v>0.15538596413397901</v>
      </c>
      <c r="E493" s="21">
        <v>4.1665207722820385</v>
      </c>
      <c r="F493" s="21">
        <v>0</v>
      </c>
      <c r="G493" s="21">
        <v>4.1665207722820385</v>
      </c>
      <c r="H493" s="8">
        <v>0</v>
      </c>
      <c r="I493" s="8">
        <v>0</v>
      </c>
      <c r="K493" s="17">
        <f t="shared" si="22"/>
        <v>5572.740602090701</v>
      </c>
      <c r="L493" s="8">
        <f t="shared" si="23"/>
        <v>142.07368442039427</v>
      </c>
      <c r="M493" s="18">
        <f t="shared" si="21"/>
        <v>0.61795759011174112</v>
      </c>
    </row>
    <row r="494" spans="1:13" x14ac:dyDescent="0.25">
      <c r="A494" s="19" t="s">
        <v>506</v>
      </c>
      <c r="B494" s="19">
        <v>2.1688984806663301E-5</v>
      </c>
      <c r="C494" s="19">
        <v>7360.2382975595101</v>
      </c>
      <c r="D494" s="20">
        <v>0.15534203127935001</v>
      </c>
      <c r="E494" s="21">
        <v>29.739527637980792</v>
      </c>
      <c r="F494" s="21">
        <v>0</v>
      </c>
      <c r="G494" s="21">
        <v>29.739527637980792</v>
      </c>
      <c r="H494" s="8">
        <v>0</v>
      </c>
      <c r="I494" s="8">
        <v>0</v>
      </c>
      <c r="K494" s="17">
        <f t="shared" si="22"/>
        <v>5602.4801297286822</v>
      </c>
      <c r="L494" s="8">
        <f t="shared" si="23"/>
        <v>142.22902645167363</v>
      </c>
      <c r="M494" s="18">
        <f t="shared" si="21"/>
        <v>0.61863325913295408</v>
      </c>
    </row>
    <row r="495" spans="1:13" x14ac:dyDescent="0.25">
      <c r="A495" s="19" t="s">
        <v>507</v>
      </c>
      <c r="B495" s="19">
        <v>9.1153072039910102E-5</v>
      </c>
      <c r="C495" s="19">
        <v>1903.3963016038399</v>
      </c>
      <c r="D495" s="20">
        <v>0.15488665516066799</v>
      </c>
      <c r="E495" s="21">
        <v>2.0790514875001551</v>
      </c>
      <c r="F495" s="21">
        <v>1.8600389101500994</v>
      </c>
      <c r="G495" s="21">
        <v>0.21901257735005594</v>
      </c>
      <c r="H495" s="8">
        <v>0</v>
      </c>
      <c r="I495" s="8">
        <v>0</v>
      </c>
      <c r="K495" s="17">
        <f t="shared" si="22"/>
        <v>5602.6991423060326</v>
      </c>
      <c r="L495" s="8">
        <f t="shared" si="23"/>
        <v>142.38391310683431</v>
      </c>
      <c r="M495" s="18">
        <f t="shared" si="21"/>
        <v>0.61930694746977755</v>
      </c>
    </row>
    <row r="496" spans="1:13" x14ac:dyDescent="0.25">
      <c r="A496" s="19" t="s">
        <v>508</v>
      </c>
      <c r="B496" s="19">
        <v>1.02684720332035E-4</v>
      </c>
      <c r="C496" s="19">
        <v>1672.4211442071901</v>
      </c>
      <c r="D496" s="20">
        <v>0.15464255304438199</v>
      </c>
      <c r="E496" s="21">
        <v>2.0709432955056062E-2</v>
      </c>
      <c r="F496" s="21">
        <v>2.8415333393772535E-3</v>
      </c>
      <c r="G496" s="21">
        <v>1.7867899615678806E-2</v>
      </c>
      <c r="H496" s="8">
        <v>0</v>
      </c>
      <c r="I496" s="8">
        <v>0</v>
      </c>
      <c r="K496" s="17">
        <f t="shared" si="22"/>
        <v>5602.717010205648</v>
      </c>
      <c r="L496" s="8">
        <f t="shared" si="23"/>
        <v>142.53855565987868</v>
      </c>
      <c r="M496" s="18">
        <f t="shared" si="21"/>
        <v>0.61997957407052973</v>
      </c>
    </row>
    <row r="497" spans="1:13" x14ac:dyDescent="0.25">
      <c r="A497" s="19" t="s">
        <v>509</v>
      </c>
      <c r="B497" s="19">
        <v>1.0454834366653801E-4</v>
      </c>
      <c r="C497" s="19">
        <v>1716.1429188370701</v>
      </c>
      <c r="D497" s="20">
        <v>0.15446708847336699</v>
      </c>
      <c r="E497" s="21">
        <v>57.605076104878187</v>
      </c>
      <c r="F497" s="21">
        <v>12.634928043778995</v>
      </c>
      <c r="G497" s="21">
        <v>44.970148061099195</v>
      </c>
      <c r="H497" s="8">
        <v>0</v>
      </c>
      <c r="I497" s="8">
        <v>0</v>
      </c>
      <c r="K497" s="17">
        <f t="shared" si="22"/>
        <v>5647.6871582667472</v>
      </c>
      <c r="L497" s="8">
        <f t="shared" si="23"/>
        <v>142.69302274835204</v>
      </c>
      <c r="M497" s="18">
        <f t="shared" si="21"/>
        <v>0.6206514374781269</v>
      </c>
    </row>
    <row r="498" spans="1:13" x14ac:dyDescent="0.25">
      <c r="A498" s="19" t="s">
        <v>510</v>
      </c>
      <c r="B498" s="19">
        <v>1.12442375829982E-4</v>
      </c>
      <c r="C498" s="19">
        <v>1000.9630981938</v>
      </c>
      <c r="D498" s="20">
        <v>0.15411831845783699</v>
      </c>
      <c r="E498" s="21">
        <v>9.7413129770346796</v>
      </c>
      <c r="F498" s="21">
        <v>4.4270743393383469</v>
      </c>
      <c r="G498" s="21">
        <v>5.3142386376963335</v>
      </c>
      <c r="H498" s="8">
        <v>0</v>
      </c>
      <c r="I498" s="8">
        <v>0</v>
      </c>
      <c r="K498" s="17">
        <f t="shared" si="22"/>
        <v>5653.0013969044439</v>
      </c>
      <c r="L498" s="8">
        <f t="shared" si="23"/>
        <v>142.84714106680988</v>
      </c>
      <c r="M498" s="18">
        <f t="shared" si="21"/>
        <v>0.62132178389065806</v>
      </c>
    </row>
    <row r="499" spans="1:13" x14ac:dyDescent="0.25">
      <c r="A499" s="19" t="s">
        <v>511</v>
      </c>
      <c r="B499" s="19">
        <v>1.1339318795459501E-4</v>
      </c>
      <c r="C499" s="19">
        <v>1624.3846264234301</v>
      </c>
      <c r="D499" s="20">
        <v>0.15401298724524601</v>
      </c>
      <c r="E499" s="21">
        <v>38.12019840478353</v>
      </c>
      <c r="F499" s="21">
        <v>0.80122954863673257</v>
      </c>
      <c r="G499" s="21">
        <v>37.318968856146796</v>
      </c>
      <c r="H499" s="8">
        <v>0</v>
      </c>
      <c r="I499" s="8">
        <v>0</v>
      </c>
      <c r="K499" s="17">
        <f t="shared" si="22"/>
        <v>5690.3203657605909</v>
      </c>
      <c r="L499" s="8">
        <f t="shared" si="23"/>
        <v>143.00115405405512</v>
      </c>
      <c r="M499" s="18">
        <f t="shared" si="21"/>
        <v>0.6219916721590748</v>
      </c>
    </row>
    <row r="500" spans="1:13" x14ac:dyDescent="0.25">
      <c r="A500" s="19" t="s">
        <v>512</v>
      </c>
      <c r="B500" s="19">
        <v>2.7459586893792299E-5</v>
      </c>
      <c r="C500" s="19">
        <v>5752.6874114991897</v>
      </c>
      <c r="D500" s="20">
        <v>0.15397474447953099</v>
      </c>
      <c r="E500" s="21">
        <v>23.195068062839027</v>
      </c>
      <c r="F500" s="21">
        <v>0</v>
      </c>
      <c r="G500" s="21">
        <v>23.195068062839027</v>
      </c>
      <c r="H500" s="8">
        <v>0</v>
      </c>
      <c r="I500" s="8">
        <v>0</v>
      </c>
      <c r="K500" s="17">
        <f t="shared" si="22"/>
        <v>5713.5154338234297</v>
      </c>
      <c r="L500" s="8">
        <f t="shared" si="23"/>
        <v>143.15512879853466</v>
      </c>
      <c r="M500" s="18">
        <f t="shared" si="21"/>
        <v>0.62266139408840204</v>
      </c>
    </row>
    <row r="501" spans="1:13" x14ac:dyDescent="0.25">
      <c r="A501" s="19" t="s">
        <v>513</v>
      </c>
      <c r="B501" s="19">
        <v>8.7490493155073301E-5</v>
      </c>
      <c r="C501" s="19">
        <v>1675.3538059882001</v>
      </c>
      <c r="D501" s="20">
        <v>0.153515999604912</v>
      </c>
      <c r="E501" s="21">
        <v>13.808596262225546</v>
      </c>
      <c r="F501" s="21">
        <v>5.8564940909058434</v>
      </c>
      <c r="G501" s="21">
        <v>7.9521021713197015</v>
      </c>
      <c r="H501" s="8">
        <v>0</v>
      </c>
      <c r="I501" s="8">
        <v>0</v>
      </c>
      <c r="K501" s="17">
        <f t="shared" si="22"/>
        <v>5721.4675359947496</v>
      </c>
      <c r="L501" s="8">
        <f t="shared" si="23"/>
        <v>143.30864479813957</v>
      </c>
      <c r="M501" s="18">
        <f t="shared" si="21"/>
        <v>0.62332912068074364</v>
      </c>
    </row>
    <row r="502" spans="1:13" x14ac:dyDescent="0.25">
      <c r="A502" s="19" t="s">
        <v>514</v>
      </c>
      <c r="B502" s="19">
        <v>8.0363925620503601E-5</v>
      </c>
      <c r="C502" s="19">
        <v>1848.52799923985</v>
      </c>
      <c r="D502" s="20">
        <v>0.15348027240152301</v>
      </c>
      <c r="E502" s="21">
        <v>9.0517481895818523</v>
      </c>
      <c r="F502" s="21">
        <v>5.9202087139120385</v>
      </c>
      <c r="G502" s="21">
        <v>3.1315394756698138</v>
      </c>
      <c r="H502" s="8">
        <v>0</v>
      </c>
      <c r="I502" s="8">
        <v>0</v>
      </c>
      <c r="K502" s="17">
        <f t="shared" si="22"/>
        <v>5724.5990754704198</v>
      </c>
      <c r="L502" s="8">
        <f t="shared" si="23"/>
        <v>143.46212507054108</v>
      </c>
      <c r="M502" s="18">
        <f t="shared" si="21"/>
        <v>0.62399669187557716</v>
      </c>
    </row>
    <row r="503" spans="1:13" x14ac:dyDescent="0.25">
      <c r="A503" s="19" t="s">
        <v>515</v>
      </c>
      <c r="B503" s="19">
        <v>1.02620884582712E-4</v>
      </c>
      <c r="C503" s="19">
        <v>1549.2866659244601</v>
      </c>
      <c r="D503" s="20">
        <v>0.153362069546949</v>
      </c>
      <c r="E503" s="21">
        <v>12.134881159636608</v>
      </c>
      <c r="F503" s="21">
        <v>4.8151886671205721</v>
      </c>
      <c r="G503" s="21">
        <v>7.3196924925160349</v>
      </c>
      <c r="H503" s="8">
        <v>0</v>
      </c>
      <c r="I503" s="8">
        <v>0</v>
      </c>
      <c r="K503" s="17">
        <f t="shared" si="22"/>
        <v>5731.9187679629358</v>
      </c>
      <c r="L503" s="8">
        <f t="shared" si="23"/>
        <v>143.61548714008802</v>
      </c>
      <c r="M503" s="18">
        <f t="shared" si="21"/>
        <v>0.62466374894035603</v>
      </c>
    </row>
    <row r="504" spans="1:13" x14ac:dyDescent="0.25">
      <c r="A504" s="19" t="s">
        <v>516</v>
      </c>
      <c r="B504" s="19">
        <v>6.2219161717231506E-5</v>
      </c>
      <c r="C504" s="19">
        <v>2469.9036121765198</v>
      </c>
      <c r="D504" s="20">
        <v>0.15332193312860301</v>
      </c>
      <c r="E504" s="21">
        <v>20.799528897988377</v>
      </c>
      <c r="F504" s="21">
        <v>1.2039980824919829</v>
      </c>
      <c r="G504" s="21">
        <v>19.595530815496396</v>
      </c>
      <c r="H504" s="8">
        <v>0</v>
      </c>
      <c r="I504" s="8">
        <v>0</v>
      </c>
      <c r="K504" s="17">
        <f t="shared" si="22"/>
        <v>5751.514298778432</v>
      </c>
      <c r="L504" s="8">
        <f t="shared" si="23"/>
        <v>143.76880907321663</v>
      </c>
      <c r="M504" s="18">
        <f t="shared" si="21"/>
        <v>0.62533063142949508</v>
      </c>
    </row>
    <row r="505" spans="1:13" x14ac:dyDescent="0.25">
      <c r="A505" s="19" t="s">
        <v>517</v>
      </c>
      <c r="B505" s="19">
        <v>1.2984505047383799E-4</v>
      </c>
      <c r="C505" s="19">
        <v>1360.5287447368901</v>
      </c>
      <c r="D505" s="20">
        <v>0.153179043298491</v>
      </c>
      <c r="E505" s="21">
        <v>25.056820435209573</v>
      </c>
      <c r="F505" s="21">
        <v>9.375153694903925E-3</v>
      </c>
      <c r="G505" s="21">
        <v>25.047445281514669</v>
      </c>
      <c r="H505" s="8">
        <v>0</v>
      </c>
      <c r="I505" s="8">
        <v>0</v>
      </c>
      <c r="K505" s="17">
        <f t="shared" si="22"/>
        <v>5776.5617440599462</v>
      </c>
      <c r="L505" s="8">
        <f t="shared" si="23"/>
        <v>143.92198811651511</v>
      </c>
      <c r="M505" s="18">
        <f t="shared" si="21"/>
        <v>0.62599689241117173</v>
      </c>
    </row>
    <row r="506" spans="1:13" x14ac:dyDescent="0.25">
      <c r="A506" s="19" t="s">
        <v>518</v>
      </c>
      <c r="B506" s="19">
        <v>7.4134107273517006E-5</v>
      </c>
      <c r="C506" s="19">
        <v>2457.12722747111</v>
      </c>
      <c r="D506" s="20">
        <v>0.153137007047386</v>
      </c>
      <c r="E506" s="21">
        <v>12.412304345279987</v>
      </c>
      <c r="F506" s="21">
        <v>0</v>
      </c>
      <c r="G506" s="21">
        <v>12.412304345279987</v>
      </c>
      <c r="H506" s="8">
        <v>0</v>
      </c>
      <c r="I506" s="8">
        <v>0</v>
      </c>
      <c r="K506" s="17">
        <f t="shared" si="22"/>
        <v>5788.9740484052263</v>
      </c>
      <c r="L506" s="8">
        <f t="shared" si="23"/>
        <v>144.07512512356249</v>
      </c>
      <c r="M506" s="18">
        <f t="shared" si="21"/>
        <v>0.62666297055377762</v>
      </c>
    </row>
    <row r="507" spans="1:13" x14ac:dyDescent="0.25">
      <c r="A507" s="19" t="s">
        <v>519</v>
      </c>
      <c r="B507" s="19">
        <v>6.9196999692604298E-5</v>
      </c>
      <c r="C507" s="19">
        <v>1984.69364731672</v>
      </c>
      <c r="D507" s="20">
        <v>0.15282149961993799</v>
      </c>
      <c r="E507" s="21">
        <v>18.06525604857228</v>
      </c>
      <c r="F507" s="21">
        <v>0</v>
      </c>
      <c r="G507" s="21">
        <v>18.06525604857228</v>
      </c>
      <c r="H507" s="8">
        <v>0</v>
      </c>
      <c r="I507" s="8">
        <v>0</v>
      </c>
      <c r="K507" s="17">
        <f t="shared" si="22"/>
        <v>5807.0393044537986</v>
      </c>
      <c r="L507" s="8">
        <f t="shared" si="23"/>
        <v>144.22794662318242</v>
      </c>
      <c r="M507" s="18">
        <f t="shared" si="21"/>
        <v>0.62732767637884068</v>
      </c>
    </row>
    <row r="508" spans="1:13" x14ac:dyDescent="0.25">
      <c r="A508" s="19" t="s">
        <v>520</v>
      </c>
      <c r="B508" s="19">
        <v>1.5667202718176401E-4</v>
      </c>
      <c r="C508" s="19">
        <v>1115.7949901540301</v>
      </c>
      <c r="D508" s="20">
        <v>0.152347451838833</v>
      </c>
      <c r="E508" s="21">
        <v>28.299532460823123</v>
      </c>
      <c r="F508" s="21">
        <v>0.81262302742194115</v>
      </c>
      <c r="G508" s="21">
        <v>27.486909433401181</v>
      </c>
      <c r="H508" s="8">
        <v>0</v>
      </c>
      <c r="I508" s="8">
        <v>0</v>
      </c>
      <c r="K508" s="17">
        <f t="shared" si="22"/>
        <v>5834.5262138871994</v>
      </c>
      <c r="L508" s="8">
        <f t="shared" si="23"/>
        <v>144.38029407502125</v>
      </c>
      <c r="M508" s="18">
        <f t="shared" si="21"/>
        <v>0.62799032030605395</v>
      </c>
    </row>
    <row r="509" spans="1:13" x14ac:dyDescent="0.25">
      <c r="A509" s="19" t="s">
        <v>521</v>
      </c>
      <c r="B509" s="19">
        <v>1.43410073390862E-4</v>
      </c>
      <c r="C509" s="19">
        <v>1064.6586361078801</v>
      </c>
      <c r="D509" s="20">
        <v>0.152162185672545</v>
      </c>
      <c r="E509" s="21">
        <v>26.709659657625977</v>
      </c>
      <c r="F509" s="21">
        <v>6.269312817222807</v>
      </c>
      <c r="G509" s="21">
        <v>20.440346840403169</v>
      </c>
      <c r="H509" s="8">
        <v>0</v>
      </c>
      <c r="I509" s="8">
        <v>0</v>
      </c>
      <c r="K509" s="17">
        <f t="shared" si="22"/>
        <v>5854.9665607276029</v>
      </c>
      <c r="L509" s="8">
        <f t="shared" si="23"/>
        <v>144.53245626069381</v>
      </c>
      <c r="M509" s="18">
        <f t="shared" si="21"/>
        <v>0.62865215840751476</v>
      </c>
    </row>
    <row r="510" spans="1:13" x14ac:dyDescent="0.25">
      <c r="A510" s="19" t="s">
        <v>522</v>
      </c>
      <c r="B510" s="19">
        <v>7.8984556961268705E-5</v>
      </c>
      <c r="C510" s="19">
        <v>2049.1767207617499</v>
      </c>
      <c r="D510" s="20">
        <v>0.15189237669807701</v>
      </c>
      <c r="E510" s="21">
        <v>10.054117395292106</v>
      </c>
      <c r="F510" s="21">
        <v>0.84724924320428852</v>
      </c>
      <c r="G510" s="21">
        <v>9.2068681520878179</v>
      </c>
      <c r="H510" s="8">
        <v>0</v>
      </c>
      <c r="I510" s="8">
        <v>0</v>
      </c>
      <c r="K510" s="17">
        <f t="shared" si="22"/>
        <v>5864.1734288796906</v>
      </c>
      <c r="L510" s="8">
        <f t="shared" si="23"/>
        <v>144.68434863739188</v>
      </c>
      <c r="M510" s="18">
        <f t="shared" si="21"/>
        <v>0.62931282295945912</v>
      </c>
    </row>
    <row r="511" spans="1:13" x14ac:dyDescent="0.25">
      <c r="A511" s="19" t="s">
        <v>523</v>
      </c>
      <c r="B511" s="19">
        <v>5.99900150144308E-5</v>
      </c>
      <c r="C511" s="19">
        <v>2624.8703145038698</v>
      </c>
      <c r="D511" s="20">
        <v>0.15187989742925001</v>
      </c>
      <c r="E511" s="21">
        <v>47.671641474115162</v>
      </c>
      <c r="F511" s="21">
        <v>0</v>
      </c>
      <c r="G511" s="21">
        <v>47.671641474115162</v>
      </c>
      <c r="H511" s="8">
        <v>0</v>
      </c>
      <c r="I511" s="8">
        <v>0</v>
      </c>
      <c r="K511" s="17">
        <f t="shared" si="22"/>
        <v>5911.8450703538056</v>
      </c>
      <c r="L511" s="8">
        <f t="shared" si="23"/>
        <v>144.83622853482112</v>
      </c>
      <c r="M511" s="18">
        <f t="shared" si="21"/>
        <v>0.6299734332321123</v>
      </c>
    </row>
    <row r="512" spans="1:13" x14ac:dyDescent="0.25">
      <c r="A512" s="19" t="s">
        <v>524</v>
      </c>
      <c r="B512" s="19">
        <v>8.8332480724299405E-5</v>
      </c>
      <c r="C512" s="19">
        <v>1844.2972143535001</v>
      </c>
      <c r="D512" s="20">
        <v>0.15164870856844101</v>
      </c>
      <c r="E512" s="21">
        <v>7.7482597082952145</v>
      </c>
      <c r="F512" s="21">
        <v>5.1133084774498574</v>
      </c>
      <c r="G512" s="21">
        <v>2.6349512308453571</v>
      </c>
      <c r="H512" s="8">
        <v>0</v>
      </c>
      <c r="I512" s="8">
        <v>0</v>
      </c>
      <c r="K512" s="17">
        <f t="shared" si="22"/>
        <v>5914.4800215846508</v>
      </c>
      <c r="L512" s="8">
        <f t="shared" si="23"/>
        <v>144.98787724338956</v>
      </c>
      <c r="M512" s="18">
        <f t="shared" si="21"/>
        <v>0.63063303793563519</v>
      </c>
    </row>
    <row r="513" spans="1:13" x14ac:dyDescent="0.25">
      <c r="A513" s="19" t="s">
        <v>525</v>
      </c>
      <c r="B513" s="19">
        <v>1.3463635150401301E-4</v>
      </c>
      <c r="C513" s="19">
        <v>1420.92960877716</v>
      </c>
      <c r="D513" s="20">
        <v>0.15160355540630199</v>
      </c>
      <c r="E513" s="21">
        <v>0.53423501244633254</v>
      </c>
      <c r="F513" s="21">
        <v>0</v>
      </c>
      <c r="G513" s="21">
        <v>0.53423501244633254</v>
      </c>
      <c r="H513" s="8">
        <v>0</v>
      </c>
      <c r="I513" s="8">
        <v>0</v>
      </c>
      <c r="K513" s="17">
        <f t="shared" si="22"/>
        <v>5915.0142565970973</v>
      </c>
      <c r="L513" s="8">
        <f t="shared" si="23"/>
        <v>145.13948079879586</v>
      </c>
      <c r="M513" s="18">
        <f t="shared" si="21"/>
        <v>0.63129244624290504</v>
      </c>
    </row>
    <row r="514" spans="1:13" x14ac:dyDescent="0.25">
      <c r="A514" s="19" t="s">
        <v>526</v>
      </c>
      <c r="B514" s="19">
        <v>1.8461978318858499E-4</v>
      </c>
      <c r="C514" s="19">
        <v>500.03472013007502</v>
      </c>
      <c r="D514" s="20">
        <v>0.15159222624273899</v>
      </c>
      <c r="E514" s="21">
        <v>0.74024625138037292</v>
      </c>
      <c r="F514" s="21">
        <v>0</v>
      </c>
      <c r="G514" s="21">
        <v>0.74024625138037292</v>
      </c>
      <c r="H514" s="8">
        <v>0</v>
      </c>
      <c r="I514" s="8">
        <v>0</v>
      </c>
      <c r="K514" s="17">
        <f t="shared" si="22"/>
        <v>5915.7545028484774</v>
      </c>
      <c r="L514" s="8">
        <f t="shared" si="23"/>
        <v>145.2910730250386</v>
      </c>
      <c r="M514" s="18">
        <f t="shared" si="21"/>
        <v>0.63195180527333217</v>
      </c>
    </row>
    <row r="515" spans="1:13" x14ac:dyDescent="0.25">
      <c r="A515" s="19" t="s">
        <v>527</v>
      </c>
      <c r="B515" s="19">
        <v>1.15617559382341E-4</v>
      </c>
      <c r="C515" s="19">
        <v>1326.8731933718</v>
      </c>
      <c r="D515" s="20">
        <v>0.151195455027621</v>
      </c>
      <c r="E515" s="21">
        <v>23.490800788007832</v>
      </c>
      <c r="F515" s="21">
        <v>15.452381023057862</v>
      </c>
      <c r="G515" s="21">
        <v>8.0384197649499676</v>
      </c>
      <c r="H515" s="8">
        <v>0</v>
      </c>
      <c r="I515" s="8">
        <v>0</v>
      </c>
      <c r="K515" s="17">
        <f t="shared" si="22"/>
        <v>5923.7929226134274</v>
      </c>
      <c r="L515" s="8">
        <f t="shared" si="23"/>
        <v>145.44226848006622</v>
      </c>
      <c r="M515" s="18">
        <f t="shared" si="21"/>
        <v>0.63260943852473883</v>
      </c>
    </row>
    <row r="516" spans="1:13" x14ac:dyDescent="0.25">
      <c r="A516" s="19" t="s">
        <v>528</v>
      </c>
      <c r="B516" s="19">
        <v>6.4324085407392993E-5</v>
      </c>
      <c r="C516" s="19">
        <v>2347.8147548033198</v>
      </c>
      <c r="D516" s="20">
        <v>0.15083606466024599</v>
      </c>
      <c r="E516" s="21">
        <v>10.135811405456804</v>
      </c>
      <c r="F516" s="21">
        <v>0</v>
      </c>
      <c r="G516" s="21">
        <v>10.135811405456804</v>
      </c>
      <c r="H516" s="8">
        <v>0</v>
      </c>
      <c r="I516" s="8">
        <v>0</v>
      </c>
      <c r="K516" s="17">
        <f t="shared" si="22"/>
        <v>5933.9287340188839</v>
      </c>
      <c r="L516" s="8">
        <f t="shared" si="23"/>
        <v>145.59310454472646</v>
      </c>
      <c r="M516" s="18">
        <f t="shared" si="21"/>
        <v>0.6332655085872535</v>
      </c>
    </row>
    <row r="517" spans="1:13" x14ac:dyDescent="0.25">
      <c r="A517" s="19" t="s">
        <v>529</v>
      </c>
      <c r="B517" s="19">
        <v>6.00496733236692E-5</v>
      </c>
      <c r="C517" s="19">
        <v>2518.11166991656</v>
      </c>
      <c r="D517" s="20">
        <v>0.150765142824173</v>
      </c>
      <c r="E517" s="21">
        <v>10.90241301153617</v>
      </c>
      <c r="F517" s="21">
        <v>1.4644571961934116</v>
      </c>
      <c r="G517" s="21">
        <v>9.4379558153427592</v>
      </c>
      <c r="H517" s="8">
        <v>0</v>
      </c>
      <c r="I517" s="8">
        <v>0</v>
      </c>
      <c r="K517" s="17">
        <f t="shared" si="22"/>
        <v>5943.3666898342262</v>
      </c>
      <c r="L517" s="8">
        <f t="shared" si="23"/>
        <v>145.74386968755064</v>
      </c>
      <c r="M517" s="18">
        <f t="shared" ref="M517:M580" si="24">L517/$L$2</f>
        <v>0.63392127017119904</v>
      </c>
    </row>
    <row r="518" spans="1:13" x14ac:dyDescent="0.25">
      <c r="A518" s="19" t="s">
        <v>530</v>
      </c>
      <c r="B518" s="19">
        <v>6.9164477584611903E-5</v>
      </c>
      <c r="C518" s="19">
        <v>2825.8419958827699</v>
      </c>
      <c r="D518" s="20">
        <v>0.15028499507335299</v>
      </c>
      <c r="E518" s="21">
        <v>3.9226537223144997</v>
      </c>
      <c r="F518" s="21">
        <v>3.1730418255615787</v>
      </c>
      <c r="G518" s="21">
        <v>0.74961189675292106</v>
      </c>
      <c r="H518" s="8">
        <v>0</v>
      </c>
      <c r="I518" s="8">
        <v>0</v>
      </c>
      <c r="K518" s="17">
        <f t="shared" ref="K518:K581" si="25">K517+G518</f>
        <v>5944.1163017309791</v>
      </c>
      <c r="L518" s="8">
        <f t="shared" ref="L518:L581" si="26">L517+D518</f>
        <v>145.89415468262399</v>
      </c>
      <c r="M518" s="18">
        <f t="shared" si="24"/>
        <v>0.63457494332512865</v>
      </c>
    </row>
    <row r="519" spans="1:13" x14ac:dyDescent="0.25">
      <c r="A519" s="19" t="s">
        <v>531</v>
      </c>
      <c r="B519" s="19">
        <v>8.8705302805776098E-5</v>
      </c>
      <c r="C519" s="19">
        <v>1646.4565244282901</v>
      </c>
      <c r="D519" s="20">
        <v>0.14999814646727899</v>
      </c>
      <c r="E519" s="21">
        <v>10.858135923473524</v>
      </c>
      <c r="F519" s="21">
        <v>2.2252831623095712</v>
      </c>
      <c r="G519" s="21">
        <v>8.6328527611639529</v>
      </c>
      <c r="H519" s="8">
        <v>0</v>
      </c>
      <c r="I519" s="8">
        <v>0</v>
      </c>
      <c r="K519" s="17">
        <f t="shared" si="25"/>
        <v>5952.7491544921431</v>
      </c>
      <c r="L519" s="8">
        <f t="shared" si="26"/>
        <v>146.04415282909127</v>
      </c>
      <c r="M519" s="18">
        <f t="shared" si="24"/>
        <v>0.63522736881469277</v>
      </c>
    </row>
    <row r="520" spans="1:13" x14ac:dyDescent="0.25">
      <c r="A520" s="19" t="s">
        <v>532</v>
      </c>
      <c r="B520" s="19">
        <v>6.2260178170757895E-5</v>
      </c>
      <c r="C520" s="19">
        <v>2408.6487921653302</v>
      </c>
      <c r="D520" s="20">
        <v>0.14946248723234601</v>
      </c>
      <c r="E520" s="21">
        <v>15.844786070259042</v>
      </c>
      <c r="F520" s="21">
        <v>0.67313380320447347</v>
      </c>
      <c r="G520" s="21">
        <v>15.171652267054569</v>
      </c>
      <c r="H520" s="8">
        <v>0</v>
      </c>
      <c r="I520" s="8">
        <v>0</v>
      </c>
      <c r="K520" s="17">
        <f t="shared" si="25"/>
        <v>5967.9208067591981</v>
      </c>
      <c r="L520" s="8">
        <f t="shared" si="26"/>
        <v>146.19361531632362</v>
      </c>
      <c r="M520" s="18">
        <f t="shared" si="24"/>
        <v>0.63587746442387616</v>
      </c>
    </row>
    <row r="521" spans="1:13" x14ac:dyDescent="0.25">
      <c r="A521" s="19" t="s">
        <v>533</v>
      </c>
      <c r="B521" s="19">
        <v>2.4970990165861098E-4</v>
      </c>
      <c r="C521" s="19">
        <v>652.18128277867095</v>
      </c>
      <c r="D521" s="20">
        <v>0.14938031755617601</v>
      </c>
      <c r="E521" s="21">
        <v>2.2478231231650589</v>
      </c>
      <c r="F521" s="21">
        <v>0</v>
      </c>
      <c r="G521" s="21">
        <v>2.2478231231650589</v>
      </c>
      <c r="H521" s="8">
        <v>0</v>
      </c>
      <c r="I521" s="8">
        <v>0</v>
      </c>
      <c r="K521" s="17">
        <f t="shared" si="25"/>
        <v>5970.1686298823633</v>
      </c>
      <c r="L521" s="8">
        <f t="shared" si="26"/>
        <v>146.34299563387978</v>
      </c>
      <c r="M521" s="18">
        <f t="shared" si="24"/>
        <v>0.63652720263136842</v>
      </c>
    </row>
    <row r="522" spans="1:13" x14ac:dyDescent="0.25">
      <c r="A522" s="19" t="s">
        <v>534</v>
      </c>
      <c r="B522" s="19">
        <v>1.32645680174903E-4</v>
      </c>
      <c r="C522" s="19">
        <v>1211.01419816518</v>
      </c>
      <c r="D522" s="20">
        <v>0.149189469856848</v>
      </c>
      <c r="E522" s="21">
        <v>12.108350100831885</v>
      </c>
      <c r="F522" s="21">
        <v>3.296076103459106</v>
      </c>
      <c r="G522" s="21">
        <v>8.8122739973727775</v>
      </c>
      <c r="H522" s="8">
        <v>0</v>
      </c>
      <c r="I522" s="8">
        <v>0</v>
      </c>
      <c r="K522" s="17">
        <f t="shared" si="25"/>
        <v>5978.9809038797357</v>
      </c>
      <c r="L522" s="8">
        <f t="shared" si="26"/>
        <v>146.49218510373663</v>
      </c>
      <c r="M522" s="18">
        <f t="shared" si="24"/>
        <v>0.63717611073591218</v>
      </c>
    </row>
    <row r="523" spans="1:13" x14ac:dyDescent="0.25">
      <c r="A523" s="19" t="s">
        <v>535</v>
      </c>
      <c r="B523" s="19">
        <v>1.2103974152735E-4</v>
      </c>
      <c r="C523" s="19">
        <v>1431.63728896616</v>
      </c>
      <c r="D523" s="20">
        <v>0.149137116011996</v>
      </c>
      <c r="E523" s="21">
        <v>9.3568534513023618</v>
      </c>
      <c r="F523" s="21">
        <v>0</v>
      </c>
      <c r="G523" s="21">
        <v>9.3568534513023618</v>
      </c>
      <c r="H523" s="8">
        <v>0</v>
      </c>
      <c r="I523" s="8">
        <v>0</v>
      </c>
      <c r="K523" s="17">
        <f t="shared" si="25"/>
        <v>5988.3377573310381</v>
      </c>
      <c r="L523" s="8">
        <f t="shared" si="26"/>
        <v>146.64132221974862</v>
      </c>
      <c r="M523" s="18">
        <f t="shared" si="24"/>
        <v>0.63782479112442292</v>
      </c>
    </row>
    <row r="524" spans="1:13" x14ac:dyDescent="0.25">
      <c r="A524" s="19" t="s">
        <v>536</v>
      </c>
      <c r="B524" s="19">
        <v>6.9914092492604703E-5</v>
      </c>
      <c r="C524" s="19">
        <v>2423.7326477493598</v>
      </c>
      <c r="D524" s="20">
        <v>0.14907045039193001</v>
      </c>
      <c r="E524" s="21">
        <v>11.842566560648603</v>
      </c>
      <c r="F524" s="21">
        <v>7.452063637824569</v>
      </c>
      <c r="G524" s="21">
        <v>4.3905029228240338</v>
      </c>
      <c r="H524" s="8">
        <v>0</v>
      </c>
      <c r="I524" s="8">
        <v>0</v>
      </c>
      <c r="K524" s="17">
        <f t="shared" si="25"/>
        <v>5992.7282602538626</v>
      </c>
      <c r="L524" s="8">
        <f t="shared" si="26"/>
        <v>146.79039267014053</v>
      </c>
      <c r="M524" s="18">
        <f t="shared" si="24"/>
        <v>0.6384731815470186</v>
      </c>
    </row>
    <row r="525" spans="1:13" x14ac:dyDescent="0.25">
      <c r="A525" s="19" t="s">
        <v>537</v>
      </c>
      <c r="B525" s="19">
        <v>2.2086869049058801E-4</v>
      </c>
      <c r="C525" s="19">
        <v>698.85918733086305</v>
      </c>
      <c r="D525" s="20">
        <v>0.14904761214506801</v>
      </c>
      <c r="E525" s="21">
        <v>18.128504309015039</v>
      </c>
      <c r="F525" s="21">
        <v>13.943339784311052</v>
      </c>
      <c r="G525" s="21">
        <v>4.1851645247039899</v>
      </c>
      <c r="H525" s="8">
        <v>0</v>
      </c>
      <c r="I525" s="8">
        <v>0</v>
      </c>
      <c r="K525" s="17">
        <f t="shared" si="25"/>
        <v>5996.9134247785669</v>
      </c>
      <c r="L525" s="8">
        <f t="shared" si="26"/>
        <v>146.9394402822856</v>
      </c>
      <c r="M525" s="18">
        <f t="shared" si="24"/>
        <v>0.63912147263335761</v>
      </c>
    </row>
    <row r="526" spans="1:13" x14ac:dyDescent="0.25">
      <c r="A526" s="19" t="s">
        <v>538</v>
      </c>
      <c r="B526" s="19">
        <v>8.9696567556529704E-5</v>
      </c>
      <c r="C526" s="19">
        <v>711.30976812542394</v>
      </c>
      <c r="D526" s="20">
        <v>0.14902270460389799</v>
      </c>
      <c r="E526" s="21">
        <v>1.5344929548456994</v>
      </c>
      <c r="F526" s="21">
        <v>0.96079733843997905</v>
      </c>
      <c r="G526" s="21">
        <v>0.57369561640572031</v>
      </c>
      <c r="H526" s="8">
        <v>0</v>
      </c>
      <c r="I526" s="8">
        <v>0</v>
      </c>
      <c r="K526" s="17">
        <f t="shared" si="25"/>
        <v>5997.4871203949724</v>
      </c>
      <c r="L526" s="8">
        <f t="shared" si="26"/>
        <v>147.08846298688951</v>
      </c>
      <c r="M526" s="18">
        <f t="shared" si="24"/>
        <v>0.63976965538292629</v>
      </c>
    </row>
    <row r="527" spans="1:13" x14ac:dyDescent="0.25">
      <c r="A527" s="19" t="s">
        <v>539</v>
      </c>
      <c r="B527" s="19">
        <v>8.9043971202700694E-5</v>
      </c>
      <c r="C527" s="19">
        <v>1832.26346435912</v>
      </c>
      <c r="D527" s="20">
        <v>0.14870224664708701</v>
      </c>
      <c r="E527" s="21">
        <v>44.196436556124617</v>
      </c>
      <c r="F527" s="21">
        <v>0</v>
      </c>
      <c r="G527" s="21">
        <v>44.196436556124617</v>
      </c>
      <c r="H527" s="8">
        <v>0</v>
      </c>
      <c r="I527" s="8">
        <v>0</v>
      </c>
      <c r="K527" s="17">
        <f t="shared" si="25"/>
        <v>6041.6835569510968</v>
      </c>
      <c r="L527" s="8">
        <f t="shared" si="26"/>
        <v>147.23716523353659</v>
      </c>
      <c r="M527" s="18">
        <f t="shared" si="24"/>
        <v>0.64041644428234212</v>
      </c>
    </row>
    <row r="528" spans="1:13" x14ac:dyDescent="0.25">
      <c r="A528" s="19" t="s">
        <v>540</v>
      </c>
      <c r="B528" s="19">
        <v>3.7006365485051299E-5</v>
      </c>
      <c r="C528" s="19">
        <v>4260.2740388269203</v>
      </c>
      <c r="D528" s="20">
        <v>0.14868803239943201</v>
      </c>
      <c r="E528" s="21">
        <v>23.720075160827285</v>
      </c>
      <c r="F528" s="21">
        <v>6.8669748906625232</v>
      </c>
      <c r="G528" s="21">
        <v>16.853100270164759</v>
      </c>
      <c r="H528" s="8">
        <v>0</v>
      </c>
      <c r="I528" s="8">
        <v>0</v>
      </c>
      <c r="K528" s="17">
        <f t="shared" si="25"/>
        <v>6058.5366572212615</v>
      </c>
      <c r="L528" s="8">
        <f t="shared" si="26"/>
        <v>147.38585326593602</v>
      </c>
      <c r="M528" s="18">
        <f t="shared" si="24"/>
        <v>0.6410631713560776</v>
      </c>
    </row>
    <row r="529" spans="1:13" x14ac:dyDescent="0.25">
      <c r="A529" s="19" t="s">
        <v>541</v>
      </c>
      <c r="B529" s="19">
        <v>1.15192260580862E-4</v>
      </c>
      <c r="C529" s="19">
        <v>1533.53165660885</v>
      </c>
      <c r="D529" s="20">
        <v>0.14864986907236699</v>
      </c>
      <c r="E529" s="21">
        <v>12.598941036082847</v>
      </c>
      <c r="F529" s="21">
        <v>4.091220084156868</v>
      </c>
      <c r="G529" s="21">
        <v>8.5077209519259789</v>
      </c>
      <c r="H529" s="8">
        <v>0</v>
      </c>
      <c r="I529" s="8">
        <v>0</v>
      </c>
      <c r="K529" s="17">
        <f t="shared" si="25"/>
        <v>6067.0443781731874</v>
      </c>
      <c r="L529" s="8">
        <f t="shared" si="26"/>
        <v>147.53450313500838</v>
      </c>
      <c r="M529" s="18">
        <f t="shared" si="24"/>
        <v>0.64170973243624618</v>
      </c>
    </row>
    <row r="530" spans="1:13" x14ac:dyDescent="0.25">
      <c r="A530" s="19" t="s">
        <v>542</v>
      </c>
      <c r="B530" s="19">
        <v>7.6528911270376605E-5</v>
      </c>
      <c r="C530" s="19">
        <v>2120.5794943310202</v>
      </c>
      <c r="D530" s="20">
        <v>0.14861554315366299</v>
      </c>
      <c r="E530" s="21">
        <v>26.619478183420636</v>
      </c>
      <c r="F530" s="21">
        <v>0</v>
      </c>
      <c r="G530" s="21">
        <v>26.619478183420636</v>
      </c>
      <c r="H530" s="8">
        <v>0</v>
      </c>
      <c r="I530" s="8">
        <v>0</v>
      </c>
      <c r="K530" s="17">
        <f t="shared" si="25"/>
        <v>6093.6638563566084</v>
      </c>
      <c r="L530" s="8">
        <f t="shared" si="26"/>
        <v>147.68311867816203</v>
      </c>
      <c r="M530" s="18">
        <f t="shared" si="24"/>
        <v>0.64235614421387444</v>
      </c>
    </row>
    <row r="531" spans="1:13" x14ac:dyDescent="0.25">
      <c r="A531" s="19" t="s">
        <v>543</v>
      </c>
      <c r="B531" s="19">
        <v>7.0522181849942101E-5</v>
      </c>
      <c r="C531" s="19">
        <v>2167.8038315204599</v>
      </c>
      <c r="D531" s="20">
        <v>0.14840927246834301</v>
      </c>
      <c r="E531" s="21">
        <v>33.821399927007022</v>
      </c>
      <c r="F531" s="21">
        <v>2.7718363972955871</v>
      </c>
      <c r="G531" s="21">
        <v>31.049563529711435</v>
      </c>
      <c r="H531" s="8">
        <v>0</v>
      </c>
      <c r="I531" s="8">
        <v>0</v>
      </c>
      <c r="K531" s="17">
        <f t="shared" si="25"/>
        <v>6124.7134198863196</v>
      </c>
      <c r="L531" s="8">
        <f t="shared" si="26"/>
        <v>147.83152795063037</v>
      </c>
      <c r="M531" s="18">
        <f t="shared" si="24"/>
        <v>0.64300165880539728</v>
      </c>
    </row>
    <row r="532" spans="1:13" x14ac:dyDescent="0.25">
      <c r="A532" s="19" t="s">
        <v>544</v>
      </c>
      <c r="B532" s="19">
        <v>6.40183727583739E-5</v>
      </c>
      <c r="C532" s="19">
        <v>2318.9503048991101</v>
      </c>
      <c r="D532" s="20">
        <v>0.148339408099909</v>
      </c>
      <c r="E532" s="21">
        <v>7.4531994370357983</v>
      </c>
      <c r="F532" s="21">
        <v>1.4562768101541388</v>
      </c>
      <c r="G532" s="21">
        <v>5.99692262688166</v>
      </c>
      <c r="H532" s="8">
        <v>0</v>
      </c>
      <c r="I532" s="8">
        <v>0</v>
      </c>
      <c r="K532" s="17">
        <f t="shared" si="25"/>
        <v>6130.7103425132009</v>
      </c>
      <c r="L532" s="8">
        <f t="shared" si="26"/>
        <v>147.97986735873027</v>
      </c>
      <c r="M532" s="18">
        <f t="shared" si="24"/>
        <v>0.64364686951786654</v>
      </c>
    </row>
    <row r="533" spans="1:13" x14ac:dyDescent="0.25">
      <c r="A533" s="19" t="s">
        <v>545</v>
      </c>
      <c r="B533" s="19">
        <v>1.3960385724203601E-4</v>
      </c>
      <c r="C533" s="19">
        <v>1383.6802598044701</v>
      </c>
      <c r="D533" s="20">
        <v>0.14826041110497301</v>
      </c>
      <c r="E533" s="21">
        <v>2.4049207571476505</v>
      </c>
      <c r="F533" s="21">
        <v>0</v>
      </c>
      <c r="G533" s="21">
        <v>2.4049207571476505</v>
      </c>
      <c r="H533" s="8">
        <v>0</v>
      </c>
      <c r="I533" s="8">
        <v>0</v>
      </c>
      <c r="K533" s="17">
        <f t="shared" si="25"/>
        <v>6133.1152632703488</v>
      </c>
      <c r="L533" s="8">
        <f t="shared" si="26"/>
        <v>148.12812776983526</v>
      </c>
      <c r="M533" s="18">
        <f t="shared" si="24"/>
        <v>0.64429173662840267</v>
      </c>
    </row>
    <row r="534" spans="1:13" x14ac:dyDescent="0.25">
      <c r="A534" s="19" t="s">
        <v>546</v>
      </c>
      <c r="B534" s="19">
        <v>5.7399194125716502E-5</v>
      </c>
      <c r="C534" s="19">
        <v>3353.7714337689799</v>
      </c>
      <c r="D534" s="20">
        <v>0.14787172154956599</v>
      </c>
      <c r="E534" s="21">
        <v>17.890898214125293</v>
      </c>
      <c r="F534" s="21">
        <v>2.6646672876934419E-3</v>
      </c>
      <c r="G534" s="21">
        <v>17.888233546837601</v>
      </c>
      <c r="H534" s="8">
        <v>0</v>
      </c>
      <c r="I534" s="8">
        <v>0</v>
      </c>
      <c r="K534" s="17">
        <f t="shared" si="25"/>
        <v>6151.0034968171867</v>
      </c>
      <c r="L534" s="8">
        <f t="shared" si="26"/>
        <v>148.27599949138482</v>
      </c>
      <c r="M534" s="18">
        <f t="shared" si="24"/>
        <v>0.64493491311155815</v>
      </c>
    </row>
    <row r="535" spans="1:13" x14ac:dyDescent="0.25">
      <c r="A535" s="19" t="s">
        <v>547</v>
      </c>
      <c r="B535" s="19">
        <v>8.7905684311760597E-5</v>
      </c>
      <c r="C535" s="19">
        <v>1652.30484234291</v>
      </c>
      <c r="D535" s="20">
        <v>0.14786383799613301</v>
      </c>
      <c r="E535" s="21">
        <v>32.216435670955626</v>
      </c>
      <c r="F535" s="21">
        <v>0.38267801984878685</v>
      </c>
      <c r="G535" s="21">
        <v>31.833757651106836</v>
      </c>
      <c r="H535" s="8">
        <v>0</v>
      </c>
      <c r="I535" s="8">
        <v>0</v>
      </c>
      <c r="K535" s="17">
        <f t="shared" si="25"/>
        <v>6182.8372544682934</v>
      </c>
      <c r="L535" s="8">
        <f t="shared" si="26"/>
        <v>148.42386332938096</v>
      </c>
      <c r="M535" s="18">
        <f t="shared" si="24"/>
        <v>0.64557805530474854</v>
      </c>
    </row>
    <row r="536" spans="1:13" x14ac:dyDescent="0.25">
      <c r="A536" s="19" t="s">
        <v>548</v>
      </c>
      <c r="B536" s="19">
        <v>5.8544029646630698E-5</v>
      </c>
      <c r="C536" s="19">
        <v>2429.7049060397599</v>
      </c>
      <c r="D536" s="20">
        <v>0.147548794573297</v>
      </c>
      <c r="E536" s="21">
        <v>7.2710973670004355</v>
      </c>
      <c r="F536" s="21">
        <v>1.6588750396219274</v>
      </c>
      <c r="G536" s="21">
        <v>5.6122223273785083</v>
      </c>
      <c r="H536" s="8">
        <v>0</v>
      </c>
      <c r="I536" s="8">
        <v>0</v>
      </c>
      <c r="K536" s="17">
        <f t="shared" si="25"/>
        <v>6188.4494767956721</v>
      </c>
      <c r="L536" s="8">
        <f t="shared" si="26"/>
        <v>148.57141212395427</v>
      </c>
      <c r="M536" s="18">
        <f t="shared" si="24"/>
        <v>0.64621982719861037</v>
      </c>
    </row>
    <row r="537" spans="1:13" x14ac:dyDescent="0.25">
      <c r="A537" s="19" t="s">
        <v>549</v>
      </c>
      <c r="B537" s="19">
        <v>1.6118746093197E-4</v>
      </c>
      <c r="C537" s="19">
        <v>1078.23989428799</v>
      </c>
      <c r="D537" s="20">
        <v>0.14746810251779</v>
      </c>
      <c r="E537" s="21">
        <v>9.0433222892641396</v>
      </c>
      <c r="F537" s="21">
        <v>0</v>
      </c>
      <c r="G537" s="21">
        <v>9.0433222892641396</v>
      </c>
      <c r="H537" s="8">
        <v>0</v>
      </c>
      <c r="I537" s="8">
        <v>0</v>
      </c>
      <c r="K537" s="17">
        <f t="shared" si="25"/>
        <v>6197.4927990849365</v>
      </c>
      <c r="L537" s="8">
        <f t="shared" si="26"/>
        <v>148.71888022647207</v>
      </c>
      <c r="M537" s="18">
        <f t="shared" si="24"/>
        <v>0.64686124811777657</v>
      </c>
    </row>
    <row r="538" spans="1:13" x14ac:dyDescent="0.25">
      <c r="A538" s="19" t="s">
        <v>550</v>
      </c>
      <c r="B538" s="19">
        <v>3.0831441404717498E-4</v>
      </c>
      <c r="C538" s="19">
        <v>452.16329960816603</v>
      </c>
      <c r="D538" s="20">
        <v>0.14742223724159401</v>
      </c>
      <c r="E538" s="21">
        <v>8.7960705502752017</v>
      </c>
      <c r="F538" s="21">
        <v>1.7730378324446865</v>
      </c>
      <c r="G538" s="21">
        <v>7.0230327178305156</v>
      </c>
      <c r="H538" s="8">
        <v>0</v>
      </c>
      <c r="I538" s="8">
        <v>0</v>
      </c>
      <c r="K538" s="17">
        <f t="shared" si="25"/>
        <v>6204.515831802767</v>
      </c>
      <c r="L538" s="8">
        <f t="shared" si="26"/>
        <v>148.86630246371365</v>
      </c>
      <c r="M538" s="18">
        <f t="shared" si="24"/>
        <v>0.64750246954330892</v>
      </c>
    </row>
    <row r="539" spans="1:13" x14ac:dyDescent="0.25">
      <c r="A539" s="19" t="s">
        <v>551</v>
      </c>
      <c r="B539" s="19">
        <v>7.2064592911026597E-5</v>
      </c>
      <c r="C539" s="19">
        <v>2265.0825563507901</v>
      </c>
      <c r="D539" s="20">
        <v>0.14731764281957699</v>
      </c>
      <c r="E539" s="21">
        <v>27.909717026109881</v>
      </c>
      <c r="F539" s="21">
        <v>5.4289574560542544</v>
      </c>
      <c r="G539" s="21">
        <v>22.480759570055625</v>
      </c>
      <c r="H539" s="8">
        <v>0</v>
      </c>
      <c r="I539" s="8">
        <v>0</v>
      </c>
      <c r="K539" s="17">
        <f t="shared" si="25"/>
        <v>6226.9965913728229</v>
      </c>
      <c r="L539" s="8">
        <f t="shared" si="26"/>
        <v>149.01362010653324</v>
      </c>
      <c r="M539" s="18">
        <f t="shared" si="24"/>
        <v>0.64814323602943991</v>
      </c>
    </row>
    <row r="540" spans="1:13" x14ac:dyDescent="0.25">
      <c r="A540" s="19" t="s">
        <v>552</v>
      </c>
      <c r="B540" s="19">
        <v>7.1891857105090196E-5</v>
      </c>
      <c r="C540" s="19">
        <v>1946.34737485759</v>
      </c>
      <c r="D540" s="20">
        <v>0.14710161707907801</v>
      </c>
      <c r="E540" s="21">
        <v>49.620993408812801</v>
      </c>
      <c r="F540" s="21">
        <v>0</v>
      </c>
      <c r="G540" s="21">
        <v>49.620993408812801</v>
      </c>
      <c r="H540" s="8">
        <v>0</v>
      </c>
      <c r="I540" s="8">
        <v>0</v>
      </c>
      <c r="K540" s="17">
        <f t="shared" si="25"/>
        <v>6276.6175847816357</v>
      </c>
      <c r="L540" s="8">
        <f t="shared" si="26"/>
        <v>149.16072172361231</v>
      </c>
      <c r="M540" s="18">
        <f t="shared" si="24"/>
        <v>0.64878306289929666</v>
      </c>
    </row>
    <row r="541" spans="1:13" x14ac:dyDescent="0.25">
      <c r="A541" s="19" t="s">
        <v>553</v>
      </c>
      <c r="B541" s="19">
        <v>1.29109507464425E-4</v>
      </c>
      <c r="C541" s="19">
        <v>1282.46930296655</v>
      </c>
      <c r="D541" s="20">
        <v>0.14693495524230901</v>
      </c>
      <c r="E541" s="21">
        <v>18.575282951438595</v>
      </c>
      <c r="F541" s="21">
        <v>0.50742715405562588</v>
      </c>
      <c r="G541" s="21">
        <v>18.067855797382972</v>
      </c>
      <c r="H541" s="8">
        <v>0</v>
      </c>
      <c r="I541" s="8">
        <v>0</v>
      </c>
      <c r="K541" s="17">
        <f t="shared" si="25"/>
        <v>6294.6854405790191</v>
      </c>
      <c r="L541" s="8">
        <f t="shared" si="26"/>
        <v>149.30765667885461</v>
      </c>
      <c r="M541" s="18">
        <f t="shared" si="24"/>
        <v>0.64942216486399296</v>
      </c>
    </row>
    <row r="542" spans="1:13" x14ac:dyDescent="0.25">
      <c r="A542" s="19" t="s">
        <v>554</v>
      </c>
      <c r="B542" s="19">
        <v>7.2240405485069403E-5</v>
      </c>
      <c r="C542" s="19">
        <v>1911.8814959318699</v>
      </c>
      <c r="D542" s="20">
        <v>0.14680997193793899</v>
      </c>
      <c r="E542" s="21">
        <v>2.9518049881054385</v>
      </c>
      <c r="F542" s="21">
        <v>7.5455721345419627E-2</v>
      </c>
      <c r="G542" s="21">
        <v>2.8763492667600188</v>
      </c>
      <c r="H542" s="8">
        <v>0</v>
      </c>
      <c r="I542" s="8">
        <v>0</v>
      </c>
      <c r="K542" s="17">
        <f t="shared" si="25"/>
        <v>6297.5617898457795</v>
      </c>
      <c r="L542" s="8">
        <f t="shared" si="26"/>
        <v>149.45446665079254</v>
      </c>
      <c r="M542" s="18">
        <f t="shared" si="24"/>
        <v>0.6500607232066814</v>
      </c>
    </row>
    <row r="543" spans="1:13" x14ac:dyDescent="0.25">
      <c r="A543" s="19" t="s">
        <v>555</v>
      </c>
      <c r="B543" s="19">
        <v>6.4485215100408097E-5</v>
      </c>
      <c r="C543" s="19">
        <v>2847.1090489315202</v>
      </c>
      <c r="D543" s="20">
        <v>0.146661799833504</v>
      </c>
      <c r="E543" s="21">
        <v>31.863167609496891</v>
      </c>
      <c r="F543" s="21">
        <v>2.674449648904289</v>
      </c>
      <c r="G543" s="21">
        <v>29.188717960592601</v>
      </c>
      <c r="H543" s="8">
        <v>0</v>
      </c>
      <c r="I543" s="8">
        <v>0</v>
      </c>
      <c r="K543" s="17">
        <f t="shared" si="25"/>
        <v>6326.7505078063723</v>
      </c>
      <c r="L543" s="8">
        <f t="shared" si="26"/>
        <v>149.60112845062605</v>
      </c>
      <c r="M543" s="18">
        <f t="shared" si="24"/>
        <v>0.65069863706635434</v>
      </c>
    </row>
    <row r="544" spans="1:13" x14ac:dyDescent="0.25">
      <c r="A544" s="19" t="s">
        <v>556</v>
      </c>
      <c r="B544" s="19">
        <v>5.4814555530843997E-5</v>
      </c>
      <c r="C544" s="19">
        <v>3287.8024671479898</v>
      </c>
      <c r="D544" s="20">
        <v>0.14656557615825999</v>
      </c>
      <c r="E544" s="21">
        <v>25.010154842208763</v>
      </c>
      <c r="F544" s="21">
        <v>0</v>
      </c>
      <c r="G544" s="21">
        <v>25.010154842208763</v>
      </c>
      <c r="H544" s="8">
        <v>0</v>
      </c>
      <c r="I544" s="8">
        <v>0</v>
      </c>
      <c r="K544" s="17">
        <f t="shared" si="25"/>
        <v>6351.7606626485813</v>
      </c>
      <c r="L544" s="8">
        <f t="shared" si="26"/>
        <v>149.7476940267843</v>
      </c>
      <c r="M544" s="18">
        <f t="shared" si="24"/>
        <v>0.65133613239566601</v>
      </c>
    </row>
    <row r="545" spans="1:13" x14ac:dyDescent="0.25">
      <c r="A545" s="19" t="s">
        <v>557</v>
      </c>
      <c r="B545" s="19">
        <v>7.6413676225432395E-5</v>
      </c>
      <c r="C545" s="19">
        <v>2401.1977062022502</v>
      </c>
      <c r="D545" s="20">
        <v>0.146342766227638</v>
      </c>
      <c r="E545" s="21">
        <v>14.054334287209073</v>
      </c>
      <c r="F545" s="21">
        <v>1.8612946241364201</v>
      </c>
      <c r="G545" s="21">
        <v>12.193039663072653</v>
      </c>
      <c r="H545" s="8">
        <v>0</v>
      </c>
      <c r="I545" s="8">
        <v>0</v>
      </c>
      <c r="K545" s="17">
        <f t="shared" si="25"/>
        <v>6363.9537023116536</v>
      </c>
      <c r="L545" s="8">
        <f t="shared" si="26"/>
        <v>149.89403679301194</v>
      </c>
      <c r="M545" s="18">
        <f t="shared" si="24"/>
        <v>0.65197265860048181</v>
      </c>
    </row>
    <row r="546" spans="1:13" x14ac:dyDescent="0.25">
      <c r="A546" s="19" t="s">
        <v>558</v>
      </c>
      <c r="B546" s="19">
        <v>1.15812272016164E-4</v>
      </c>
      <c r="C546" s="19">
        <v>1690.8360473474099</v>
      </c>
      <c r="D546" s="20">
        <v>0.14626574672013901</v>
      </c>
      <c r="E546" s="21">
        <v>9.1143390025625237</v>
      </c>
      <c r="F546" s="21">
        <v>0</v>
      </c>
      <c r="G546" s="21">
        <v>9.1143390025625237</v>
      </c>
      <c r="H546" s="8">
        <v>0</v>
      </c>
      <c r="I546" s="8">
        <v>0</v>
      </c>
      <c r="K546" s="17">
        <f t="shared" si="25"/>
        <v>6373.0680413142163</v>
      </c>
      <c r="L546" s="8">
        <f t="shared" si="26"/>
        <v>150.04030253973207</v>
      </c>
      <c r="M546" s="18">
        <f t="shared" si="24"/>
        <v>0.6526088498045588</v>
      </c>
    </row>
    <row r="547" spans="1:13" x14ac:dyDescent="0.25">
      <c r="A547" s="19" t="s">
        <v>559</v>
      </c>
      <c r="B547" s="19">
        <v>5.3736683726012197E-4</v>
      </c>
      <c r="C547" s="19">
        <v>277.356392263945</v>
      </c>
      <c r="D547" s="20">
        <v>0.145850450773199</v>
      </c>
      <c r="E547" s="21">
        <v>6.6674438399308267</v>
      </c>
      <c r="F547" s="21">
        <v>0</v>
      </c>
      <c r="G547" s="21">
        <v>6.6674438399308267</v>
      </c>
      <c r="H547" s="8">
        <v>0</v>
      </c>
      <c r="I547" s="8">
        <v>0</v>
      </c>
      <c r="K547" s="17">
        <f t="shared" si="25"/>
        <v>6379.7354851541468</v>
      </c>
      <c r="L547" s="8">
        <f t="shared" si="26"/>
        <v>150.18615299050526</v>
      </c>
      <c r="M547" s="18">
        <f t="shared" si="24"/>
        <v>0.65324323465523826</v>
      </c>
    </row>
    <row r="548" spans="1:13" x14ac:dyDescent="0.25">
      <c r="A548" s="19" t="s">
        <v>560</v>
      </c>
      <c r="B548" s="19">
        <v>1.7135022446868899E-4</v>
      </c>
      <c r="C548" s="19">
        <v>1134.0873802866799</v>
      </c>
      <c r="D548" s="20">
        <v>0.145492426643171</v>
      </c>
      <c r="E548" s="21">
        <v>5.4156623208732002</v>
      </c>
      <c r="F548" s="21">
        <v>1.0161746917061649</v>
      </c>
      <c r="G548" s="21">
        <v>4.3994876291670355</v>
      </c>
      <c r="H548" s="8">
        <v>0</v>
      </c>
      <c r="I548" s="8">
        <v>0</v>
      </c>
      <c r="K548" s="17">
        <f t="shared" si="25"/>
        <v>6384.134972783314</v>
      </c>
      <c r="L548" s="8">
        <f t="shared" si="26"/>
        <v>150.33164541714842</v>
      </c>
      <c r="M548" s="18">
        <f t="shared" si="24"/>
        <v>0.65387606225955297</v>
      </c>
    </row>
    <row r="549" spans="1:13" x14ac:dyDescent="0.25">
      <c r="A549" s="19" t="s">
        <v>561</v>
      </c>
      <c r="B549" s="19">
        <v>5.6038004105276802E-5</v>
      </c>
      <c r="C549" s="19">
        <v>2966.34450114638</v>
      </c>
      <c r="D549" s="20">
        <v>0.14517323518165401</v>
      </c>
      <c r="E549" s="21">
        <v>18.145573777837541</v>
      </c>
      <c r="F549" s="21">
        <v>12.411603033649982</v>
      </c>
      <c r="G549" s="21">
        <v>5.7339707441875571</v>
      </c>
      <c r="H549" s="8">
        <v>0</v>
      </c>
      <c r="I549" s="8">
        <v>0</v>
      </c>
      <c r="K549" s="17">
        <f t="shared" si="25"/>
        <v>6389.8689435275019</v>
      </c>
      <c r="L549" s="8">
        <f t="shared" si="26"/>
        <v>150.47681865233008</v>
      </c>
      <c r="M549" s="18">
        <f t="shared" si="24"/>
        <v>0.65450750152240844</v>
      </c>
    </row>
    <row r="550" spans="1:13" x14ac:dyDescent="0.25">
      <c r="A550" s="19" t="s">
        <v>562</v>
      </c>
      <c r="B550" s="19">
        <v>8.2091735357692799E-5</v>
      </c>
      <c r="C550" s="19">
        <v>1862.5151312790499</v>
      </c>
      <c r="D550" s="20">
        <v>0.14496114024967199</v>
      </c>
      <c r="E550" s="21">
        <v>18.152727634152392</v>
      </c>
      <c r="F550" s="21">
        <v>0</v>
      </c>
      <c r="G550" s="21">
        <v>18.152727634152392</v>
      </c>
      <c r="H550" s="8">
        <v>0</v>
      </c>
      <c r="I550" s="8">
        <v>0</v>
      </c>
      <c r="K550" s="17">
        <f t="shared" si="25"/>
        <v>6408.021671161654</v>
      </c>
      <c r="L550" s="8">
        <f t="shared" si="26"/>
        <v>150.62177979257976</v>
      </c>
      <c r="M550" s="18">
        <f t="shared" si="24"/>
        <v>0.65513801826626561</v>
      </c>
    </row>
    <row r="551" spans="1:13" x14ac:dyDescent="0.25">
      <c r="A551" s="19" t="s">
        <v>563</v>
      </c>
      <c r="B551" s="19">
        <v>1.08031852092306E-4</v>
      </c>
      <c r="C551" s="19">
        <v>1375.9558626352</v>
      </c>
      <c r="D551" s="20">
        <v>0.14479063599129499</v>
      </c>
      <c r="E551" s="21">
        <v>43.436669674274519</v>
      </c>
      <c r="F551" s="21">
        <v>0</v>
      </c>
      <c r="G551" s="21">
        <v>43.436669674274519</v>
      </c>
      <c r="H551" s="8">
        <v>0</v>
      </c>
      <c r="I551" s="8">
        <v>0</v>
      </c>
      <c r="K551" s="17">
        <f t="shared" si="25"/>
        <v>6451.4583408359285</v>
      </c>
      <c r="L551" s="8">
        <f t="shared" si="26"/>
        <v>150.76657042857104</v>
      </c>
      <c r="M551" s="18">
        <f t="shared" si="24"/>
        <v>0.65576779339213043</v>
      </c>
    </row>
    <row r="552" spans="1:13" x14ac:dyDescent="0.25">
      <c r="A552" s="19" t="s">
        <v>564</v>
      </c>
      <c r="B552" s="19">
        <v>4.4335668651092897E-5</v>
      </c>
      <c r="C552" s="19">
        <v>3248.9700741367801</v>
      </c>
      <c r="D552" s="20">
        <v>0.14440326478722801</v>
      </c>
      <c r="E552" s="21">
        <v>13.669185838057986</v>
      </c>
      <c r="F552" s="21">
        <v>0</v>
      </c>
      <c r="G552" s="21">
        <v>13.669185838057986</v>
      </c>
      <c r="H552" s="8">
        <v>0</v>
      </c>
      <c r="I552" s="8">
        <v>0</v>
      </c>
      <c r="K552" s="17">
        <f t="shared" si="25"/>
        <v>6465.1275266739867</v>
      </c>
      <c r="L552" s="8">
        <f t="shared" si="26"/>
        <v>150.91097369335827</v>
      </c>
      <c r="M552" s="18">
        <f t="shared" si="24"/>
        <v>0.65639588362485879</v>
      </c>
    </row>
    <row r="553" spans="1:13" x14ac:dyDescent="0.25">
      <c r="A553" s="19" t="s">
        <v>565</v>
      </c>
      <c r="B553" s="19">
        <v>8.58461905220295E-5</v>
      </c>
      <c r="C553" s="19">
        <v>1744.8559769189301</v>
      </c>
      <c r="D553" s="20">
        <v>0.144351985946542</v>
      </c>
      <c r="E553" s="21">
        <v>10.907606232512864</v>
      </c>
      <c r="F553" s="21">
        <v>7.329861863888688E-3</v>
      </c>
      <c r="G553" s="21">
        <v>10.900276370648976</v>
      </c>
      <c r="H553" s="8">
        <v>0</v>
      </c>
      <c r="I553" s="8">
        <v>0</v>
      </c>
      <c r="K553" s="17">
        <f t="shared" si="25"/>
        <v>6476.0278030446361</v>
      </c>
      <c r="L553" s="8">
        <f t="shared" si="26"/>
        <v>151.05532567930481</v>
      </c>
      <c r="M553" s="18">
        <f t="shared" si="24"/>
        <v>0.6570237508173461</v>
      </c>
    </row>
    <row r="554" spans="1:13" x14ac:dyDescent="0.25">
      <c r="A554" s="19" t="s">
        <v>566</v>
      </c>
      <c r="B554" s="19">
        <v>6.1764541425750601E-5</v>
      </c>
      <c r="C554" s="19">
        <v>2433.9635803138099</v>
      </c>
      <c r="D554" s="20">
        <v>0.14399922228020801</v>
      </c>
      <c r="E554" s="21">
        <v>36.287800311648418</v>
      </c>
      <c r="F554" s="21">
        <v>0</v>
      </c>
      <c r="G554" s="21">
        <v>36.287800311648418</v>
      </c>
      <c r="H554" s="8">
        <v>0</v>
      </c>
      <c r="I554" s="8">
        <v>0</v>
      </c>
      <c r="K554" s="17">
        <f t="shared" si="25"/>
        <v>6512.3156033562846</v>
      </c>
      <c r="L554" s="8">
        <f t="shared" si="26"/>
        <v>151.19932490158502</v>
      </c>
      <c r="M554" s="18">
        <f t="shared" si="24"/>
        <v>0.65765008364415545</v>
      </c>
    </row>
    <row r="555" spans="1:13" x14ac:dyDescent="0.25">
      <c r="A555" s="19" t="s">
        <v>567</v>
      </c>
      <c r="B555" s="19">
        <v>8.0146739171802598E-5</v>
      </c>
      <c r="C555" s="19">
        <v>2043.3402036602799</v>
      </c>
      <c r="D555" s="20">
        <v>0.14391363350081601</v>
      </c>
      <c r="E555" s="21">
        <v>8.9641537167620253</v>
      </c>
      <c r="F555" s="21">
        <v>1.6869036536195774</v>
      </c>
      <c r="G555" s="21">
        <v>7.2772500631424482</v>
      </c>
      <c r="H555" s="8">
        <v>0</v>
      </c>
      <c r="I555" s="8">
        <v>0</v>
      </c>
      <c r="K555" s="17">
        <f t="shared" si="25"/>
        <v>6519.5928534194272</v>
      </c>
      <c r="L555" s="8">
        <f t="shared" si="26"/>
        <v>151.34323853508585</v>
      </c>
      <c r="M555" s="18">
        <f t="shared" si="24"/>
        <v>0.65827604419768937</v>
      </c>
    </row>
    <row r="556" spans="1:13" x14ac:dyDescent="0.25">
      <c r="A556" s="19" t="s">
        <v>568</v>
      </c>
      <c r="B556" s="19">
        <v>1.5434050320713399E-4</v>
      </c>
      <c r="C556" s="19">
        <v>805.96019329755597</v>
      </c>
      <c r="D556" s="20">
        <v>0.14360386568356001</v>
      </c>
      <c r="E556" s="21">
        <v>2.0071141796454071</v>
      </c>
      <c r="F556" s="21">
        <v>9.9454077822810922E-3</v>
      </c>
      <c r="G556" s="21">
        <v>1.9971687718631261</v>
      </c>
      <c r="H556" s="8">
        <v>0</v>
      </c>
      <c r="I556" s="8">
        <v>0</v>
      </c>
      <c r="K556" s="17">
        <f t="shared" si="25"/>
        <v>6521.5900221912907</v>
      </c>
      <c r="L556" s="8">
        <f t="shared" si="26"/>
        <v>151.4868424007694</v>
      </c>
      <c r="M556" s="18">
        <f t="shared" si="24"/>
        <v>0.65890065739844206</v>
      </c>
    </row>
    <row r="557" spans="1:13" x14ac:dyDescent="0.25">
      <c r="A557" s="19" t="s">
        <v>569</v>
      </c>
      <c r="B557" s="19">
        <v>5.3137349697338499E-5</v>
      </c>
      <c r="C557" s="19">
        <v>2721.70086248196</v>
      </c>
      <c r="D557" s="20">
        <v>0.143549247225013</v>
      </c>
      <c r="E557" s="21">
        <v>35.068171772537788</v>
      </c>
      <c r="F557" s="21">
        <v>4.9262030871297711</v>
      </c>
      <c r="G557" s="21">
        <v>30.141968685408017</v>
      </c>
      <c r="H557" s="8">
        <v>0</v>
      </c>
      <c r="I557" s="8">
        <v>0</v>
      </c>
      <c r="K557" s="17">
        <f t="shared" si="25"/>
        <v>6551.7319908766985</v>
      </c>
      <c r="L557" s="8">
        <f t="shared" si="26"/>
        <v>151.63039164799443</v>
      </c>
      <c r="M557" s="18">
        <f t="shared" si="24"/>
        <v>0.6595250330330954</v>
      </c>
    </row>
    <row r="558" spans="1:13" x14ac:dyDescent="0.25">
      <c r="A558" s="19" t="s">
        <v>570</v>
      </c>
      <c r="B558" s="19">
        <v>1.2759672896815201E-4</v>
      </c>
      <c r="C558" s="19">
        <v>1467.6776232126299</v>
      </c>
      <c r="D558" s="20">
        <v>0.1434719809883</v>
      </c>
      <c r="E558" s="21">
        <v>12.776532814860161</v>
      </c>
      <c r="F558" s="21">
        <v>0</v>
      </c>
      <c r="G558" s="21">
        <v>12.776532814860161</v>
      </c>
      <c r="H558" s="8">
        <v>0</v>
      </c>
      <c r="I558" s="8">
        <v>0</v>
      </c>
      <c r="K558" s="17">
        <f t="shared" si="25"/>
        <v>6564.5085236915584</v>
      </c>
      <c r="L558" s="8">
        <f t="shared" si="26"/>
        <v>151.77386362898272</v>
      </c>
      <c r="M558" s="18">
        <f t="shared" si="24"/>
        <v>0.66014907259384714</v>
      </c>
    </row>
    <row r="559" spans="1:13" x14ac:dyDescent="0.25">
      <c r="A559" s="19" t="s">
        <v>571</v>
      </c>
      <c r="B559" s="19">
        <v>9.5356895628781303E-5</v>
      </c>
      <c r="C559" s="19">
        <v>1437.1718933756799</v>
      </c>
      <c r="D559" s="20">
        <v>0.14346880953763899</v>
      </c>
      <c r="E559" s="21">
        <v>30.755114574257924</v>
      </c>
      <c r="F559" s="21">
        <v>0</v>
      </c>
      <c r="G559" s="21">
        <v>30.755114574257924</v>
      </c>
      <c r="H559" s="8">
        <v>0</v>
      </c>
      <c r="I559" s="8">
        <v>0</v>
      </c>
      <c r="K559" s="17">
        <f t="shared" si="25"/>
        <v>6595.2636382658166</v>
      </c>
      <c r="L559" s="8">
        <f t="shared" si="26"/>
        <v>151.91733243852036</v>
      </c>
      <c r="M559" s="18">
        <f t="shared" si="24"/>
        <v>0.66077309836019349</v>
      </c>
    </row>
    <row r="560" spans="1:13" x14ac:dyDescent="0.25">
      <c r="A560" s="19" t="s">
        <v>572</v>
      </c>
      <c r="B560" s="19">
        <v>6.7163206845829602E-5</v>
      </c>
      <c r="C560" s="19">
        <v>2257.65495864582</v>
      </c>
      <c r="D560" s="20">
        <v>0.14323894509020399</v>
      </c>
      <c r="E560" s="21">
        <v>9.3735976896876316</v>
      </c>
      <c r="F560" s="21">
        <v>0</v>
      </c>
      <c r="G560" s="21">
        <v>9.3735976896876316</v>
      </c>
      <c r="H560" s="8">
        <v>0</v>
      </c>
      <c r="I560" s="8">
        <v>0</v>
      </c>
      <c r="K560" s="17">
        <f t="shared" si="25"/>
        <v>6604.6372359555044</v>
      </c>
      <c r="L560" s="8">
        <f t="shared" si="26"/>
        <v>152.06057138361058</v>
      </c>
      <c r="M560" s="18">
        <f t="shared" si="24"/>
        <v>0.66139612431802097</v>
      </c>
    </row>
    <row r="561" spans="1:13" x14ac:dyDescent="0.25">
      <c r="A561" s="19" t="s">
        <v>573</v>
      </c>
      <c r="B561" s="19">
        <v>3.4485584583308003E-5</v>
      </c>
      <c r="C561" s="19">
        <v>3780.38521940499</v>
      </c>
      <c r="D561" s="20">
        <v>0.142974598234821</v>
      </c>
      <c r="E561" s="21">
        <v>5.5596617994777189</v>
      </c>
      <c r="F561" s="21">
        <v>1.231798174407601</v>
      </c>
      <c r="G561" s="21">
        <v>4.3278636250701181</v>
      </c>
      <c r="H561" s="8">
        <v>0</v>
      </c>
      <c r="I561" s="8">
        <v>0</v>
      </c>
      <c r="K561" s="17">
        <f t="shared" si="25"/>
        <v>6608.9650995805741</v>
      </c>
      <c r="L561" s="8">
        <f t="shared" si="26"/>
        <v>152.20354598184539</v>
      </c>
      <c r="M561" s="18">
        <f t="shared" si="24"/>
        <v>0.66201800048413029</v>
      </c>
    </row>
    <row r="562" spans="1:13" x14ac:dyDescent="0.25">
      <c r="A562" s="19" t="s">
        <v>574</v>
      </c>
      <c r="B562" s="19">
        <v>1.0077864531181299E-4</v>
      </c>
      <c r="C562" s="19">
        <v>1486.0094196663499</v>
      </c>
      <c r="D562" s="20">
        <v>0.14278963872373501</v>
      </c>
      <c r="E562" s="21">
        <v>9.4337983637758853</v>
      </c>
      <c r="F562" s="21">
        <v>0</v>
      </c>
      <c r="G562" s="21">
        <v>9.4337983637758853</v>
      </c>
      <c r="H562" s="8">
        <v>0</v>
      </c>
      <c r="I562" s="8">
        <v>0</v>
      </c>
      <c r="K562" s="17">
        <f t="shared" si="25"/>
        <v>6618.3988979443502</v>
      </c>
      <c r="L562" s="8">
        <f t="shared" si="26"/>
        <v>152.34633562056914</v>
      </c>
      <c r="M562" s="18">
        <f t="shared" si="24"/>
        <v>0.66263907215830153</v>
      </c>
    </row>
    <row r="563" spans="1:13" x14ac:dyDescent="0.25">
      <c r="A563" s="19" t="s">
        <v>575</v>
      </c>
      <c r="B563" s="19">
        <v>4.78112665672704E-5</v>
      </c>
      <c r="C563" s="19">
        <v>3350.06875578367</v>
      </c>
      <c r="D563" s="20">
        <v>0.14229974099863199</v>
      </c>
      <c r="E563" s="21">
        <v>10.36009975166532</v>
      </c>
      <c r="F563" s="21">
        <v>0</v>
      </c>
      <c r="G563" s="21">
        <v>10.36009975166532</v>
      </c>
      <c r="H563" s="8">
        <v>0</v>
      </c>
      <c r="I563" s="8">
        <v>0</v>
      </c>
      <c r="K563" s="17">
        <f t="shared" si="25"/>
        <v>6628.7589976960153</v>
      </c>
      <c r="L563" s="8">
        <f t="shared" si="26"/>
        <v>152.48863536156776</v>
      </c>
      <c r="M563" s="18">
        <f t="shared" si="24"/>
        <v>0.66325801299438791</v>
      </c>
    </row>
    <row r="564" spans="1:13" x14ac:dyDescent="0.25">
      <c r="A564" s="19" t="s">
        <v>576</v>
      </c>
      <c r="B564" s="19">
        <v>2.6518468855231599E-5</v>
      </c>
      <c r="C564" s="19">
        <v>5673.1262239105999</v>
      </c>
      <c r="D564" s="20">
        <v>0.14210744613617901</v>
      </c>
      <c r="E564" s="21">
        <v>0.83484183654842758</v>
      </c>
      <c r="F564" s="21">
        <v>9.9453373232193717E-3</v>
      </c>
      <c r="G564" s="21">
        <v>0.82489649922520825</v>
      </c>
      <c r="H564" s="8">
        <v>0</v>
      </c>
      <c r="I564" s="8">
        <v>0</v>
      </c>
      <c r="K564" s="17">
        <f t="shared" si="25"/>
        <v>6629.5838941952406</v>
      </c>
      <c r="L564" s="8">
        <f t="shared" si="26"/>
        <v>152.63074280770394</v>
      </c>
      <c r="M564" s="18">
        <f t="shared" si="24"/>
        <v>0.66387611743300723</v>
      </c>
    </row>
    <row r="565" spans="1:13" x14ac:dyDescent="0.25">
      <c r="A565" s="19" t="s">
        <v>577</v>
      </c>
      <c r="B565" s="19">
        <v>4.9025627500962798E-5</v>
      </c>
      <c r="C565" s="19">
        <v>2917.1700291728498</v>
      </c>
      <c r="D565" s="20">
        <v>0.14205277628016499</v>
      </c>
      <c r="E565" s="21">
        <v>30.849121303554568</v>
      </c>
      <c r="F565" s="21">
        <v>4.3097876870546914</v>
      </c>
      <c r="G565" s="21">
        <v>26.539333616499874</v>
      </c>
      <c r="H565" s="8">
        <v>0</v>
      </c>
      <c r="I565" s="8">
        <v>0</v>
      </c>
      <c r="K565" s="17">
        <f t="shared" si="25"/>
        <v>6656.1232278117404</v>
      </c>
      <c r="L565" s="8">
        <f t="shared" si="26"/>
        <v>152.77279558398411</v>
      </c>
      <c r="M565" s="18">
        <f t="shared" si="24"/>
        <v>0.66449398408197113</v>
      </c>
    </row>
    <row r="566" spans="1:13" x14ac:dyDescent="0.25">
      <c r="A566" s="19" t="s">
        <v>578</v>
      </c>
      <c r="B566" s="19">
        <v>5.04826621181564E-5</v>
      </c>
      <c r="C566" s="19">
        <v>2807.0375182544499</v>
      </c>
      <c r="D566" s="20">
        <v>0.14172294959262699</v>
      </c>
      <c r="E566" s="21">
        <v>6.5349297927612182E-2</v>
      </c>
      <c r="F566" s="21">
        <v>0</v>
      </c>
      <c r="G566" s="21">
        <v>6.5349297927612182E-2</v>
      </c>
      <c r="H566" s="8">
        <v>0</v>
      </c>
      <c r="I566" s="8">
        <v>0</v>
      </c>
      <c r="K566" s="17">
        <f t="shared" si="25"/>
        <v>6656.1885771096677</v>
      </c>
      <c r="L566" s="8">
        <f t="shared" si="26"/>
        <v>152.91451853357674</v>
      </c>
      <c r="M566" s="18">
        <f t="shared" si="24"/>
        <v>0.66511041613095379</v>
      </c>
    </row>
    <row r="567" spans="1:13" x14ac:dyDescent="0.25">
      <c r="A567" s="19" t="s">
        <v>579</v>
      </c>
      <c r="B567" s="19">
        <v>7.9657384048914496E-5</v>
      </c>
      <c r="C567" s="19">
        <v>1801.3357454101799</v>
      </c>
      <c r="D567" s="20">
        <v>0.14161996906037899</v>
      </c>
      <c r="E567" s="21">
        <v>5.4934647687680114</v>
      </c>
      <c r="F567" s="21">
        <v>0</v>
      </c>
      <c r="G567" s="21">
        <v>5.4934647687680114</v>
      </c>
      <c r="H567" s="8">
        <v>0</v>
      </c>
      <c r="I567" s="8">
        <v>0</v>
      </c>
      <c r="K567" s="17">
        <f t="shared" si="25"/>
        <v>6661.6820418784355</v>
      </c>
      <c r="L567" s="8">
        <f t="shared" si="26"/>
        <v>153.05613850263711</v>
      </c>
      <c r="M567" s="18">
        <f t="shared" si="24"/>
        <v>0.66572640026024055</v>
      </c>
    </row>
    <row r="568" spans="1:13" x14ac:dyDescent="0.25">
      <c r="A568" s="19" t="s">
        <v>580</v>
      </c>
      <c r="B568" s="19">
        <v>1.97348848450928E-4</v>
      </c>
      <c r="C568" s="19">
        <v>815.19102180629</v>
      </c>
      <c r="D568" s="20">
        <v>0.141509651943169</v>
      </c>
      <c r="E568" s="21">
        <v>1.3123014416556682</v>
      </c>
      <c r="F568" s="21">
        <v>0</v>
      </c>
      <c r="G568" s="21">
        <v>1.3123014416556682</v>
      </c>
      <c r="H568" s="8">
        <v>0</v>
      </c>
      <c r="I568" s="8">
        <v>0</v>
      </c>
      <c r="K568" s="17">
        <f t="shared" si="25"/>
        <v>6662.9943433200915</v>
      </c>
      <c r="L568" s="8">
        <f t="shared" si="26"/>
        <v>153.19764815458029</v>
      </c>
      <c r="M568" s="18">
        <f t="shared" si="24"/>
        <v>0.66634190455893672</v>
      </c>
    </row>
    <row r="569" spans="1:13" x14ac:dyDescent="0.25">
      <c r="A569" s="19" t="s">
        <v>581</v>
      </c>
      <c r="B569" s="19">
        <v>1.98543738610614E-4</v>
      </c>
      <c r="C569" s="19">
        <v>804.63121663117602</v>
      </c>
      <c r="D569" s="20">
        <v>0.14139378455606999</v>
      </c>
      <c r="E569" s="21">
        <v>9.2029350097484777</v>
      </c>
      <c r="F569" s="21">
        <v>0</v>
      </c>
      <c r="G569" s="21">
        <v>9.2029350097484777</v>
      </c>
      <c r="H569" s="8">
        <v>0</v>
      </c>
      <c r="I569" s="8">
        <v>0</v>
      </c>
      <c r="K569" s="17">
        <f t="shared" si="25"/>
        <v>6672.1972783298397</v>
      </c>
      <c r="L569" s="8">
        <f t="shared" si="26"/>
        <v>153.33904193913637</v>
      </c>
      <c r="M569" s="18">
        <f t="shared" si="24"/>
        <v>0.66695690488582704</v>
      </c>
    </row>
    <row r="570" spans="1:13" x14ac:dyDescent="0.25">
      <c r="A570" s="19" t="s">
        <v>582</v>
      </c>
      <c r="B570" s="19">
        <v>5.3034127804661698E-5</v>
      </c>
      <c r="C570" s="19">
        <v>2348.10346825025</v>
      </c>
      <c r="D570" s="20">
        <v>0.14113769127103201</v>
      </c>
      <c r="E570" s="21">
        <v>30.292507463055998</v>
      </c>
      <c r="F570" s="21">
        <v>10.47633130581181</v>
      </c>
      <c r="G570" s="21">
        <v>19.81617615724419</v>
      </c>
      <c r="H570" s="8">
        <v>0</v>
      </c>
      <c r="I570" s="8">
        <v>0</v>
      </c>
      <c r="K570" s="17">
        <f t="shared" si="25"/>
        <v>6692.0134544870843</v>
      </c>
      <c r="L570" s="8">
        <f t="shared" si="26"/>
        <v>153.48017963040741</v>
      </c>
      <c r="M570" s="18">
        <f t="shared" si="24"/>
        <v>0.667570791320374</v>
      </c>
    </row>
    <row r="571" spans="1:13" x14ac:dyDescent="0.25">
      <c r="A571" s="19" t="s">
        <v>583</v>
      </c>
      <c r="B571" s="19">
        <v>7.9200712358317896E-5</v>
      </c>
      <c r="C571" s="19">
        <v>1863.8371857500599</v>
      </c>
      <c r="D571" s="20">
        <v>0.14110680214711299</v>
      </c>
      <c r="E571" s="21">
        <v>29.135561700960412</v>
      </c>
      <c r="F571" s="21">
        <v>11.14199840772393</v>
      </c>
      <c r="G571" s="21">
        <v>17.99356329323648</v>
      </c>
      <c r="H571" s="8">
        <v>0</v>
      </c>
      <c r="I571" s="8">
        <v>0</v>
      </c>
      <c r="K571" s="17">
        <f t="shared" si="25"/>
        <v>6710.0070177803209</v>
      </c>
      <c r="L571" s="8">
        <f t="shared" si="26"/>
        <v>153.62128643255451</v>
      </c>
      <c r="M571" s="18">
        <f t="shared" si="24"/>
        <v>0.66818454340091538</v>
      </c>
    </row>
    <row r="572" spans="1:13" x14ac:dyDescent="0.25">
      <c r="A572" s="19" t="s">
        <v>584</v>
      </c>
      <c r="B572" s="19">
        <v>1.17099227447232E-4</v>
      </c>
      <c r="C572" s="19">
        <v>1362.5146385973101</v>
      </c>
      <c r="D572" s="20">
        <v>0.141080905635141</v>
      </c>
      <c r="E572" s="21">
        <v>0.98147993748506523</v>
      </c>
      <c r="F572" s="21">
        <v>0.18760205107721561</v>
      </c>
      <c r="G572" s="21">
        <v>0.79387788640784962</v>
      </c>
      <c r="H572" s="8">
        <v>0</v>
      </c>
      <c r="I572" s="8">
        <v>0</v>
      </c>
      <c r="K572" s="17">
        <f t="shared" si="25"/>
        <v>6710.800895666729</v>
      </c>
      <c r="L572" s="8">
        <f t="shared" si="26"/>
        <v>153.76236733818965</v>
      </c>
      <c r="M572" s="18">
        <f t="shared" si="24"/>
        <v>0.66879818284310155</v>
      </c>
    </row>
    <row r="573" spans="1:13" x14ac:dyDescent="0.25">
      <c r="A573" s="19" t="s">
        <v>585</v>
      </c>
      <c r="B573" s="19">
        <v>1.15468954390962E-4</v>
      </c>
      <c r="C573" s="19">
        <v>1442.5612002831999</v>
      </c>
      <c r="D573" s="20">
        <v>0.140161672051967</v>
      </c>
      <c r="E573" s="21">
        <v>0.81176619120341198</v>
      </c>
      <c r="F573" s="21">
        <v>0</v>
      </c>
      <c r="G573" s="21">
        <v>0.81176619120341198</v>
      </c>
      <c r="H573" s="8">
        <v>0</v>
      </c>
      <c r="I573" s="8">
        <v>0</v>
      </c>
      <c r="K573" s="17">
        <f t="shared" si="25"/>
        <v>6711.6126618579328</v>
      </c>
      <c r="L573" s="8">
        <f t="shared" si="26"/>
        <v>153.90252901024161</v>
      </c>
      <c r="M573" s="18">
        <f t="shared" si="24"/>
        <v>0.66940782402641164</v>
      </c>
    </row>
    <row r="574" spans="1:13" x14ac:dyDescent="0.25">
      <c r="A574" s="19" t="s">
        <v>586</v>
      </c>
      <c r="B574" s="19">
        <v>1.14603756469477E-4</v>
      </c>
      <c r="C574" s="19">
        <v>915.739750887951</v>
      </c>
      <c r="D574" s="20">
        <v>0.140071967454416</v>
      </c>
      <c r="E574" s="21">
        <v>6.146775022383288</v>
      </c>
      <c r="F574" s="21">
        <v>2.2993617510228219</v>
      </c>
      <c r="G574" s="21">
        <v>3.8474132713604661</v>
      </c>
      <c r="H574" s="8">
        <v>0</v>
      </c>
      <c r="I574" s="8">
        <v>0</v>
      </c>
      <c r="K574" s="17">
        <f t="shared" si="25"/>
        <v>6715.4600751292937</v>
      </c>
      <c r="L574" s="8">
        <f t="shared" si="26"/>
        <v>154.04260097769603</v>
      </c>
      <c r="M574" s="18">
        <f t="shared" si="24"/>
        <v>0.67001707503446051</v>
      </c>
    </row>
    <row r="575" spans="1:13" x14ac:dyDescent="0.25">
      <c r="A575" s="19" t="s">
        <v>587</v>
      </c>
      <c r="B575" s="19">
        <v>5.1838727688416503E-5</v>
      </c>
      <c r="C575" s="19">
        <v>2965.2948779082299</v>
      </c>
      <c r="D575" s="20">
        <v>0.13914878787734</v>
      </c>
      <c r="E575" s="21">
        <v>49.241031465340775</v>
      </c>
      <c r="F575" s="21">
        <v>2.2949547684779432</v>
      </c>
      <c r="G575" s="21">
        <v>46.946076696862832</v>
      </c>
      <c r="H575" s="8">
        <v>0</v>
      </c>
      <c r="I575" s="8">
        <v>0</v>
      </c>
      <c r="K575" s="17">
        <f t="shared" si="25"/>
        <v>6762.4061518261569</v>
      </c>
      <c r="L575" s="8">
        <f t="shared" si="26"/>
        <v>154.18174976557336</v>
      </c>
      <c r="M575" s="18">
        <f t="shared" si="24"/>
        <v>0.67062231062030764</v>
      </c>
    </row>
    <row r="576" spans="1:13" x14ac:dyDescent="0.25">
      <c r="A576" s="19" t="s">
        <v>588</v>
      </c>
      <c r="B576" s="19">
        <v>2.78205574250023E-5</v>
      </c>
      <c r="C576" s="19">
        <v>5239.6007420881597</v>
      </c>
      <c r="D576" s="20">
        <v>0.138805891509896</v>
      </c>
      <c r="E576" s="21">
        <v>23.531519926717152</v>
      </c>
      <c r="F576" s="21">
        <v>0</v>
      </c>
      <c r="G576" s="21">
        <v>23.531519926717152</v>
      </c>
      <c r="H576" s="8">
        <v>0</v>
      </c>
      <c r="I576" s="8">
        <v>0</v>
      </c>
      <c r="K576" s="17">
        <f t="shared" si="25"/>
        <v>6785.9376717528739</v>
      </c>
      <c r="L576" s="8">
        <f t="shared" si="26"/>
        <v>154.32055565708325</v>
      </c>
      <c r="M576" s="18">
        <f t="shared" si="24"/>
        <v>0.67122605475885588</v>
      </c>
    </row>
    <row r="577" spans="1:13" x14ac:dyDescent="0.25">
      <c r="A577" s="19" t="s">
        <v>589</v>
      </c>
      <c r="B577" s="19">
        <v>1.19174208800988E-4</v>
      </c>
      <c r="C577" s="19">
        <v>1243.1177039868701</v>
      </c>
      <c r="D577" s="20">
        <v>0.13859211708161501</v>
      </c>
      <c r="E577" s="21">
        <v>17.806139758347172</v>
      </c>
      <c r="F577" s="21">
        <v>0</v>
      </c>
      <c r="G577" s="21">
        <v>17.806139758347172</v>
      </c>
      <c r="H577" s="8">
        <v>0</v>
      </c>
      <c r="I577" s="8">
        <v>0</v>
      </c>
      <c r="K577" s="17">
        <f t="shared" si="25"/>
        <v>6803.7438115112209</v>
      </c>
      <c r="L577" s="8">
        <f t="shared" si="26"/>
        <v>154.45914777416488</v>
      </c>
      <c r="M577" s="18">
        <f t="shared" si="24"/>
        <v>0.67182886907334094</v>
      </c>
    </row>
    <row r="578" spans="1:13" x14ac:dyDescent="0.25">
      <c r="A578" s="19" t="s">
        <v>590</v>
      </c>
      <c r="B578" s="19">
        <v>7.1015948522376403E-5</v>
      </c>
      <c r="C578" s="19">
        <v>2062.9169254228</v>
      </c>
      <c r="D578" s="20">
        <v>0.138385298776945</v>
      </c>
      <c r="E578" s="21">
        <v>22.824104025440338</v>
      </c>
      <c r="F578" s="21">
        <v>0</v>
      </c>
      <c r="G578" s="21">
        <v>22.824104025440338</v>
      </c>
      <c r="H578" s="8">
        <v>0</v>
      </c>
      <c r="I578" s="8">
        <v>0</v>
      </c>
      <c r="K578" s="17">
        <f t="shared" si="25"/>
        <v>6826.5679155366615</v>
      </c>
      <c r="L578" s="8">
        <f t="shared" si="26"/>
        <v>154.59753307294181</v>
      </c>
      <c r="M578" s="18">
        <f t="shared" si="24"/>
        <v>0.67243078381981891</v>
      </c>
    </row>
    <row r="579" spans="1:13" x14ac:dyDescent="0.25">
      <c r="A579" s="19" t="s">
        <v>591</v>
      </c>
      <c r="B579" s="19">
        <v>6.4919386932160703E-5</v>
      </c>
      <c r="C579" s="19">
        <v>2044.3409173482401</v>
      </c>
      <c r="D579" s="20">
        <v>0.13803120251850101</v>
      </c>
      <c r="E579" s="21">
        <v>0.8118969633608204</v>
      </c>
      <c r="F579" s="21">
        <v>0.20139182510788312</v>
      </c>
      <c r="G579" s="21">
        <v>0.61050513825293728</v>
      </c>
      <c r="H579" s="8">
        <v>0</v>
      </c>
      <c r="I579" s="8">
        <v>0</v>
      </c>
      <c r="K579" s="17">
        <f t="shared" si="25"/>
        <v>6827.1784206749144</v>
      </c>
      <c r="L579" s="8">
        <f t="shared" si="26"/>
        <v>154.73556427546032</v>
      </c>
      <c r="M579" s="18">
        <f t="shared" si="24"/>
        <v>0.6730311584044335</v>
      </c>
    </row>
    <row r="580" spans="1:13" x14ac:dyDescent="0.25">
      <c r="A580" s="19" t="s">
        <v>592</v>
      </c>
      <c r="B580" s="19">
        <v>1.17156644089122E-4</v>
      </c>
      <c r="C580" s="19">
        <v>1235.1524143750801</v>
      </c>
      <c r="D580" s="20">
        <v>0.13732015406797801</v>
      </c>
      <c r="E580" s="21">
        <v>14.958834674500993</v>
      </c>
      <c r="F580" s="21">
        <v>4.0560401799001866</v>
      </c>
      <c r="G580" s="21">
        <v>10.902794494600808</v>
      </c>
      <c r="H580" s="8">
        <v>0</v>
      </c>
      <c r="I580" s="8">
        <v>0</v>
      </c>
      <c r="K580" s="17">
        <f t="shared" si="25"/>
        <v>6838.0812151695154</v>
      </c>
      <c r="L580" s="8">
        <f t="shared" si="26"/>
        <v>154.87288442952828</v>
      </c>
      <c r="M580" s="18">
        <f t="shared" si="24"/>
        <v>0.67362844024327506</v>
      </c>
    </row>
    <row r="581" spans="1:13" x14ac:dyDescent="0.25">
      <c r="A581" s="19" t="s">
        <v>593</v>
      </c>
      <c r="B581" s="19">
        <v>6.4611165154409295E-5</v>
      </c>
      <c r="C581" s="19">
        <v>2176.5839372559199</v>
      </c>
      <c r="D581" s="20">
        <v>0.137318063599601</v>
      </c>
      <c r="E581" s="21">
        <v>7.1070625568126164</v>
      </c>
      <c r="F581" s="21">
        <v>0</v>
      </c>
      <c r="G581" s="21">
        <v>7.1070625568126164</v>
      </c>
      <c r="H581" s="8">
        <v>0</v>
      </c>
      <c r="I581" s="8">
        <v>0</v>
      </c>
      <c r="K581" s="17">
        <f t="shared" si="25"/>
        <v>6845.1882777263281</v>
      </c>
      <c r="L581" s="8">
        <f t="shared" si="26"/>
        <v>155.01020249312788</v>
      </c>
      <c r="M581" s="18">
        <f t="shared" ref="M581:M644" si="27">L581/$L$2</f>
        <v>0.67422571298950529</v>
      </c>
    </row>
    <row r="582" spans="1:13" x14ac:dyDescent="0.25">
      <c r="A582" s="19" t="s">
        <v>594</v>
      </c>
      <c r="B582" s="19">
        <v>7.1758651163726604E-5</v>
      </c>
      <c r="C582" s="19">
        <v>1907.46678823098</v>
      </c>
      <c r="D582" s="20">
        <v>0.13656504120634699</v>
      </c>
      <c r="E582" s="21">
        <v>26.492129049129336</v>
      </c>
      <c r="F582" s="21">
        <v>0.71632073911771543</v>
      </c>
      <c r="G582" s="21">
        <v>25.775808310011623</v>
      </c>
      <c r="H582" s="8">
        <v>0</v>
      </c>
      <c r="I582" s="8">
        <v>0</v>
      </c>
      <c r="K582" s="17">
        <f t="shared" ref="K582:K645" si="28">K581+G582</f>
        <v>6870.9640860363397</v>
      </c>
      <c r="L582" s="8">
        <f t="shared" ref="L582:L645" si="29">L581+D582</f>
        <v>155.14676753433423</v>
      </c>
      <c r="M582" s="18">
        <f t="shared" si="27"/>
        <v>0.67481971042190581</v>
      </c>
    </row>
    <row r="583" spans="1:13" x14ac:dyDescent="0.25">
      <c r="A583" s="19" t="s">
        <v>595</v>
      </c>
      <c r="B583" s="19">
        <v>9.2443699819947701E-5</v>
      </c>
      <c r="C583" s="19">
        <v>1638.3577015324499</v>
      </c>
      <c r="D583" s="20">
        <v>0.136155178377976</v>
      </c>
      <c r="E583" s="21">
        <v>25.73197997818092</v>
      </c>
      <c r="F583" s="21">
        <v>0.33943523844530782</v>
      </c>
      <c r="G583" s="21">
        <v>25.392544739735612</v>
      </c>
      <c r="H583" s="8">
        <v>0</v>
      </c>
      <c r="I583" s="8">
        <v>9.5075757575757577E-2</v>
      </c>
      <c r="K583" s="17">
        <f t="shared" si="28"/>
        <v>6896.3566307760757</v>
      </c>
      <c r="L583" s="8">
        <f t="shared" si="29"/>
        <v>155.28292271271221</v>
      </c>
      <c r="M583" s="18">
        <f t="shared" si="27"/>
        <v>0.67541192513256765</v>
      </c>
    </row>
    <row r="584" spans="1:13" x14ac:dyDescent="0.25">
      <c r="A584" s="19" t="s">
        <v>596</v>
      </c>
      <c r="B584" s="19">
        <v>1.3924130095203E-4</v>
      </c>
      <c r="C584" s="19">
        <v>1480.64060198315</v>
      </c>
      <c r="D584" s="20">
        <v>0.13610386277594799</v>
      </c>
      <c r="E584" s="21">
        <v>3.6747636629242701</v>
      </c>
      <c r="F584" s="21">
        <v>0</v>
      </c>
      <c r="G584" s="21">
        <v>3.6747636629242701</v>
      </c>
      <c r="H584" s="8">
        <v>0</v>
      </c>
      <c r="I584" s="8">
        <v>0</v>
      </c>
      <c r="K584" s="17">
        <f t="shared" si="28"/>
        <v>6900.031394439</v>
      </c>
      <c r="L584" s="8">
        <f t="shared" si="29"/>
        <v>155.41902657548815</v>
      </c>
      <c r="M584" s="18">
        <f t="shared" si="27"/>
        <v>0.67600391664309289</v>
      </c>
    </row>
    <row r="585" spans="1:13" x14ac:dyDescent="0.25">
      <c r="A585" s="19" t="s">
        <v>597</v>
      </c>
      <c r="B585" s="19">
        <v>1.4184515107661401E-4</v>
      </c>
      <c r="C585" s="19">
        <v>981.24654732136401</v>
      </c>
      <c r="D585" s="20">
        <v>0.13573651207225301</v>
      </c>
      <c r="E585" s="21">
        <v>9.5278229443958971</v>
      </c>
      <c r="F585" s="21">
        <v>0</v>
      </c>
      <c r="G585" s="21">
        <v>9.5278229443958971</v>
      </c>
      <c r="H585" s="8">
        <v>0</v>
      </c>
      <c r="I585" s="8">
        <v>0</v>
      </c>
      <c r="K585" s="17">
        <f t="shared" si="28"/>
        <v>6909.5592173833957</v>
      </c>
      <c r="L585" s="8">
        <f t="shared" si="29"/>
        <v>155.55476308756039</v>
      </c>
      <c r="M585" s="18">
        <f t="shared" si="27"/>
        <v>0.67659431034078954</v>
      </c>
    </row>
    <row r="586" spans="1:13" x14ac:dyDescent="0.25">
      <c r="A586" s="19" t="s">
        <v>598</v>
      </c>
      <c r="B586" s="19">
        <v>4.1312241075336797E-5</v>
      </c>
      <c r="C586" s="19">
        <v>3303.5878836378602</v>
      </c>
      <c r="D586" s="20">
        <v>0.135301364780995</v>
      </c>
      <c r="E586" s="21">
        <v>15.508127754602796</v>
      </c>
      <c r="F586" s="21">
        <v>3.8309187435828465</v>
      </c>
      <c r="G586" s="21">
        <v>11.677209011019949</v>
      </c>
      <c r="H586" s="8">
        <v>0</v>
      </c>
      <c r="I586" s="8">
        <v>0</v>
      </c>
      <c r="K586" s="17">
        <f t="shared" si="28"/>
        <v>6921.2364263944155</v>
      </c>
      <c r="L586" s="8">
        <f t="shared" si="29"/>
        <v>155.69006445234137</v>
      </c>
      <c r="M586" s="18">
        <f t="shared" si="27"/>
        <v>0.67718281134053471</v>
      </c>
    </row>
    <row r="587" spans="1:13" x14ac:dyDescent="0.25">
      <c r="A587" s="19" t="s">
        <v>599</v>
      </c>
      <c r="B587" s="19">
        <v>6.3429097177244596E-5</v>
      </c>
      <c r="C587" s="19">
        <v>2299.4315806575401</v>
      </c>
      <c r="D587" s="20">
        <v>0.13529608347435099</v>
      </c>
      <c r="E587" s="21">
        <v>8.1341047442902426</v>
      </c>
      <c r="F587" s="21">
        <v>1.3450075066532015</v>
      </c>
      <c r="G587" s="21">
        <v>6.7890972376370415</v>
      </c>
      <c r="H587" s="8">
        <v>0</v>
      </c>
      <c r="I587" s="8">
        <v>0</v>
      </c>
      <c r="K587" s="17">
        <f t="shared" si="28"/>
        <v>6928.0255236320527</v>
      </c>
      <c r="L587" s="8">
        <f t="shared" si="29"/>
        <v>155.82536053581572</v>
      </c>
      <c r="M587" s="18">
        <f t="shared" si="27"/>
        <v>0.6777712893689356</v>
      </c>
    </row>
    <row r="588" spans="1:13" x14ac:dyDescent="0.25">
      <c r="A588" s="19" t="s">
        <v>600</v>
      </c>
      <c r="B588" s="19">
        <v>3.6560744700653698E-4</v>
      </c>
      <c r="C588" s="19">
        <v>373.679591045981</v>
      </c>
      <c r="D588" s="20">
        <v>0.135119834819735</v>
      </c>
      <c r="E588" s="21">
        <v>22.948034433275762</v>
      </c>
      <c r="F588" s="21">
        <v>4.7086747251339052E-2</v>
      </c>
      <c r="G588" s="21">
        <v>22.900947686024423</v>
      </c>
      <c r="H588" s="8">
        <v>0</v>
      </c>
      <c r="I588" s="8">
        <v>0</v>
      </c>
      <c r="K588" s="17">
        <f t="shared" si="28"/>
        <v>6950.9264713180773</v>
      </c>
      <c r="L588" s="8">
        <f t="shared" si="29"/>
        <v>155.96048037063545</v>
      </c>
      <c r="M588" s="18">
        <f t="shared" si="27"/>
        <v>0.67835900079376521</v>
      </c>
    </row>
    <row r="589" spans="1:13" x14ac:dyDescent="0.25">
      <c r="A589" s="19" t="s">
        <v>601</v>
      </c>
      <c r="B589" s="19">
        <v>1.2489251799243099E-4</v>
      </c>
      <c r="C589" s="19">
        <v>1100.9740157890201</v>
      </c>
      <c r="D589" s="20">
        <v>0.13485774506626599</v>
      </c>
      <c r="E589" s="21">
        <v>36.611481822796648</v>
      </c>
      <c r="F589" s="21">
        <v>1.8713830198521475</v>
      </c>
      <c r="G589" s="21">
        <v>34.740098802944502</v>
      </c>
      <c r="H589" s="8">
        <v>0</v>
      </c>
      <c r="I589" s="8">
        <v>0</v>
      </c>
      <c r="K589" s="17">
        <f t="shared" si="28"/>
        <v>6985.6665701210222</v>
      </c>
      <c r="L589" s="8">
        <f t="shared" si="29"/>
        <v>156.09533811570171</v>
      </c>
      <c r="M589" s="18">
        <f t="shared" si="27"/>
        <v>0.6789455722442701</v>
      </c>
    </row>
    <row r="590" spans="1:13" x14ac:dyDescent="0.25">
      <c r="A590" s="19" t="s">
        <v>602</v>
      </c>
      <c r="B590" s="19">
        <v>9.5762423522197993E-5</v>
      </c>
      <c r="C590" s="19">
        <v>729.573677645251</v>
      </c>
      <c r="D590" s="20">
        <v>0.13461450107460399</v>
      </c>
      <c r="E590" s="21">
        <v>4.1224636138508144</v>
      </c>
      <c r="F590" s="21">
        <v>3.6162087536232597</v>
      </c>
      <c r="G590" s="21">
        <v>0.50625486022755439</v>
      </c>
      <c r="H590" s="8">
        <v>0</v>
      </c>
      <c r="I590" s="8">
        <v>0</v>
      </c>
      <c r="K590" s="17">
        <f t="shared" si="28"/>
        <v>6986.1728249812495</v>
      </c>
      <c r="L590" s="8">
        <f t="shared" si="29"/>
        <v>156.2299526167763</v>
      </c>
      <c r="M590" s="18">
        <f t="shared" si="27"/>
        <v>0.67953108569116571</v>
      </c>
    </row>
    <row r="591" spans="1:13" x14ac:dyDescent="0.25">
      <c r="A591" s="19" t="s">
        <v>603</v>
      </c>
      <c r="B591" s="19">
        <v>8.8388230723382302E-5</v>
      </c>
      <c r="C591" s="19">
        <v>1508.2872864257899</v>
      </c>
      <c r="D591" s="20">
        <v>0.13429839401917501</v>
      </c>
      <c r="E591" s="21">
        <v>32.962269176803169</v>
      </c>
      <c r="F591" s="21">
        <v>20.541726144265944</v>
      </c>
      <c r="G591" s="21">
        <v>12.420543032537228</v>
      </c>
      <c r="H591" s="8">
        <v>0</v>
      </c>
      <c r="I591" s="8">
        <v>0</v>
      </c>
      <c r="K591" s="17">
        <f t="shared" si="28"/>
        <v>6998.5933680137869</v>
      </c>
      <c r="L591" s="8">
        <f t="shared" si="29"/>
        <v>156.36425101079547</v>
      </c>
      <c r="M591" s="18">
        <f t="shared" si="27"/>
        <v>0.68011522421240234</v>
      </c>
    </row>
    <row r="592" spans="1:13" x14ac:dyDescent="0.25">
      <c r="A592" s="19" t="s">
        <v>604</v>
      </c>
      <c r="B592" s="19">
        <v>3.1632612784751901E-5</v>
      </c>
      <c r="C592" s="19">
        <v>5019.3611686864797</v>
      </c>
      <c r="D592" s="20">
        <v>0.13395244124070799</v>
      </c>
      <c r="E592" s="21">
        <v>8.6697541039320072</v>
      </c>
      <c r="F592" s="21">
        <v>0</v>
      </c>
      <c r="G592" s="21">
        <v>8.6697541039320072</v>
      </c>
      <c r="H592" s="8">
        <v>0</v>
      </c>
      <c r="I592" s="8">
        <v>0</v>
      </c>
      <c r="K592" s="17">
        <f t="shared" si="28"/>
        <v>7007.2631221177189</v>
      </c>
      <c r="L592" s="8">
        <f t="shared" si="29"/>
        <v>156.49820345203617</v>
      </c>
      <c r="M592" s="18">
        <f t="shared" si="27"/>
        <v>0.68069785799230587</v>
      </c>
    </row>
    <row r="593" spans="1:13" x14ac:dyDescent="0.25">
      <c r="A593" s="19" t="s">
        <v>605</v>
      </c>
      <c r="B593" s="19">
        <v>8.3621926153552604E-5</v>
      </c>
      <c r="C593" s="19">
        <v>2006.46512298076</v>
      </c>
      <c r="D593" s="20">
        <v>0.133880104214505</v>
      </c>
      <c r="E593" s="21">
        <v>2.3380321156103294</v>
      </c>
      <c r="F593" s="21">
        <v>0.31575993222658805</v>
      </c>
      <c r="G593" s="21">
        <v>2.0222721833837416</v>
      </c>
      <c r="H593" s="8">
        <v>0</v>
      </c>
      <c r="I593" s="8">
        <v>0</v>
      </c>
      <c r="K593" s="17">
        <f t="shared" si="28"/>
        <v>7009.2853943011023</v>
      </c>
      <c r="L593" s="8">
        <f t="shared" si="29"/>
        <v>156.63208355625068</v>
      </c>
      <c r="M593" s="18">
        <f t="shared" si="27"/>
        <v>0.68128017713819011</v>
      </c>
    </row>
    <row r="594" spans="1:13" x14ac:dyDescent="0.25">
      <c r="A594" s="19" t="s">
        <v>606</v>
      </c>
      <c r="B594" s="19">
        <v>1.05190928496251E-4</v>
      </c>
      <c r="C594" s="19">
        <v>1377.0688169929499</v>
      </c>
      <c r="D594" s="20">
        <v>0.133259111295597</v>
      </c>
      <c r="E594" s="21">
        <v>5.0876001711752457</v>
      </c>
      <c r="F594" s="21">
        <v>0</v>
      </c>
      <c r="G594" s="21">
        <v>5.0876001711752457</v>
      </c>
      <c r="H594" s="8">
        <v>0</v>
      </c>
      <c r="I594" s="8">
        <v>0</v>
      </c>
      <c r="K594" s="17">
        <f t="shared" si="28"/>
        <v>7014.3729944722772</v>
      </c>
      <c r="L594" s="8">
        <f t="shared" si="29"/>
        <v>156.76534266754626</v>
      </c>
      <c r="M594" s="18">
        <f t="shared" si="27"/>
        <v>0.6818597952399702</v>
      </c>
    </row>
    <row r="595" spans="1:13" x14ac:dyDescent="0.25">
      <c r="A595" s="19" t="s">
        <v>607</v>
      </c>
      <c r="B595" s="19">
        <v>5.4998241763247203E-5</v>
      </c>
      <c r="C595" s="19">
        <v>2512.6526519619702</v>
      </c>
      <c r="D595" s="20">
        <v>0.13317959409679</v>
      </c>
      <c r="E595" s="21">
        <v>14.54806876616302</v>
      </c>
      <c r="F595" s="21">
        <v>5.2057703684013044</v>
      </c>
      <c r="G595" s="21">
        <v>9.3422983977617164</v>
      </c>
      <c r="H595" s="8">
        <v>0</v>
      </c>
      <c r="I595" s="8">
        <v>0</v>
      </c>
      <c r="K595" s="17">
        <f t="shared" si="28"/>
        <v>7023.7152928700389</v>
      </c>
      <c r="L595" s="8">
        <f t="shared" si="29"/>
        <v>156.89852226164305</v>
      </c>
      <c r="M595" s="18">
        <f t="shared" si="27"/>
        <v>0.68243906747716077</v>
      </c>
    </row>
    <row r="596" spans="1:13" x14ac:dyDescent="0.25">
      <c r="A596" s="19" t="s">
        <v>608</v>
      </c>
      <c r="B596" s="19">
        <v>9.0494965746999696E-5</v>
      </c>
      <c r="C596" s="19">
        <v>1507.2615711997901</v>
      </c>
      <c r="D596" s="20">
        <v>0.133032647955727</v>
      </c>
      <c r="E596" s="21">
        <v>12.205681750459663</v>
      </c>
      <c r="F596" s="21">
        <v>2.7213579265149157</v>
      </c>
      <c r="G596" s="21">
        <v>9.4843238239447469</v>
      </c>
      <c r="H596" s="8">
        <v>0</v>
      </c>
      <c r="I596" s="8">
        <v>0</v>
      </c>
      <c r="K596" s="17">
        <f t="shared" si="28"/>
        <v>7033.1996166939834</v>
      </c>
      <c r="L596" s="8">
        <f t="shared" si="29"/>
        <v>157.03155490959878</v>
      </c>
      <c r="M596" s="18">
        <f t="shared" si="27"/>
        <v>0.68301770056373334</v>
      </c>
    </row>
    <row r="597" spans="1:13" x14ac:dyDescent="0.25">
      <c r="A597" s="19" t="s">
        <v>609</v>
      </c>
      <c r="B597" s="19">
        <v>5.49690681396868E-4</v>
      </c>
      <c r="C597" s="19">
        <v>203.395475473696</v>
      </c>
      <c r="D597" s="20">
        <v>0.132959806896257</v>
      </c>
      <c r="E597" s="21">
        <v>17.867366943383342</v>
      </c>
      <c r="F597" s="21">
        <v>1.6322251645972023</v>
      </c>
      <c r="G597" s="21">
        <v>16.23514177878614</v>
      </c>
      <c r="H597" s="8">
        <v>0</v>
      </c>
      <c r="I597" s="8">
        <v>0</v>
      </c>
      <c r="K597" s="17">
        <f t="shared" si="28"/>
        <v>7049.4347584727693</v>
      </c>
      <c r="L597" s="8">
        <f t="shared" si="29"/>
        <v>157.16451471649503</v>
      </c>
      <c r="M597" s="18">
        <f t="shared" si="27"/>
        <v>0.68359601682396498</v>
      </c>
    </row>
    <row r="598" spans="1:13" x14ac:dyDescent="0.25">
      <c r="A598" s="19" t="s">
        <v>610</v>
      </c>
      <c r="B598" s="19">
        <v>1.4984067026737401E-4</v>
      </c>
      <c r="C598" s="19">
        <v>1023.64117325128</v>
      </c>
      <c r="D598" s="20">
        <v>0.13273659918465799</v>
      </c>
      <c r="E598" s="21">
        <v>0.81599571163912366</v>
      </c>
      <c r="F598" s="21">
        <v>0.44519501738943068</v>
      </c>
      <c r="G598" s="21">
        <v>0.37080069424969297</v>
      </c>
      <c r="H598" s="8">
        <v>0</v>
      </c>
      <c r="I598" s="8">
        <v>0</v>
      </c>
      <c r="K598" s="17">
        <f t="shared" si="28"/>
        <v>7049.8055591670191</v>
      </c>
      <c r="L598" s="8">
        <f t="shared" si="29"/>
        <v>157.29725131567969</v>
      </c>
      <c r="M598" s="18">
        <f t="shared" si="27"/>
        <v>0.68417336222952974</v>
      </c>
    </row>
    <row r="599" spans="1:13" x14ac:dyDescent="0.25">
      <c r="A599" s="19" t="s">
        <v>611</v>
      </c>
      <c r="B599" s="19">
        <v>1.07883167012395E-4</v>
      </c>
      <c r="C599" s="19">
        <v>1426.8175285423099</v>
      </c>
      <c r="D599" s="20">
        <v>0.13249776107673999</v>
      </c>
      <c r="E599" s="21">
        <v>0.68999229949499685</v>
      </c>
      <c r="F599" s="21">
        <v>0</v>
      </c>
      <c r="G599" s="21">
        <v>0.68999229949499685</v>
      </c>
      <c r="H599" s="8">
        <v>0</v>
      </c>
      <c r="I599" s="8">
        <v>0</v>
      </c>
      <c r="K599" s="17">
        <f t="shared" si="28"/>
        <v>7050.4955514665144</v>
      </c>
      <c r="L599" s="8">
        <f t="shared" si="29"/>
        <v>157.42974907675642</v>
      </c>
      <c r="M599" s="18">
        <f t="shared" si="27"/>
        <v>0.68474966879512789</v>
      </c>
    </row>
    <row r="600" spans="1:13" x14ac:dyDescent="0.25">
      <c r="A600" s="19" t="s">
        <v>612</v>
      </c>
      <c r="B600" s="19">
        <v>1.2303114746369201E-4</v>
      </c>
      <c r="C600" s="19">
        <v>1361.41184040437</v>
      </c>
      <c r="D600" s="20">
        <v>0.132165689288369</v>
      </c>
      <c r="E600" s="21">
        <v>15.383361492987943</v>
      </c>
      <c r="F600" s="21">
        <v>6.7828668328452446</v>
      </c>
      <c r="G600" s="21">
        <v>8.6004946601426973</v>
      </c>
      <c r="H600" s="8">
        <v>0</v>
      </c>
      <c r="I600" s="8">
        <v>0</v>
      </c>
      <c r="K600" s="17">
        <f t="shared" si="28"/>
        <v>7059.0960461266568</v>
      </c>
      <c r="L600" s="8">
        <f t="shared" si="29"/>
        <v>157.56191476604479</v>
      </c>
      <c r="M600" s="18">
        <f t="shared" si="27"/>
        <v>0.6853245309955508</v>
      </c>
    </row>
    <row r="601" spans="1:13" x14ac:dyDescent="0.25">
      <c r="A601" s="19" t="s">
        <v>613</v>
      </c>
      <c r="B601" s="19">
        <v>5.1940808459351298E-5</v>
      </c>
      <c r="C601" s="19">
        <v>4044.78067927248</v>
      </c>
      <c r="D601" s="20">
        <v>0.13183637918239199</v>
      </c>
      <c r="E601" s="21">
        <v>4.5396852383801498</v>
      </c>
      <c r="F601" s="21">
        <v>0</v>
      </c>
      <c r="G601" s="21">
        <v>4.5396852383801498</v>
      </c>
      <c r="H601" s="8">
        <v>0</v>
      </c>
      <c r="I601" s="8">
        <v>0</v>
      </c>
      <c r="K601" s="17">
        <f t="shared" si="28"/>
        <v>7063.6357313650369</v>
      </c>
      <c r="L601" s="8">
        <f t="shared" si="29"/>
        <v>157.6937511452272</v>
      </c>
      <c r="M601" s="18">
        <f t="shared" si="27"/>
        <v>0.68589796084289356</v>
      </c>
    </row>
    <row r="602" spans="1:13" x14ac:dyDescent="0.25">
      <c r="A602" s="19" t="s">
        <v>614</v>
      </c>
      <c r="B602" s="19">
        <v>1.6254251729532599E-4</v>
      </c>
      <c r="C602" s="19">
        <v>924.53758586816502</v>
      </c>
      <c r="D602" s="20">
        <v>0.13124935981316399</v>
      </c>
      <c r="E602" s="21">
        <v>10.119632400811186</v>
      </c>
      <c r="F602" s="21">
        <v>1.5717610401523308</v>
      </c>
      <c r="G602" s="21">
        <v>8.5478713606588563</v>
      </c>
      <c r="H602" s="8">
        <v>0</v>
      </c>
      <c r="I602" s="8">
        <v>0</v>
      </c>
      <c r="K602" s="17">
        <f t="shared" si="28"/>
        <v>7072.1836027256959</v>
      </c>
      <c r="L602" s="8">
        <f t="shared" si="29"/>
        <v>157.82500050504035</v>
      </c>
      <c r="M602" s="18">
        <f t="shared" si="27"/>
        <v>0.68646883741602338</v>
      </c>
    </row>
    <row r="603" spans="1:13" x14ac:dyDescent="0.25">
      <c r="A603" s="19" t="s">
        <v>615</v>
      </c>
      <c r="B603" s="19">
        <v>9.3599457658804296E-5</v>
      </c>
      <c r="C603" s="19">
        <v>1513.15877671005</v>
      </c>
      <c r="D603" s="20">
        <v>0.13080305529140401</v>
      </c>
      <c r="E603" s="21">
        <v>10.105657658754071</v>
      </c>
      <c r="F603" s="21">
        <v>4.5155355858891104</v>
      </c>
      <c r="G603" s="21">
        <v>5.5901220728649603</v>
      </c>
      <c r="H603" s="8">
        <v>0</v>
      </c>
      <c r="I603" s="8">
        <v>0</v>
      </c>
      <c r="K603" s="17">
        <f t="shared" si="28"/>
        <v>7077.7737247985606</v>
      </c>
      <c r="L603" s="8">
        <f t="shared" si="29"/>
        <v>157.95580356033176</v>
      </c>
      <c r="M603" s="18">
        <f t="shared" si="27"/>
        <v>0.6870377727621918</v>
      </c>
    </row>
    <row r="604" spans="1:13" x14ac:dyDescent="0.25">
      <c r="A604" s="19" t="s">
        <v>616</v>
      </c>
      <c r="B604" s="19">
        <v>8.3931957877731594E-5</v>
      </c>
      <c r="C604" s="19">
        <v>1625.1548691179</v>
      </c>
      <c r="D604" s="20">
        <v>0.13063135751754501</v>
      </c>
      <c r="E604" s="21">
        <v>8.7742655778409571</v>
      </c>
      <c r="F604" s="21">
        <v>0</v>
      </c>
      <c r="G604" s="21">
        <v>8.7742655778409571</v>
      </c>
      <c r="H604" s="8">
        <v>0</v>
      </c>
      <c r="I604" s="8">
        <v>0</v>
      </c>
      <c r="K604" s="17">
        <f t="shared" si="28"/>
        <v>7086.5479903764017</v>
      </c>
      <c r="L604" s="8">
        <f t="shared" si="29"/>
        <v>158.08643491784932</v>
      </c>
      <c r="M604" s="18">
        <f t="shared" si="27"/>
        <v>0.68760596129910412</v>
      </c>
    </row>
    <row r="605" spans="1:13" x14ac:dyDescent="0.25">
      <c r="A605" s="19" t="s">
        <v>617</v>
      </c>
      <c r="B605" s="19">
        <v>6.1493554075359896E-5</v>
      </c>
      <c r="C605" s="19">
        <v>2174.0980110876199</v>
      </c>
      <c r="D605" s="20">
        <v>0.13059313583415399</v>
      </c>
      <c r="E605" s="21">
        <v>2.0547648162311685</v>
      </c>
      <c r="F605" s="21">
        <v>0</v>
      </c>
      <c r="G605" s="21">
        <v>2.0547648162311685</v>
      </c>
      <c r="H605" s="8">
        <v>0</v>
      </c>
      <c r="I605" s="8">
        <v>0</v>
      </c>
      <c r="K605" s="17">
        <f t="shared" si="28"/>
        <v>7088.6027551926327</v>
      </c>
      <c r="L605" s="8">
        <f t="shared" si="29"/>
        <v>158.21702805368346</v>
      </c>
      <c r="M605" s="18">
        <f t="shared" si="27"/>
        <v>0.68817398358862547</v>
      </c>
    </row>
    <row r="606" spans="1:13" x14ac:dyDescent="0.25">
      <c r="A606" s="19" t="s">
        <v>618</v>
      </c>
      <c r="B606" s="19">
        <v>9.4497563483085997E-5</v>
      </c>
      <c r="C606" s="19">
        <v>1192.7699043027401</v>
      </c>
      <c r="D606" s="20">
        <v>0.13024178787082699</v>
      </c>
      <c r="E606" s="21">
        <v>3.1288888584744563</v>
      </c>
      <c r="F606" s="21">
        <v>2.525089981596055</v>
      </c>
      <c r="G606" s="21">
        <v>0.6037988768784015</v>
      </c>
      <c r="H606" s="8">
        <v>0</v>
      </c>
      <c r="I606" s="8">
        <v>0</v>
      </c>
      <c r="K606" s="17">
        <f t="shared" si="28"/>
        <v>7089.2065540695112</v>
      </c>
      <c r="L606" s="8">
        <f t="shared" si="29"/>
        <v>158.34726984155429</v>
      </c>
      <c r="M606" s="18">
        <f t="shared" si="27"/>
        <v>0.68874047767014979</v>
      </c>
    </row>
    <row r="607" spans="1:13" x14ac:dyDescent="0.25">
      <c r="A607" s="19" t="s">
        <v>619</v>
      </c>
      <c r="B607" s="19">
        <v>9.8915778222845402E-5</v>
      </c>
      <c r="C607" s="19">
        <v>1472.79621961574</v>
      </c>
      <c r="D607" s="20">
        <v>0.13001318956483901</v>
      </c>
      <c r="E607" s="21">
        <v>7.2135464746848355</v>
      </c>
      <c r="F607" s="21">
        <v>4.2762401258033682</v>
      </c>
      <c r="G607" s="21">
        <v>2.9373063488814664</v>
      </c>
      <c r="H607" s="8">
        <v>0</v>
      </c>
      <c r="I607" s="8">
        <v>0</v>
      </c>
      <c r="K607" s="17">
        <f t="shared" si="28"/>
        <v>7092.1438604183923</v>
      </c>
      <c r="L607" s="8">
        <f t="shared" si="29"/>
        <v>158.47728303111913</v>
      </c>
      <c r="M607" s="18">
        <f t="shared" si="27"/>
        <v>0.68930597745030953</v>
      </c>
    </row>
    <row r="608" spans="1:13" x14ac:dyDescent="0.25">
      <c r="A608" s="19" t="s">
        <v>620</v>
      </c>
      <c r="B608" s="19">
        <v>1.0698096054012701E-4</v>
      </c>
      <c r="C608" s="19">
        <v>1153.72997125334</v>
      </c>
      <c r="D608" s="20">
        <v>0.12966059211707601</v>
      </c>
      <c r="E608" s="21">
        <v>8.0868433274295217</v>
      </c>
      <c r="F608" s="21">
        <v>4.395959435170802</v>
      </c>
      <c r="G608" s="21">
        <v>3.6908838922587197</v>
      </c>
      <c r="H608" s="8">
        <v>0</v>
      </c>
      <c r="I608" s="8">
        <v>0</v>
      </c>
      <c r="K608" s="17">
        <f t="shared" si="28"/>
        <v>7095.8347443106513</v>
      </c>
      <c r="L608" s="8">
        <f t="shared" si="29"/>
        <v>158.60694362323619</v>
      </c>
      <c r="M608" s="18">
        <f t="shared" si="27"/>
        <v>0.68986994358776843</v>
      </c>
    </row>
    <row r="609" spans="1:13" x14ac:dyDescent="0.25">
      <c r="A609" s="19" t="s">
        <v>621</v>
      </c>
      <c r="B609" s="19">
        <v>2.2108212071639399E-4</v>
      </c>
      <c r="C609" s="19">
        <v>358.48440372144398</v>
      </c>
      <c r="D609" s="20">
        <v>0.129220133563656</v>
      </c>
      <c r="E609" s="21">
        <v>9.1336080573515233</v>
      </c>
      <c r="F609" s="21">
        <v>0</v>
      </c>
      <c r="G609" s="21">
        <v>9.1336080573515233</v>
      </c>
      <c r="H609" s="8">
        <v>0</v>
      </c>
      <c r="I609" s="8">
        <v>0</v>
      </c>
      <c r="K609" s="17">
        <f t="shared" si="28"/>
        <v>7104.9683523680033</v>
      </c>
      <c r="L609" s="8">
        <f t="shared" si="29"/>
        <v>158.73616375679984</v>
      </c>
      <c r="M609" s="18">
        <f t="shared" si="27"/>
        <v>0.69043199392563837</v>
      </c>
    </row>
    <row r="610" spans="1:13" x14ac:dyDescent="0.25">
      <c r="A610" s="19" t="s">
        <v>622</v>
      </c>
      <c r="B610" s="19">
        <v>7.3324648879601395E-5</v>
      </c>
      <c r="C610" s="19">
        <v>1973.0847601718699</v>
      </c>
      <c r="D610" s="20">
        <v>0.12901730987971999</v>
      </c>
      <c r="E610" s="21">
        <v>19.226659869579304</v>
      </c>
      <c r="F610" s="21">
        <v>0</v>
      </c>
      <c r="G610" s="21">
        <v>19.226659869579304</v>
      </c>
      <c r="H610" s="8">
        <v>0</v>
      </c>
      <c r="I610" s="8">
        <v>0</v>
      </c>
      <c r="K610" s="17">
        <f t="shared" si="28"/>
        <v>7124.1950122375829</v>
      </c>
      <c r="L610" s="8">
        <f t="shared" si="29"/>
        <v>158.86518106667955</v>
      </c>
      <c r="M610" s="18">
        <f t="shared" si="27"/>
        <v>0.6909931620703319</v>
      </c>
    </row>
    <row r="611" spans="1:13" x14ac:dyDescent="0.25">
      <c r="A611" s="19" t="s">
        <v>623</v>
      </c>
      <c r="B611" s="19">
        <v>6.1457714387439698E-5</v>
      </c>
      <c r="C611" s="19">
        <v>2215.6632110064002</v>
      </c>
      <c r="D611" s="20">
        <v>0.12898942662245</v>
      </c>
      <c r="E611" s="21">
        <v>19.160133720719703</v>
      </c>
      <c r="F611" s="21">
        <v>12.380440137323742</v>
      </c>
      <c r="G611" s="21">
        <v>6.7796935833959608</v>
      </c>
      <c r="H611" s="8">
        <v>0</v>
      </c>
      <c r="I611" s="8">
        <v>0</v>
      </c>
      <c r="K611" s="17">
        <f t="shared" si="28"/>
        <v>7130.9747058209787</v>
      </c>
      <c r="L611" s="8">
        <f t="shared" si="29"/>
        <v>158.99417049330199</v>
      </c>
      <c r="M611" s="18">
        <f t="shared" si="27"/>
        <v>0.69155420893520825</v>
      </c>
    </row>
    <row r="612" spans="1:13" x14ac:dyDescent="0.25">
      <c r="A612" s="19" t="s">
        <v>624</v>
      </c>
      <c r="B612" s="19">
        <v>1.187766786287E-4</v>
      </c>
      <c r="C612" s="19">
        <v>1243.3344446430799</v>
      </c>
      <c r="D612" s="20">
        <v>0.12870049973665401</v>
      </c>
      <c r="E612" s="21">
        <v>19.717464793590739</v>
      </c>
      <c r="F612" s="21">
        <v>15.553203191855133</v>
      </c>
      <c r="G612" s="21">
        <v>4.164261601735606</v>
      </c>
      <c r="H612" s="8">
        <v>0</v>
      </c>
      <c r="I612" s="8">
        <v>0</v>
      </c>
      <c r="K612" s="17">
        <f t="shared" si="28"/>
        <v>7135.1389674227139</v>
      </c>
      <c r="L612" s="8">
        <f t="shared" si="29"/>
        <v>159.12287099303865</v>
      </c>
      <c r="M612" s="18">
        <f t="shared" si="27"/>
        <v>0.69211399909612303</v>
      </c>
    </row>
    <row r="613" spans="1:13" x14ac:dyDescent="0.25">
      <c r="A613" s="19" t="s">
        <v>625</v>
      </c>
      <c r="B613" s="19">
        <v>4.9283826748640897E-5</v>
      </c>
      <c r="C613" s="19">
        <v>2595.0682841863299</v>
      </c>
      <c r="D613" s="20">
        <v>0.128678856770093</v>
      </c>
      <c r="E613" s="21">
        <v>0.95101482975206342</v>
      </c>
      <c r="F613" s="21">
        <v>0</v>
      </c>
      <c r="G613" s="21">
        <v>0.95101482975206342</v>
      </c>
      <c r="H613" s="8">
        <v>0</v>
      </c>
      <c r="I613" s="8">
        <v>0</v>
      </c>
      <c r="K613" s="17">
        <f t="shared" si="28"/>
        <v>7136.0899822524661</v>
      </c>
      <c r="L613" s="8">
        <f t="shared" si="29"/>
        <v>159.25154984980873</v>
      </c>
      <c r="M613" s="18">
        <f t="shared" si="27"/>
        <v>0.69267369511972077</v>
      </c>
    </row>
    <row r="614" spans="1:13" x14ac:dyDescent="0.25">
      <c r="A614" s="19" t="s">
        <v>626</v>
      </c>
      <c r="B614" s="19">
        <v>1.02586899650056E-4</v>
      </c>
      <c r="C614" s="19">
        <v>1548.81001690179</v>
      </c>
      <c r="D614" s="20">
        <v>0.12861350341591801</v>
      </c>
      <c r="E614" s="21">
        <v>8.5152752025781862</v>
      </c>
      <c r="F614" s="21">
        <v>2.2569030056268491</v>
      </c>
      <c r="G614" s="21">
        <v>6.2583721969513357</v>
      </c>
      <c r="H614" s="8">
        <v>0</v>
      </c>
      <c r="I614" s="8">
        <v>0</v>
      </c>
      <c r="K614" s="17">
        <f t="shared" si="28"/>
        <v>7142.3483544494175</v>
      </c>
      <c r="L614" s="8">
        <f t="shared" si="29"/>
        <v>159.38016335322465</v>
      </c>
      <c r="M614" s="18">
        <f t="shared" si="27"/>
        <v>0.6932331068851787</v>
      </c>
    </row>
    <row r="615" spans="1:13" x14ac:dyDescent="0.25">
      <c r="A615" s="19" t="s">
        <v>627</v>
      </c>
      <c r="B615" s="19">
        <v>1.29219025425367E-4</v>
      </c>
      <c r="C615" s="19">
        <v>991.11229988475998</v>
      </c>
      <c r="D615" s="20">
        <v>0.128472494250952</v>
      </c>
      <c r="E615" s="21">
        <v>15.134875816442449</v>
      </c>
      <c r="F615" s="21">
        <v>4.4169463341620867</v>
      </c>
      <c r="G615" s="21">
        <v>10.717929482280361</v>
      </c>
      <c r="H615" s="8">
        <v>0</v>
      </c>
      <c r="I615" s="8">
        <v>0</v>
      </c>
      <c r="K615" s="17">
        <f t="shared" si="28"/>
        <v>7153.0662839316974</v>
      </c>
      <c r="L615" s="8">
        <f t="shared" si="29"/>
        <v>159.5086358474756</v>
      </c>
      <c r="M615" s="18">
        <f t="shared" si="27"/>
        <v>0.69379190532323465</v>
      </c>
    </row>
    <row r="616" spans="1:13" x14ac:dyDescent="0.25">
      <c r="A616" s="19" t="s">
        <v>628</v>
      </c>
      <c r="B616" s="19">
        <v>1.3367159868209701E-4</v>
      </c>
      <c r="C616" s="19">
        <v>983.10880798121502</v>
      </c>
      <c r="D616" s="20">
        <v>0.12828202681888001</v>
      </c>
      <c r="E616" s="21">
        <v>43.50024497375481</v>
      </c>
      <c r="F616" s="21">
        <v>0</v>
      </c>
      <c r="G616" s="21">
        <v>43.50024497375481</v>
      </c>
      <c r="H616" s="8">
        <v>0</v>
      </c>
      <c r="I616" s="8">
        <v>0</v>
      </c>
      <c r="K616" s="17">
        <f t="shared" si="28"/>
        <v>7196.5665289054523</v>
      </c>
      <c r="L616" s="8">
        <f t="shared" si="29"/>
        <v>159.63691787429448</v>
      </c>
      <c r="M616" s="18">
        <f t="shared" si="27"/>
        <v>0.69434987531233605</v>
      </c>
    </row>
    <row r="617" spans="1:13" x14ac:dyDescent="0.25">
      <c r="A617" s="19" t="s">
        <v>629</v>
      </c>
      <c r="B617" s="19">
        <v>9.2797519541550893E-5</v>
      </c>
      <c r="C617" s="19">
        <v>1278.0573901906901</v>
      </c>
      <c r="D617" s="20">
        <v>0.12786481241495901</v>
      </c>
      <c r="E617" s="21">
        <v>3.0794624411629461</v>
      </c>
      <c r="F617" s="21">
        <v>0</v>
      </c>
      <c r="G617" s="21">
        <v>3.0794624411629461</v>
      </c>
      <c r="H617" s="8">
        <v>0</v>
      </c>
      <c r="I617" s="8">
        <v>0</v>
      </c>
      <c r="K617" s="17">
        <f t="shared" si="28"/>
        <v>7199.6459913466151</v>
      </c>
      <c r="L617" s="8">
        <f t="shared" si="29"/>
        <v>159.76478268670945</v>
      </c>
      <c r="M617" s="18">
        <f t="shared" si="27"/>
        <v>0.6949060306036019</v>
      </c>
    </row>
    <row r="618" spans="1:13" x14ac:dyDescent="0.25">
      <c r="A618" s="19" t="s">
        <v>630</v>
      </c>
      <c r="B618" s="19">
        <v>5.4980547611194101E-5</v>
      </c>
      <c r="C618" s="19">
        <v>2480.2070329835001</v>
      </c>
      <c r="D618" s="20">
        <v>0.127164618288931</v>
      </c>
      <c r="E618" s="21">
        <v>2.8167764219315976</v>
      </c>
      <c r="F618" s="21">
        <v>0</v>
      </c>
      <c r="G618" s="21">
        <v>2.8167764219315976</v>
      </c>
      <c r="H618" s="8">
        <v>0</v>
      </c>
      <c r="I618" s="8">
        <v>0</v>
      </c>
      <c r="K618" s="17">
        <f t="shared" si="28"/>
        <v>7202.4627677685467</v>
      </c>
      <c r="L618" s="8">
        <f t="shared" si="29"/>
        <v>159.89194730499838</v>
      </c>
      <c r="M618" s="18">
        <f t="shared" si="27"/>
        <v>0.69545914036059808</v>
      </c>
    </row>
    <row r="619" spans="1:13" x14ac:dyDescent="0.25">
      <c r="A619" s="19" t="s">
        <v>631</v>
      </c>
      <c r="B619" s="19">
        <v>4.2190974259311302E-5</v>
      </c>
      <c r="C619" s="19">
        <v>3360.2880047393901</v>
      </c>
      <c r="D619" s="20">
        <v>0.12715736185045601</v>
      </c>
      <c r="E619" s="21">
        <v>18.206555598374891</v>
      </c>
      <c r="F619" s="21">
        <v>1.4519226779189558</v>
      </c>
      <c r="G619" s="21">
        <v>16.754632920455936</v>
      </c>
      <c r="H619" s="8">
        <v>0</v>
      </c>
      <c r="I619" s="8">
        <v>0</v>
      </c>
      <c r="K619" s="17">
        <f t="shared" si="28"/>
        <v>7219.2174006890027</v>
      </c>
      <c r="L619" s="8">
        <f t="shared" si="29"/>
        <v>160.01910466684885</v>
      </c>
      <c r="M619" s="18">
        <f t="shared" si="27"/>
        <v>0.69601221855530138</v>
      </c>
    </row>
    <row r="620" spans="1:13" x14ac:dyDescent="0.25">
      <c r="A620" s="19" t="s">
        <v>632</v>
      </c>
      <c r="B620" s="19">
        <v>1.3544642200885701E-4</v>
      </c>
      <c r="C620" s="19">
        <v>756.61992451097296</v>
      </c>
      <c r="D620" s="20">
        <v>0.12640109538444</v>
      </c>
      <c r="E620" s="21">
        <v>5.4130056994581235</v>
      </c>
      <c r="F620" s="21">
        <v>1.1448278359578061</v>
      </c>
      <c r="G620" s="21">
        <v>4.2681778635003171</v>
      </c>
      <c r="H620" s="8">
        <v>0</v>
      </c>
      <c r="I620" s="8">
        <v>0</v>
      </c>
      <c r="K620" s="17">
        <f t="shared" si="28"/>
        <v>7223.4855785525033</v>
      </c>
      <c r="L620" s="8">
        <f t="shared" si="29"/>
        <v>160.14550576223328</v>
      </c>
      <c r="M620" s="18">
        <f t="shared" si="27"/>
        <v>0.69656200732589535</v>
      </c>
    </row>
    <row r="621" spans="1:13" x14ac:dyDescent="0.25">
      <c r="A621" s="19" t="s">
        <v>633</v>
      </c>
      <c r="B621" s="19">
        <v>2.61165480006471E-5</v>
      </c>
      <c r="C621" s="19">
        <v>5142.2921639610904</v>
      </c>
      <c r="D621" s="20">
        <v>0.12636077534662399</v>
      </c>
      <c r="E621" s="21">
        <v>4.6783128725566003</v>
      </c>
      <c r="F621" s="21">
        <v>0</v>
      </c>
      <c r="G621" s="21">
        <v>4.6783128725566003</v>
      </c>
      <c r="H621" s="8">
        <v>0</v>
      </c>
      <c r="I621" s="8">
        <v>0</v>
      </c>
      <c r="K621" s="17">
        <f t="shared" si="28"/>
        <v>7228.1638914250598</v>
      </c>
      <c r="L621" s="8">
        <f t="shared" si="29"/>
        <v>160.27186653757991</v>
      </c>
      <c r="M621" s="18">
        <f t="shared" si="27"/>
        <v>0.69711162072218624</v>
      </c>
    </row>
    <row r="622" spans="1:13" x14ac:dyDescent="0.25">
      <c r="A622" s="19" t="s">
        <v>634</v>
      </c>
      <c r="B622" s="19">
        <v>7.9344904796536296E-5</v>
      </c>
      <c r="C622" s="19">
        <v>1606.40273855839</v>
      </c>
      <c r="D622" s="20">
        <v>0.126256078903312</v>
      </c>
      <c r="E622" s="21">
        <v>6.5850215193295218</v>
      </c>
      <c r="F622" s="21">
        <v>0</v>
      </c>
      <c r="G622" s="21">
        <v>6.5850215193295218</v>
      </c>
      <c r="H622" s="8">
        <v>0</v>
      </c>
      <c r="I622" s="8">
        <v>0</v>
      </c>
      <c r="K622" s="17">
        <f t="shared" si="28"/>
        <v>7234.7489129443893</v>
      </c>
      <c r="L622" s="8">
        <f t="shared" si="29"/>
        <v>160.39812261648322</v>
      </c>
      <c r="M622" s="18">
        <f t="shared" si="27"/>
        <v>0.69766077873532817</v>
      </c>
    </row>
    <row r="623" spans="1:13" x14ac:dyDescent="0.25">
      <c r="A623" s="19" t="s">
        <v>635</v>
      </c>
      <c r="B623" s="19">
        <v>1.2461151826365801E-4</v>
      </c>
      <c r="C623" s="19">
        <v>990.58787163863497</v>
      </c>
      <c r="D623" s="20">
        <v>0.12598382887684101</v>
      </c>
      <c r="E623" s="21">
        <v>18.960372836778184</v>
      </c>
      <c r="F623" s="21">
        <v>9.94743052280859E-3</v>
      </c>
      <c r="G623" s="21">
        <v>18.950425406255377</v>
      </c>
      <c r="H623" s="8">
        <v>0</v>
      </c>
      <c r="I623" s="8">
        <v>0</v>
      </c>
      <c r="K623" s="17">
        <f t="shared" si="28"/>
        <v>7253.6993383506451</v>
      </c>
      <c r="L623" s="8">
        <f t="shared" si="29"/>
        <v>160.52410644536008</v>
      </c>
      <c r="M623" s="18">
        <f t="shared" si="27"/>
        <v>0.69820875258145876</v>
      </c>
    </row>
    <row r="624" spans="1:13" x14ac:dyDescent="0.25">
      <c r="A624" s="19" t="s">
        <v>636</v>
      </c>
      <c r="B624" s="19">
        <v>1.2846631466983E-4</v>
      </c>
      <c r="C624" s="19">
        <v>957.56571421639899</v>
      </c>
      <c r="D624" s="20">
        <v>0.125976751779145</v>
      </c>
      <c r="E624" s="21">
        <v>8.7066593985326293</v>
      </c>
      <c r="F624" s="21">
        <v>2.9109863153141147</v>
      </c>
      <c r="G624" s="21">
        <v>5.7956730832185146</v>
      </c>
      <c r="H624" s="8">
        <v>0</v>
      </c>
      <c r="I624" s="8">
        <v>0</v>
      </c>
      <c r="K624" s="17">
        <f t="shared" si="28"/>
        <v>7259.4950114338635</v>
      </c>
      <c r="L624" s="8">
        <f t="shared" si="29"/>
        <v>160.65008319713922</v>
      </c>
      <c r="M624" s="18">
        <f t="shared" si="27"/>
        <v>0.69875669564534937</v>
      </c>
    </row>
    <row r="625" spans="1:13" x14ac:dyDescent="0.25">
      <c r="A625" s="19" t="s">
        <v>637</v>
      </c>
      <c r="B625" s="19">
        <v>5.3751382802147403E-5</v>
      </c>
      <c r="C625" s="19">
        <v>2359.4227905273401</v>
      </c>
      <c r="D625" s="20">
        <v>0.12531297235712299</v>
      </c>
      <c r="E625" s="21">
        <v>0.70697747534753885</v>
      </c>
      <c r="F625" s="21">
        <v>0.3761322693651063</v>
      </c>
      <c r="G625" s="21">
        <v>0.33084520598243256</v>
      </c>
      <c r="H625" s="8">
        <v>0</v>
      </c>
      <c r="I625" s="8">
        <v>0</v>
      </c>
      <c r="K625" s="17">
        <f t="shared" si="28"/>
        <v>7259.8258566398463</v>
      </c>
      <c r="L625" s="8">
        <f t="shared" si="29"/>
        <v>160.77539616949636</v>
      </c>
      <c r="M625" s="18">
        <f t="shared" si="27"/>
        <v>0.6993017515628015</v>
      </c>
    </row>
    <row r="626" spans="1:13" x14ac:dyDescent="0.25">
      <c r="A626" s="19" t="s">
        <v>638</v>
      </c>
      <c r="B626" s="19">
        <v>6.7551412712418796E-5</v>
      </c>
      <c r="C626" s="19">
        <v>1883.3994158138501</v>
      </c>
      <c r="D626" s="20">
        <v>0.12515103180245099</v>
      </c>
      <c r="E626" s="21">
        <v>2.7817110964976193</v>
      </c>
      <c r="F626" s="21">
        <v>0.15429508060040403</v>
      </c>
      <c r="G626" s="21">
        <v>2.6274160158972153</v>
      </c>
      <c r="H626" s="8">
        <v>0</v>
      </c>
      <c r="I626" s="8">
        <v>0</v>
      </c>
      <c r="K626" s="17">
        <f t="shared" si="28"/>
        <v>7262.4532726557436</v>
      </c>
      <c r="L626" s="8">
        <f t="shared" si="29"/>
        <v>160.90054720129882</v>
      </c>
      <c r="M626" s="18">
        <f t="shared" si="27"/>
        <v>0.69984610311057871</v>
      </c>
    </row>
    <row r="627" spans="1:13" x14ac:dyDescent="0.25">
      <c r="A627" s="19" t="s">
        <v>639</v>
      </c>
      <c r="B627" s="19">
        <v>1.14472483609708E-4</v>
      </c>
      <c r="C627" s="19">
        <v>1373.7242337390201</v>
      </c>
      <c r="D627" s="20">
        <v>0.12503286909924399</v>
      </c>
      <c r="E627" s="21">
        <v>31.175876235133188</v>
      </c>
      <c r="F627" s="21">
        <v>0.10632183049080164</v>
      </c>
      <c r="G627" s="21">
        <v>31.069554404642385</v>
      </c>
      <c r="H627" s="8">
        <v>0</v>
      </c>
      <c r="I627" s="8">
        <v>0</v>
      </c>
      <c r="K627" s="17">
        <f t="shared" si="28"/>
        <v>7293.5228270603857</v>
      </c>
      <c r="L627" s="8">
        <f t="shared" si="29"/>
        <v>161.02558007039806</v>
      </c>
      <c r="M627" s="18">
        <f t="shared" si="27"/>
        <v>0.70038994070294169</v>
      </c>
    </row>
    <row r="628" spans="1:13" x14ac:dyDescent="0.25">
      <c r="A628" s="19" t="s">
        <v>640</v>
      </c>
      <c r="B628" s="19">
        <v>1.87872481011949E-4</v>
      </c>
      <c r="C628" s="19">
        <v>675.79034234768505</v>
      </c>
      <c r="D628" s="20">
        <v>0.123903464181378</v>
      </c>
      <c r="E628" s="21">
        <v>1.6687657890724983</v>
      </c>
      <c r="F628" s="21">
        <v>0</v>
      </c>
      <c r="G628" s="21">
        <v>1.6687657890724983</v>
      </c>
      <c r="H628" s="8">
        <v>0</v>
      </c>
      <c r="I628" s="8">
        <v>0</v>
      </c>
      <c r="K628" s="17">
        <f t="shared" si="28"/>
        <v>7295.1915928494582</v>
      </c>
      <c r="L628" s="8">
        <f t="shared" si="29"/>
        <v>161.14948353457945</v>
      </c>
      <c r="M628" s="18">
        <f t="shared" si="27"/>
        <v>0.7009288658842262</v>
      </c>
    </row>
    <row r="629" spans="1:13" x14ac:dyDescent="0.25">
      <c r="A629" s="19" t="s">
        <v>641</v>
      </c>
      <c r="B629" s="19">
        <v>7.8872210551486293E-5</v>
      </c>
      <c r="C629" s="19">
        <v>1748.66536923335</v>
      </c>
      <c r="D629" s="20">
        <v>0.123762788487064</v>
      </c>
      <c r="E629" s="21">
        <v>16.534910683424489</v>
      </c>
      <c r="F629" s="21">
        <v>2.28076047205289</v>
      </c>
      <c r="G629" s="21">
        <v>14.254150211371599</v>
      </c>
      <c r="H629" s="8">
        <v>0</v>
      </c>
      <c r="I629" s="8">
        <v>0</v>
      </c>
      <c r="K629" s="17">
        <f t="shared" si="28"/>
        <v>7309.44574306083</v>
      </c>
      <c r="L629" s="8">
        <f t="shared" si="29"/>
        <v>161.2732463230665</v>
      </c>
      <c r="M629" s="18">
        <f t="shared" si="27"/>
        <v>0.70146717918855828</v>
      </c>
    </row>
    <row r="630" spans="1:13" x14ac:dyDescent="0.25">
      <c r="A630" s="19" t="s">
        <v>642</v>
      </c>
      <c r="B630" s="19">
        <v>5.5469287817246402E-5</v>
      </c>
      <c r="C630" s="19">
        <v>1580.4691812685601</v>
      </c>
      <c r="D630" s="20">
        <v>0.12375498088174799</v>
      </c>
      <c r="E630" s="21">
        <v>8.9142228670062149</v>
      </c>
      <c r="F630" s="21">
        <v>7.4548785460946858</v>
      </c>
      <c r="G630" s="21">
        <v>1.4593443209115289</v>
      </c>
      <c r="H630" s="8">
        <v>0</v>
      </c>
      <c r="I630" s="8">
        <v>0</v>
      </c>
      <c r="K630" s="17">
        <f t="shared" si="28"/>
        <v>7310.9050873817414</v>
      </c>
      <c r="L630" s="8">
        <f t="shared" si="29"/>
        <v>161.39700130394826</v>
      </c>
      <c r="M630" s="18">
        <f t="shared" si="27"/>
        <v>0.7020054585332659</v>
      </c>
    </row>
    <row r="631" spans="1:13" x14ac:dyDescent="0.25">
      <c r="A631" s="19" t="s">
        <v>643</v>
      </c>
      <c r="B631" s="19">
        <v>1.0130739682541E-4</v>
      </c>
      <c r="C631" s="19">
        <v>1382.88487651265</v>
      </c>
      <c r="D631" s="20">
        <v>0.12374632672397499</v>
      </c>
      <c r="E631" s="21">
        <v>22.838706672532815</v>
      </c>
      <c r="F631" s="21">
        <v>0</v>
      </c>
      <c r="G631" s="21">
        <v>22.838706672532815</v>
      </c>
      <c r="H631" s="8">
        <v>0</v>
      </c>
      <c r="I631" s="8">
        <v>0</v>
      </c>
      <c r="K631" s="17">
        <f t="shared" si="28"/>
        <v>7333.7437940542741</v>
      </c>
      <c r="L631" s="8">
        <f t="shared" si="29"/>
        <v>161.52074763067225</v>
      </c>
      <c r="M631" s="18">
        <f t="shared" si="27"/>
        <v>0.70254370023622092</v>
      </c>
    </row>
    <row r="632" spans="1:13" x14ac:dyDescent="0.25">
      <c r="A632" s="19" t="s">
        <v>644</v>
      </c>
      <c r="B632" s="19">
        <v>3.16788251186085E-5</v>
      </c>
      <c r="C632" s="19">
        <v>4051.90563809483</v>
      </c>
      <c r="D632" s="20">
        <v>0.123645001232634</v>
      </c>
      <c r="E632" s="21">
        <v>29.627843183591299</v>
      </c>
      <c r="F632" s="21">
        <v>10.120221136056621</v>
      </c>
      <c r="G632" s="21">
        <v>19.507622047534678</v>
      </c>
      <c r="H632" s="8">
        <v>0</v>
      </c>
      <c r="I632" s="8">
        <v>0</v>
      </c>
      <c r="K632" s="17">
        <f t="shared" si="28"/>
        <v>7353.2514161018089</v>
      </c>
      <c r="L632" s="8">
        <f t="shared" si="29"/>
        <v>161.64439263190488</v>
      </c>
      <c r="M632" s="18">
        <f t="shared" si="27"/>
        <v>0.70308150121817481</v>
      </c>
    </row>
    <row r="633" spans="1:13" x14ac:dyDescent="0.25">
      <c r="A633" s="19" t="s">
        <v>645</v>
      </c>
      <c r="B633" s="19">
        <v>4.4352849590722999E-4</v>
      </c>
      <c r="C633" s="19">
        <v>343.95317319357201</v>
      </c>
      <c r="D633" s="20">
        <v>0.12341987232757801</v>
      </c>
      <c r="E633" s="21">
        <v>8.6077273514303911</v>
      </c>
      <c r="F633" s="21">
        <v>0</v>
      </c>
      <c r="G633" s="21">
        <v>8.6077273514303911</v>
      </c>
      <c r="H633" s="8">
        <v>0</v>
      </c>
      <c r="I633" s="8">
        <v>0</v>
      </c>
      <c r="K633" s="17">
        <f t="shared" si="28"/>
        <v>7361.8591434532391</v>
      </c>
      <c r="L633" s="8">
        <f t="shared" si="29"/>
        <v>161.76781250423247</v>
      </c>
      <c r="M633" s="18">
        <f t="shared" si="27"/>
        <v>0.7036183229891213</v>
      </c>
    </row>
    <row r="634" spans="1:13" x14ac:dyDescent="0.25">
      <c r="A634" s="19" t="s">
        <v>646</v>
      </c>
      <c r="B634" s="19">
        <v>5.4902725897439499E-5</v>
      </c>
      <c r="C634" s="19">
        <v>2033.29848806001</v>
      </c>
      <c r="D634" s="20">
        <v>0.123168624417196</v>
      </c>
      <c r="E634" s="21">
        <v>39.329734619519328</v>
      </c>
      <c r="F634" s="21">
        <v>8.9658188527734612</v>
      </c>
      <c r="G634" s="21">
        <v>30.363915766745865</v>
      </c>
      <c r="H634" s="8">
        <v>0</v>
      </c>
      <c r="I634" s="8">
        <v>0</v>
      </c>
      <c r="K634" s="17">
        <f t="shared" si="28"/>
        <v>7392.2230592199849</v>
      </c>
      <c r="L634" s="8">
        <f t="shared" si="29"/>
        <v>161.89098112864966</v>
      </c>
      <c r="M634" s="18">
        <f t="shared" si="27"/>
        <v>0.70415405194295777</v>
      </c>
    </row>
    <row r="635" spans="1:13" x14ac:dyDescent="0.25">
      <c r="A635" s="19" t="s">
        <v>647</v>
      </c>
      <c r="B635" s="19">
        <v>8.4095950201333903E-5</v>
      </c>
      <c r="C635" s="19">
        <v>1469.42381109088</v>
      </c>
      <c r="D635" s="20">
        <v>0.12297299393715699</v>
      </c>
      <c r="E635" s="21">
        <v>21.961809453828465</v>
      </c>
      <c r="F635" s="21">
        <v>0</v>
      </c>
      <c r="G635" s="21">
        <v>21.961809453828465</v>
      </c>
      <c r="H635" s="8">
        <v>0</v>
      </c>
      <c r="I635" s="8">
        <v>0</v>
      </c>
      <c r="K635" s="17">
        <f t="shared" si="28"/>
        <v>7414.1848686738131</v>
      </c>
      <c r="L635" s="8">
        <f t="shared" si="29"/>
        <v>162.01395412258682</v>
      </c>
      <c r="M635" s="18">
        <f t="shared" si="27"/>
        <v>0.7046889299908683</v>
      </c>
    </row>
    <row r="636" spans="1:13" x14ac:dyDescent="0.25">
      <c r="A636" s="19" t="s">
        <v>648</v>
      </c>
      <c r="B636" s="19">
        <v>1.24533758654169E-4</v>
      </c>
      <c r="C636" s="19">
        <v>875.95958703335805</v>
      </c>
      <c r="D636" s="20">
        <v>0.122676329421312</v>
      </c>
      <c r="E636" s="21">
        <v>11.783014244228216</v>
      </c>
      <c r="F636" s="21">
        <v>5.6177975716664434</v>
      </c>
      <c r="G636" s="21">
        <v>6.1652166725617716</v>
      </c>
      <c r="H636" s="8">
        <v>0</v>
      </c>
      <c r="I636" s="8">
        <v>0</v>
      </c>
      <c r="K636" s="17">
        <f t="shared" si="28"/>
        <v>7420.3500853463747</v>
      </c>
      <c r="L636" s="8">
        <f t="shared" si="29"/>
        <v>162.13663045200815</v>
      </c>
      <c r="M636" s="18">
        <f t="shared" si="27"/>
        <v>0.70522251767955413</v>
      </c>
    </row>
    <row r="637" spans="1:13" x14ac:dyDescent="0.25">
      <c r="A637" s="19" t="s">
        <v>649</v>
      </c>
      <c r="B637" s="19">
        <v>2.3171820588607301E-4</v>
      </c>
      <c r="C637" s="19">
        <v>514.43426480505298</v>
      </c>
      <c r="D637" s="20">
        <v>0.12256218789472401</v>
      </c>
      <c r="E637" s="21">
        <v>6.5700656038655687</v>
      </c>
      <c r="F637" s="21">
        <v>0</v>
      </c>
      <c r="G637" s="21">
        <v>6.5700656038655687</v>
      </c>
      <c r="H637" s="8">
        <v>0</v>
      </c>
      <c r="I637" s="8">
        <v>0</v>
      </c>
      <c r="K637" s="17">
        <f t="shared" si="28"/>
        <v>7426.92015095024</v>
      </c>
      <c r="L637" s="8">
        <f t="shared" si="29"/>
        <v>162.25919263990286</v>
      </c>
      <c r="M637" s="18">
        <f t="shared" si="27"/>
        <v>0.70575560890316258</v>
      </c>
    </row>
    <row r="638" spans="1:13" x14ac:dyDescent="0.25">
      <c r="A638" s="19" t="s">
        <v>650</v>
      </c>
      <c r="B638" s="19">
        <v>1.36384500225316E-4</v>
      </c>
      <c r="C638" s="19">
        <v>900.05478483920797</v>
      </c>
      <c r="D638" s="20">
        <v>0.122232445972774</v>
      </c>
      <c r="E638" s="21">
        <v>8.2801762385209443</v>
      </c>
      <c r="F638" s="21">
        <v>0.89348001338601624</v>
      </c>
      <c r="G638" s="21">
        <v>7.3866962251349282</v>
      </c>
      <c r="H638" s="8">
        <v>0</v>
      </c>
      <c r="I638" s="8">
        <v>0</v>
      </c>
      <c r="K638" s="17">
        <f t="shared" si="28"/>
        <v>7434.306847175375</v>
      </c>
      <c r="L638" s="8">
        <f t="shared" si="29"/>
        <v>162.38142508587563</v>
      </c>
      <c r="M638" s="18">
        <f t="shared" si="27"/>
        <v>0.70628726589548285</v>
      </c>
    </row>
    <row r="639" spans="1:13" x14ac:dyDescent="0.25">
      <c r="A639" s="19" t="s">
        <v>651</v>
      </c>
      <c r="B639" s="19">
        <v>4.0371613315735197E-5</v>
      </c>
      <c r="C639" s="19">
        <v>3332.8764232246599</v>
      </c>
      <c r="D639" s="20">
        <v>0.121966436223636</v>
      </c>
      <c r="E639" s="21">
        <v>18.63471822998838</v>
      </c>
      <c r="F639" s="21">
        <v>0</v>
      </c>
      <c r="G639" s="21">
        <v>18.63471822998838</v>
      </c>
      <c r="H639" s="8">
        <v>0</v>
      </c>
      <c r="I639" s="8">
        <v>0</v>
      </c>
      <c r="K639" s="17">
        <f t="shared" si="28"/>
        <v>7452.9415654053637</v>
      </c>
      <c r="L639" s="8">
        <f t="shared" si="29"/>
        <v>162.50339152209926</v>
      </c>
      <c r="M639" s="18">
        <f t="shared" si="27"/>
        <v>0.70681776586323375</v>
      </c>
    </row>
    <row r="640" spans="1:13" x14ac:dyDescent="0.25">
      <c r="A640" s="19" t="s">
        <v>652</v>
      </c>
      <c r="B640" s="19">
        <v>1.00383711242102E-4</v>
      </c>
      <c r="C640" s="19">
        <v>1390.9913219628099</v>
      </c>
      <c r="D640" s="20">
        <v>0.12169286942318699</v>
      </c>
      <c r="E640" s="21">
        <v>17.438579305421875</v>
      </c>
      <c r="F640" s="21">
        <v>0</v>
      </c>
      <c r="G640" s="21">
        <v>17.438579305421875</v>
      </c>
      <c r="H640" s="8">
        <v>0.19488636363636364</v>
      </c>
      <c r="I640" s="8">
        <v>0</v>
      </c>
      <c r="K640" s="17">
        <f t="shared" si="28"/>
        <v>7470.3801447107853</v>
      </c>
      <c r="L640" s="8">
        <f t="shared" si="29"/>
        <v>162.62508439152245</v>
      </c>
      <c r="M640" s="18">
        <f t="shared" si="27"/>
        <v>0.70734707593658985</v>
      </c>
    </row>
    <row r="641" spans="1:13" x14ac:dyDescent="0.25">
      <c r="A641" s="19" t="s">
        <v>653</v>
      </c>
      <c r="B641" s="19">
        <v>1.05458206962794E-4</v>
      </c>
      <c r="C641" s="19">
        <v>1075.6000626100999</v>
      </c>
      <c r="D641" s="20">
        <v>0.121450936452061</v>
      </c>
      <c r="E641" s="21">
        <v>0.35915954933489125</v>
      </c>
      <c r="F641" s="21">
        <v>0.10711698196666004</v>
      </c>
      <c r="G641" s="21">
        <v>0.25204256736823122</v>
      </c>
      <c r="H641" s="8">
        <v>0</v>
      </c>
      <c r="I641" s="8">
        <v>0</v>
      </c>
      <c r="K641" s="17">
        <f t="shared" si="28"/>
        <v>7470.6321872781537</v>
      </c>
      <c r="L641" s="8">
        <f t="shared" si="29"/>
        <v>162.7465353279745</v>
      </c>
      <c r="M641" s="18">
        <f t="shared" si="27"/>
        <v>0.70787533370869526</v>
      </c>
    </row>
    <row r="642" spans="1:13" x14ac:dyDescent="0.25">
      <c r="A642" s="19" t="s">
        <v>654</v>
      </c>
      <c r="B642" s="19">
        <v>4.9985634520779503E-5</v>
      </c>
      <c r="C642" s="19">
        <v>2588.04956392437</v>
      </c>
      <c r="D642" s="20">
        <v>0.121395198631343</v>
      </c>
      <c r="E642" s="21">
        <v>5.4619140185892228</v>
      </c>
      <c r="F642" s="21">
        <v>2.5094305355117461</v>
      </c>
      <c r="G642" s="21">
        <v>2.9524834830774767</v>
      </c>
      <c r="H642" s="8">
        <v>0</v>
      </c>
      <c r="I642" s="8">
        <v>0</v>
      </c>
      <c r="K642" s="17">
        <f t="shared" si="28"/>
        <v>7473.5846707612309</v>
      </c>
      <c r="L642" s="8">
        <f t="shared" si="29"/>
        <v>162.86793052660585</v>
      </c>
      <c r="M642" s="18">
        <f t="shared" si="27"/>
        <v>0.7084033490459718</v>
      </c>
    </row>
    <row r="643" spans="1:13" x14ac:dyDescent="0.25">
      <c r="A643" s="19" t="s">
        <v>655</v>
      </c>
      <c r="B643" s="19">
        <v>2.0811748078391199E-4</v>
      </c>
      <c r="C643" s="19">
        <v>588.46421772437498</v>
      </c>
      <c r="D643" s="20">
        <v>0.12096956804551599</v>
      </c>
      <c r="E643" s="21">
        <v>21.397963020909696</v>
      </c>
      <c r="F643" s="21">
        <v>0</v>
      </c>
      <c r="G643" s="21">
        <v>21.397963020909696</v>
      </c>
      <c r="H643" s="8">
        <v>0</v>
      </c>
      <c r="I643" s="8">
        <v>0</v>
      </c>
      <c r="K643" s="17">
        <f t="shared" si="28"/>
        <v>7494.9826337821405</v>
      </c>
      <c r="L643" s="8">
        <f t="shared" si="29"/>
        <v>162.98890009465137</v>
      </c>
      <c r="M643" s="18">
        <f t="shared" si="27"/>
        <v>0.70892951307874985</v>
      </c>
    </row>
    <row r="644" spans="1:13" x14ac:dyDescent="0.25">
      <c r="A644" s="19" t="s">
        <v>656</v>
      </c>
      <c r="B644" s="19">
        <v>9.9133962233584805E-5</v>
      </c>
      <c r="C644" s="19">
        <v>1262.4628257767899</v>
      </c>
      <c r="D644" s="20">
        <v>0.12088199688459</v>
      </c>
      <c r="E644" s="21">
        <v>20.079590965330826</v>
      </c>
      <c r="F644" s="21">
        <v>0.29344503795183363</v>
      </c>
      <c r="G644" s="21">
        <v>19.786145927378993</v>
      </c>
      <c r="H644" s="8">
        <v>0</v>
      </c>
      <c r="I644" s="8">
        <v>0</v>
      </c>
      <c r="K644" s="17">
        <f t="shared" si="28"/>
        <v>7514.7687797095195</v>
      </c>
      <c r="L644" s="8">
        <f t="shared" si="29"/>
        <v>163.10978209153595</v>
      </c>
      <c r="M644" s="18">
        <f t="shared" si="27"/>
        <v>0.70945529621577086</v>
      </c>
    </row>
    <row r="645" spans="1:13" x14ac:dyDescent="0.25">
      <c r="A645" s="19" t="s">
        <v>657</v>
      </c>
      <c r="B645" s="19">
        <v>3.5174766340094802E-5</v>
      </c>
      <c r="C645" s="19">
        <v>3535.71985200789</v>
      </c>
      <c r="D645" s="20">
        <v>0.120336034295469</v>
      </c>
      <c r="E645" s="21">
        <v>6.3179467802789926</v>
      </c>
      <c r="F645" s="21">
        <v>0</v>
      </c>
      <c r="G645" s="21">
        <v>6.3179467802789926</v>
      </c>
      <c r="H645" s="8">
        <v>0</v>
      </c>
      <c r="I645" s="8">
        <v>0</v>
      </c>
      <c r="K645" s="17">
        <f t="shared" si="28"/>
        <v>7521.0867264897988</v>
      </c>
      <c r="L645" s="8">
        <f t="shared" si="29"/>
        <v>163.23011812583141</v>
      </c>
      <c r="M645" s="18">
        <f t="shared" ref="M645:M708" si="30">L645/$L$2</f>
        <v>0.70997870465738488</v>
      </c>
    </row>
    <row r="646" spans="1:13" x14ac:dyDescent="0.25">
      <c r="A646" s="19" t="s">
        <v>658</v>
      </c>
      <c r="B646" s="19">
        <v>6.8765698219352706E-5</v>
      </c>
      <c r="C646" s="19">
        <v>2119.50291921283</v>
      </c>
      <c r="D646" s="20">
        <v>0.120203763695831</v>
      </c>
      <c r="E646" s="21">
        <v>15.211451204519017</v>
      </c>
      <c r="F646" s="21">
        <v>6.7360321221132375</v>
      </c>
      <c r="G646" s="21">
        <v>8.4754190824057805</v>
      </c>
      <c r="H646" s="8">
        <v>0</v>
      </c>
      <c r="I646" s="8">
        <v>0</v>
      </c>
      <c r="K646" s="17">
        <f t="shared" ref="K646:K709" si="31">K645+G646</f>
        <v>7529.5621455722048</v>
      </c>
      <c r="L646" s="8">
        <f t="shared" ref="L646:L709" si="32">L645+D646</f>
        <v>163.35032188952724</v>
      </c>
      <c r="M646" s="18">
        <f t="shared" si="30"/>
        <v>0.71050153778048486</v>
      </c>
    </row>
    <row r="647" spans="1:13" x14ac:dyDescent="0.25">
      <c r="A647" s="19" t="s">
        <v>659</v>
      </c>
      <c r="B647" s="19">
        <v>1.47308740090236E-4</v>
      </c>
      <c r="C647" s="19">
        <v>1022.0989339556201</v>
      </c>
      <c r="D647" s="20">
        <v>0.120059743104473</v>
      </c>
      <c r="E647" s="21">
        <v>41.282318395637354</v>
      </c>
      <c r="F647" s="21">
        <v>0</v>
      </c>
      <c r="G647" s="21">
        <v>41.282318395637354</v>
      </c>
      <c r="H647" s="8">
        <v>0</v>
      </c>
      <c r="I647" s="8">
        <v>0</v>
      </c>
      <c r="K647" s="17">
        <f t="shared" si="31"/>
        <v>7570.8444639678419</v>
      </c>
      <c r="L647" s="8">
        <f t="shared" si="32"/>
        <v>163.4703816326317</v>
      </c>
      <c r="M647" s="18">
        <f t="shared" si="30"/>
        <v>0.71102374447781191</v>
      </c>
    </row>
    <row r="648" spans="1:13" x14ac:dyDescent="0.25">
      <c r="A648" s="19" t="s">
        <v>660</v>
      </c>
      <c r="B648" s="19">
        <v>2.11844293282352E-4</v>
      </c>
      <c r="C648" s="19">
        <v>618.34993845684301</v>
      </c>
      <c r="D648" s="20">
        <v>0.120057284371561</v>
      </c>
      <c r="E648" s="21">
        <v>14.685668700278434</v>
      </c>
      <c r="F648" s="21">
        <v>3.6630455047830321</v>
      </c>
      <c r="G648" s="21">
        <v>11.022623195495402</v>
      </c>
      <c r="H648" s="8">
        <v>0</v>
      </c>
      <c r="I648" s="8">
        <v>0</v>
      </c>
      <c r="K648" s="17">
        <f t="shared" si="31"/>
        <v>7581.8670871633376</v>
      </c>
      <c r="L648" s="8">
        <f t="shared" si="32"/>
        <v>163.59043891700327</v>
      </c>
      <c r="M648" s="18">
        <f t="shared" si="30"/>
        <v>0.71154594048074016</v>
      </c>
    </row>
    <row r="649" spans="1:13" x14ac:dyDescent="0.25">
      <c r="A649" s="19" t="s">
        <v>661</v>
      </c>
      <c r="B649" s="19">
        <v>2.1274708706187E-4</v>
      </c>
      <c r="C649" s="19">
        <v>713.52338565734999</v>
      </c>
      <c r="D649" s="20">
        <v>0.119887999507061</v>
      </c>
      <c r="E649" s="21">
        <v>1.1381801808262462</v>
      </c>
      <c r="F649" s="21">
        <v>0.14781395126401495</v>
      </c>
      <c r="G649" s="21">
        <v>0.99036622956223119</v>
      </c>
      <c r="H649" s="8">
        <v>0</v>
      </c>
      <c r="I649" s="8">
        <v>0</v>
      </c>
      <c r="K649" s="17">
        <f t="shared" si="31"/>
        <v>7582.8574533928995</v>
      </c>
      <c r="L649" s="8">
        <f t="shared" si="32"/>
        <v>163.71032691651033</v>
      </c>
      <c r="M649" s="18">
        <f t="shared" si="30"/>
        <v>0.7120674001694991</v>
      </c>
    </row>
    <row r="650" spans="1:13" x14ac:dyDescent="0.25">
      <c r="A650" s="19" t="s">
        <v>662</v>
      </c>
      <c r="B650" s="19">
        <v>6.4443008909620403E-5</v>
      </c>
      <c r="C650" s="19">
        <v>1812.7947072157201</v>
      </c>
      <c r="D650" s="20">
        <v>0.119558605610648</v>
      </c>
      <c r="E650" s="21">
        <v>31.499907776917777</v>
      </c>
      <c r="F650" s="21">
        <v>3.0956899582821022</v>
      </c>
      <c r="G650" s="21">
        <v>28.404217818635676</v>
      </c>
      <c r="H650" s="8">
        <v>0</v>
      </c>
      <c r="I650" s="8">
        <v>0</v>
      </c>
      <c r="K650" s="17">
        <f t="shared" si="31"/>
        <v>7611.261671211535</v>
      </c>
      <c r="L650" s="8">
        <f t="shared" si="32"/>
        <v>163.82988552212097</v>
      </c>
      <c r="M650" s="18">
        <f t="shared" si="30"/>
        <v>0.71258742714072665</v>
      </c>
    </row>
    <row r="651" spans="1:13" x14ac:dyDescent="0.25">
      <c r="A651" s="19" t="s">
        <v>663</v>
      </c>
      <c r="B651" s="19">
        <v>8.4437801744666294E-5</v>
      </c>
      <c r="C651" s="19">
        <v>1552.0849231203399</v>
      </c>
      <c r="D651" s="20">
        <v>0.11955820649082199</v>
      </c>
      <c r="E651" s="21">
        <v>17.007211694099443</v>
      </c>
      <c r="F651" s="21">
        <v>0.2742561097182723</v>
      </c>
      <c r="G651" s="21">
        <v>16.73295558438117</v>
      </c>
      <c r="H651" s="8">
        <v>0</v>
      </c>
      <c r="I651" s="8">
        <v>0</v>
      </c>
      <c r="K651" s="17">
        <f t="shared" si="31"/>
        <v>7627.9946267959158</v>
      </c>
      <c r="L651" s="8">
        <f t="shared" si="32"/>
        <v>163.94944372861178</v>
      </c>
      <c r="M651" s="18">
        <f t="shared" si="30"/>
        <v>0.71310745237595974</v>
      </c>
    </row>
    <row r="652" spans="1:13" x14ac:dyDescent="0.25">
      <c r="A652" s="19" t="s">
        <v>664</v>
      </c>
      <c r="B652" s="19">
        <v>1.04618422861881E-4</v>
      </c>
      <c r="C652" s="19">
        <v>1087.3028042461499</v>
      </c>
      <c r="D652" s="20">
        <v>0.119281671333689</v>
      </c>
      <c r="E652" s="21">
        <v>62.293175039929146</v>
      </c>
      <c r="F652" s="21">
        <v>2.1424444639083911</v>
      </c>
      <c r="G652" s="21">
        <v>60.150730576020756</v>
      </c>
      <c r="H652" s="8">
        <v>0</v>
      </c>
      <c r="I652" s="8">
        <v>0</v>
      </c>
      <c r="K652" s="17">
        <f t="shared" si="31"/>
        <v>7688.1453573719364</v>
      </c>
      <c r="L652" s="8">
        <f t="shared" si="32"/>
        <v>164.06872539994546</v>
      </c>
      <c r="M652" s="18">
        <f t="shared" si="30"/>
        <v>0.71362627480576135</v>
      </c>
    </row>
    <row r="653" spans="1:13" x14ac:dyDescent="0.25">
      <c r="A653" s="19" t="s">
        <v>665</v>
      </c>
      <c r="B653" s="19">
        <v>1.1647405418037799E-4</v>
      </c>
      <c r="C653" s="19">
        <v>1094.52561068358</v>
      </c>
      <c r="D653" s="20">
        <v>0.119169253220647</v>
      </c>
      <c r="E653" s="21">
        <v>34.982575240771226</v>
      </c>
      <c r="F653" s="21">
        <v>0</v>
      </c>
      <c r="G653" s="21">
        <v>34.982575240771226</v>
      </c>
      <c r="H653" s="8">
        <v>0</v>
      </c>
      <c r="I653" s="8">
        <v>0</v>
      </c>
      <c r="K653" s="17">
        <f t="shared" si="31"/>
        <v>7723.1279326127078</v>
      </c>
      <c r="L653" s="8">
        <f t="shared" si="32"/>
        <v>164.1878946531661</v>
      </c>
      <c r="M653" s="18">
        <f t="shared" si="30"/>
        <v>0.71414460826657122</v>
      </c>
    </row>
    <row r="654" spans="1:13" x14ac:dyDescent="0.25">
      <c r="A654" s="19" t="s">
        <v>666</v>
      </c>
      <c r="B654" s="19">
        <v>1.4304891643567599E-4</v>
      </c>
      <c r="C654" s="19">
        <v>1166.4722394590799</v>
      </c>
      <c r="D654" s="20">
        <v>0.119161985278033</v>
      </c>
      <c r="E654" s="21">
        <v>28.398338075994282</v>
      </c>
      <c r="F654" s="21">
        <v>0.32208956614592754</v>
      </c>
      <c r="G654" s="21">
        <v>28.076248509848355</v>
      </c>
      <c r="H654" s="8">
        <v>0</v>
      </c>
      <c r="I654" s="8">
        <v>0</v>
      </c>
      <c r="K654" s="17">
        <f t="shared" si="31"/>
        <v>7751.2041811225563</v>
      </c>
      <c r="L654" s="8">
        <f t="shared" si="32"/>
        <v>164.30705663844412</v>
      </c>
      <c r="M654" s="18">
        <f t="shared" si="30"/>
        <v>0.71466291011505045</v>
      </c>
    </row>
    <row r="655" spans="1:13" x14ac:dyDescent="0.25">
      <c r="A655" s="19" t="s">
        <v>667</v>
      </c>
      <c r="B655" s="19">
        <v>3.2056754412544302E-5</v>
      </c>
      <c r="C655" s="19">
        <v>3717.2295840820202</v>
      </c>
      <c r="D655" s="20">
        <v>0.11894120597662899</v>
      </c>
      <c r="E655" s="21">
        <v>18.166622365094966</v>
      </c>
      <c r="F655" s="21">
        <v>4.6787748786801737</v>
      </c>
      <c r="G655" s="21">
        <v>13.487847486414791</v>
      </c>
      <c r="H655" s="8">
        <v>0</v>
      </c>
      <c r="I655" s="8">
        <v>0</v>
      </c>
      <c r="K655" s="17">
        <f t="shared" si="31"/>
        <v>7764.6920286089708</v>
      </c>
      <c r="L655" s="8">
        <f t="shared" si="32"/>
        <v>164.42599784442075</v>
      </c>
      <c r="M655" s="18">
        <f t="shared" si="30"/>
        <v>0.71518025167137145</v>
      </c>
    </row>
    <row r="656" spans="1:13" x14ac:dyDescent="0.25">
      <c r="A656" s="19" t="s">
        <v>668</v>
      </c>
      <c r="B656" s="19">
        <v>8.9464671705004304E-5</v>
      </c>
      <c r="C656" s="19">
        <v>1490.2333603519201</v>
      </c>
      <c r="D656" s="20">
        <v>0.118743039516152</v>
      </c>
      <c r="E656" s="21">
        <v>2.5703874082972034</v>
      </c>
      <c r="F656" s="21">
        <v>2.0614478783275301</v>
      </c>
      <c r="G656" s="21">
        <v>0.50893952996967307</v>
      </c>
      <c r="H656" s="8">
        <v>0</v>
      </c>
      <c r="I656" s="8">
        <v>0</v>
      </c>
      <c r="K656" s="17">
        <f t="shared" si="31"/>
        <v>7765.2009681389409</v>
      </c>
      <c r="L656" s="8">
        <f t="shared" si="32"/>
        <v>164.5447408839369</v>
      </c>
      <c r="M656" s="18">
        <f t="shared" si="30"/>
        <v>0.7156967312913749</v>
      </c>
    </row>
    <row r="657" spans="1:13" x14ac:dyDescent="0.25">
      <c r="A657" s="19" t="s">
        <v>669</v>
      </c>
      <c r="B657" s="19">
        <v>1.18023475864624E-4</v>
      </c>
      <c r="C657" s="19">
        <v>985.19221347998098</v>
      </c>
      <c r="D657" s="20">
        <v>0.118578820181394</v>
      </c>
      <c r="E657" s="21">
        <v>62.936289843347417</v>
      </c>
      <c r="F657" s="21">
        <v>4.2154833449295177</v>
      </c>
      <c r="G657" s="21">
        <v>58.7208064984179</v>
      </c>
      <c r="H657" s="8">
        <v>0</v>
      </c>
      <c r="I657" s="8">
        <v>0</v>
      </c>
      <c r="K657" s="17">
        <f t="shared" si="31"/>
        <v>7823.9217746373588</v>
      </c>
      <c r="L657" s="8">
        <f t="shared" si="32"/>
        <v>164.66331970411829</v>
      </c>
      <c r="M657" s="18">
        <f t="shared" si="30"/>
        <v>0.71621249663001962</v>
      </c>
    </row>
    <row r="658" spans="1:13" x14ac:dyDescent="0.25">
      <c r="A658" s="19" t="s">
        <v>670</v>
      </c>
      <c r="B658" s="19">
        <v>6.68593965397746E-5</v>
      </c>
      <c r="C658" s="19">
        <v>1882.7941874822</v>
      </c>
      <c r="D658" s="20">
        <v>0.11848633114691901</v>
      </c>
      <c r="E658" s="21">
        <v>63.106140460555004</v>
      </c>
      <c r="F658" s="21">
        <v>0</v>
      </c>
      <c r="G658" s="21">
        <v>63.106140460555004</v>
      </c>
      <c r="H658" s="8">
        <v>0</v>
      </c>
      <c r="I658" s="8">
        <v>0</v>
      </c>
      <c r="K658" s="17">
        <f t="shared" si="31"/>
        <v>7887.027915097914</v>
      </c>
      <c r="L658" s="8">
        <f t="shared" si="32"/>
        <v>164.78180603526522</v>
      </c>
      <c r="M658" s="18">
        <f t="shared" si="30"/>
        <v>0.7167278596823361</v>
      </c>
    </row>
    <row r="659" spans="1:13" x14ac:dyDescent="0.25">
      <c r="A659" s="19" t="s">
        <v>671</v>
      </c>
      <c r="B659" s="19">
        <v>7.05206751406781E-5</v>
      </c>
      <c r="C659" s="19">
        <v>1674.57058539984</v>
      </c>
      <c r="D659" s="20">
        <v>0.118416790221664</v>
      </c>
      <c r="E659" s="21">
        <v>5.5613376125248726</v>
      </c>
      <c r="F659" s="21">
        <v>0</v>
      </c>
      <c r="G659" s="21">
        <v>5.5613376125248726</v>
      </c>
      <c r="H659" s="8">
        <v>0</v>
      </c>
      <c r="I659" s="8">
        <v>0</v>
      </c>
      <c r="K659" s="17">
        <f t="shared" si="31"/>
        <v>7892.5892527104388</v>
      </c>
      <c r="L659" s="8">
        <f t="shared" si="32"/>
        <v>164.90022282548688</v>
      </c>
      <c r="M659" s="18">
        <f t="shared" si="30"/>
        <v>0.71724292026243353</v>
      </c>
    </row>
    <row r="660" spans="1:13" x14ac:dyDescent="0.25">
      <c r="A660" s="19" t="s">
        <v>672</v>
      </c>
      <c r="B660" s="19">
        <v>1.8341594607248099E-4</v>
      </c>
      <c r="C660" s="19">
        <v>745.80053158040198</v>
      </c>
      <c r="D660" s="20">
        <v>0.118122754712147</v>
      </c>
      <c r="E660" s="21">
        <v>19.024759922347357</v>
      </c>
      <c r="F660" s="21">
        <v>0</v>
      </c>
      <c r="G660" s="21">
        <v>19.024759922347357</v>
      </c>
      <c r="H660" s="8">
        <v>0</v>
      </c>
      <c r="I660" s="8">
        <v>0</v>
      </c>
      <c r="K660" s="17">
        <f t="shared" si="31"/>
        <v>7911.6140126327864</v>
      </c>
      <c r="L660" s="8">
        <f t="shared" si="32"/>
        <v>165.01834558019902</v>
      </c>
      <c r="M660" s="18">
        <f t="shared" si="30"/>
        <v>0.71775670191831908</v>
      </c>
    </row>
    <row r="661" spans="1:13" x14ac:dyDescent="0.25">
      <c r="A661" s="19" t="s">
        <v>673</v>
      </c>
      <c r="B661" s="19">
        <v>1.5785574020180299E-4</v>
      </c>
      <c r="C661" s="19">
        <v>1177.1526102037201</v>
      </c>
      <c r="D661" s="20">
        <v>0.118072745363592</v>
      </c>
      <c r="E661" s="21">
        <v>24.392986486342824</v>
      </c>
      <c r="F661" s="21">
        <v>1.8400714533454967</v>
      </c>
      <c r="G661" s="21">
        <v>22.552915032997326</v>
      </c>
      <c r="H661" s="8">
        <v>0</v>
      </c>
      <c r="I661" s="8">
        <v>0</v>
      </c>
      <c r="K661" s="17">
        <f t="shared" si="31"/>
        <v>7934.166927665784</v>
      </c>
      <c r="L661" s="8">
        <f t="shared" si="32"/>
        <v>165.13641832556263</v>
      </c>
      <c r="M661" s="18">
        <f t="shared" si="30"/>
        <v>0.71827026605569211</v>
      </c>
    </row>
    <row r="662" spans="1:13" x14ac:dyDescent="0.25">
      <c r="A662" s="19" t="s">
        <v>674</v>
      </c>
      <c r="B662" s="19">
        <v>3.9908820023507903E-5</v>
      </c>
      <c r="C662" s="19">
        <v>3097.7846782254801</v>
      </c>
      <c r="D662" s="20">
        <v>0.117918115608355</v>
      </c>
      <c r="E662" s="21">
        <v>3.8047432355247106</v>
      </c>
      <c r="F662" s="21">
        <v>1.9131386135160717</v>
      </c>
      <c r="G662" s="21">
        <v>1.8916046220086389</v>
      </c>
      <c r="H662" s="8">
        <v>0</v>
      </c>
      <c r="I662" s="8">
        <v>0</v>
      </c>
      <c r="K662" s="17">
        <f t="shared" si="31"/>
        <v>7936.0585322877923</v>
      </c>
      <c r="L662" s="8">
        <f t="shared" si="32"/>
        <v>165.25433644117098</v>
      </c>
      <c r="M662" s="18">
        <f t="shared" si="30"/>
        <v>0.71878315762212919</v>
      </c>
    </row>
    <row r="663" spans="1:13" x14ac:dyDescent="0.25">
      <c r="A663" s="19" t="s">
        <v>675</v>
      </c>
      <c r="B663" s="19">
        <v>4.1885164780856098E-5</v>
      </c>
      <c r="C663" s="19">
        <v>2595.4532179769599</v>
      </c>
      <c r="D663" s="20">
        <v>0.117372435819701</v>
      </c>
      <c r="E663" s="21">
        <v>29.788656290093662</v>
      </c>
      <c r="F663" s="21">
        <v>18.779099882859789</v>
      </c>
      <c r="G663" s="21">
        <v>11.009556407233871</v>
      </c>
      <c r="H663" s="8">
        <v>0</v>
      </c>
      <c r="I663" s="8">
        <v>0</v>
      </c>
      <c r="K663" s="17">
        <f t="shared" si="31"/>
        <v>7947.0680886950258</v>
      </c>
      <c r="L663" s="8">
        <f t="shared" si="32"/>
        <v>165.37170887699068</v>
      </c>
      <c r="M663" s="18">
        <f t="shared" si="30"/>
        <v>0.71929367572321579</v>
      </c>
    </row>
    <row r="664" spans="1:13" x14ac:dyDescent="0.25">
      <c r="A664" s="19" t="s">
        <v>676</v>
      </c>
      <c r="B664" s="19">
        <v>1.52697054124096E-4</v>
      </c>
      <c r="C664" s="19">
        <v>724.13638616383002</v>
      </c>
      <c r="D664" s="20">
        <v>0.11733574549522</v>
      </c>
      <c r="E664" s="21">
        <v>6.2391424304325671</v>
      </c>
      <c r="F664" s="21">
        <v>2.2880308194306029</v>
      </c>
      <c r="G664" s="21">
        <v>3.9511116110019642</v>
      </c>
      <c r="H664" s="8">
        <v>0</v>
      </c>
      <c r="I664" s="8">
        <v>1.8399621212121211</v>
      </c>
      <c r="K664" s="17">
        <f t="shared" si="31"/>
        <v>7951.0192003060274</v>
      </c>
      <c r="L664" s="8">
        <f t="shared" si="32"/>
        <v>165.48904462248589</v>
      </c>
      <c r="M664" s="18">
        <f t="shared" si="30"/>
        <v>0.71980403423764439</v>
      </c>
    </row>
    <row r="665" spans="1:13" x14ac:dyDescent="0.25">
      <c r="A665" s="19" t="s">
        <v>677</v>
      </c>
      <c r="B665" s="19">
        <v>6.1973796960046402E-5</v>
      </c>
      <c r="C665" s="19">
        <v>2050.5491683421701</v>
      </c>
      <c r="D665" s="20">
        <v>0.117314890173345</v>
      </c>
      <c r="E665" s="21">
        <v>1.9140845373154693</v>
      </c>
      <c r="F665" s="21">
        <v>0.23150323839893114</v>
      </c>
      <c r="G665" s="21">
        <v>1.6825812989165381</v>
      </c>
      <c r="H665" s="8">
        <v>0</v>
      </c>
      <c r="I665" s="8">
        <v>0</v>
      </c>
      <c r="K665" s="17">
        <f t="shared" si="31"/>
        <v>7952.7017816049438</v>
      </c>
      <c r="L665" s="8">
        <f t="shared" si="32"/>
        <v>165.60635951265922</v>
      </c>
      <c r="M665" s="18">
        <f t="shared" si="30"/>
        <v>0.72031430204066149</v>
      </c>
    </row>
    <row r="666" spans="1:13" x14ac:dyDescent="0.25">
      <c r="A666" s="19" t="s">
        <v>678</v>
      </c>
      <c r="B666" s="19">
        <v>9.1234223302217999E-5</v>
      </c>
      <c r="C666" s="19">
        <v>1427.3169071550601</v>
      </c>
      <c r="D666" s="20">
        <v>0.116999203574136</v>
      </c>
      <c r="E666" s="21">
        <v>15.221711484448974</v>
      </c>
      <c r="F666" s="21">
        <v>0</v>
      </c>
      <c r="G666" s="21">
        <v>15.221711484448974</v>
      </c>
      <c r="H666" s="8">
        <v>0</v>
      </c>
      <c r="I666" s="8">
        <v>0</v>
      </c>
      <c r="K666" s="17">
        <f t="shared" si="31"/>
        <v>7967.9234930893927</v>
      </c>
      <c r="L666" s="8">
        <f t="shared" si="32"/>
        <v>165.72335871623335</v>
      </c>
      <c r="M666" s="18">
        <f t="shared" si="30"/>
        <v>0.72082319674681772</v>
      </c>
    </row>
    <row r="667" spans="1:13" x14ac:dyDescent="0.25">
      <c r="A667" s="19" t="s">
        <v>679</v>
      </c>
      <c r="B667" s="19">
        <v>6.6096308108337101E-5</v>
      </c>
      <c r="C667" s="19">
        <v>1923.69328518262</v>
      </c>
      <c r="D667" s="20">
        <v>0.11682435330996301</v>
      </c>
      <c r="E667" s="21">
        <v>3.2318688550073831</v>
      </c>
      <c r="F667" s="21">
        <v>0</v>
      </c>
      <c r="G667" s="21">
        <v>3.2318688550073831</v>
      </c>
      <c r="H667" s="8">
        <v>0</v>
      </c>
      <c r="I667" s="8">
        <v>0</v>
      </c>
      <c r="K667" s="17">
        <f t="shared" si="31"/>
        <v>7971.1553619444003</v>
      </c>
      <c r="L667" s="8">
        <f t="shared" si="32"/>
        <v>165.84018306954331</v>
      </c>
      <c r="M667" s="18">
        <f t="shared" si="30"/>
        <v>0.72133133093178181</v>
      </c>
    </row>
    <row r="668" spans="1:13" x14ac:dyDescent="0.25">
      <c r="A668" s="19" t="s">
        <v>680</v>
      </c>
      <c r="B668" s="19">
        <v>7.7667505228509094E-5</v>
      </c>
      <c r="C668" s="19">
        <v>1686.0292393704301</v>
      </c>
      <c r="D668" s="20">
        <v>0.116564131704664</v>
      </c>
      <c r="E668" s="21">
        <v>17.245282237162151</v>
      </c>
      <c r="F668" s="21">
        <v>4.5009639964249226</v>
      </c>
      <c r="G668" s="21">
        <v>12.744318240737227</v>
      </c>
      <c r="H668" s="8">
        <v>0</v>
      </c>
      <c r="I668" s="8">
        <v>0</v>
      </c>
      <c r="K668" s="17">
        <f t="shared" si="31"/>
        <v>7983.8996801851372</v>
      </c>
      <c r="L668" s="8">
        <f t="shared" si="32"/>
        <v>165.95674720124799</v>
      </c>
      <c r="M668" s="18">
        <f t="shared" si="30"/>
        <v>0.72183833326803815</v>
      </c>
    </row>
    <row r="669" spans="1:13" x14ac:dyDescent="0.25">
      <c r="A669" s="19" t="s">
        <v>681</v>
      </c>
      <c r="B669" s="19">
        <v>1.30346448875465E-4</v>
      </c>
      <c r="C669" s="19">
        <v>1146.89431545089</v>
      </c>
      <c r="D669" s="20">
        <v>0.11620531280481999</v>
      </c>
      <c r="E669" s="21">
        <v>39.100101502728343</v>
      </c>
      <c r="F669" s="21">
        <v>1.6185105010503402</v>
      </c>
      <c r="G669" s="21">
        <v>37.481591001677998</v>
      </c>
      <c r="H669" s="8">
        <v>0</v>
      </c>
      <c r="I669" s="8">
        <v>0</v>
      </c>
      <c r="K669" s="17">
        <f t="shared" si="31"/>
        <v>8021.381271186815</v>
      </c>
      <c r="L669" s="8">
        <f t="shared" si="32"/>
        <v>166.07295251405282</v>
      </c>
      <c r="M669" s="18">
        <f t="shared" si="30"/>
        <v>0.72234377490103308</v>
      </c>
    </row>
    <row r="670" spans="1:13" x14ac:dyDescent="0.25">
      <c r="A670" s="19" t="s">
        <v>682</v>
      </c>
      <c r="B670" s="19">
        <v>1.3491416693796001E-4</v>
      </c>
      <c r="C670" s="19">
        <v>773.60551206597904</v>
      </c>
      <c r="D670" s="20">
        <v>0.11608596132533899</v>
      </c>
      <c r="E670" s="21">
        <v>7.6080931186353018</v>
      </c>
      <c r="F670" s="21">
        <v>3.7174451866565006</v>
      </c>
      <c r="G670" s="21">
        <v>3.8906479319788008</v>
      </c>
      <c r="H670" s="8">
        <v>0</v>
      </c>
      <c r="I670" s="8">
        <v>0</v>
      </c>
      <c r="K670" s="17">
        <f t="shared" si="31"/>
        <v>8025.2719191187934</v>
      </c>
      <c r="L670" s="8">
        <f t="shared" si="32"/>
        <v>166.18903847537814</v>
      </c>
      <c r="M670" s="18">
        <f t="shared" si="30"/>
        <v>0.72284869740796354</v>
      </c>
    </row>
    <row r="671" spans="1:13" x14ac:dyDescent="0.25">
      <c r="A671" s="19" t="s">
        <v>683</v>
      </c>
      <c r="B671" s="19">
        <v>1.18326614951643E-4</v>
      </c>
      <c r="C671" s="19">
        <v>896.81873155785502</v>
      </c>
      <c r="D671" s="20">
        <v>0.116065304395445</v>
      </c>
      <c r="E671" s="21">
        <v>48.805589512563515</v>
      </c>
      <c r="F671" s="21">
        <v>15.437778334271407</v>
      </c>
      <c r="G671" s="21">
        <v>33.367811178292108</v>
      </c>
      <c r="H671" s="8">
        <v>0</v>
      </c>
      <c r="I671" s="8">
        <v>0</v>
      </c>
      <c r="K671" s="17">
        <f t="shared" si="31"/>
        <v>8058.6397302970854</v>
      </c>
      <c r="L671" s="8">
        <f t="shared" si="32"/>
        <v>166.30510377977359</v>
      </c>
      <c r="M671" s="18">
        <f t="shared" si="30"/>
        <v>0.72335353006639991</v>
      </c>
    </row>
    <row r="672" spans="1:13" x14ac:dyDescent="0.25">
      <c r="A672" s="19" t="s">
        <v>684</v>
      </c>
      <c r="B672" s="19">
        <v>1.3240770191966301E-4</v>
      </c>
      <c r="C672" s="19">
        <v>792.69794136360599</v>
      </c>
      <c r="D672" s="20">
        <v>0.115921548028094</v>
      </c>
      <c r="E672" s="21">
        <v>11.632387226123429</v>
      </c>
      <c r="F672" s="21">
        <v>0.41417268167619609</v>
      </c>
      <c r="G672" s="21">
        <v>11.218214544447234</v>
      </c>
      <c r="H672" s="8">
        <v>0</v>
      </c>
      <c r="I672" s="8">
        <v>0</v>
      </c>
      <c r="K672" s="17">
        <f t="shared" si="31"/>
        <v>8069.857944841533</v>
      </c>
      <c r="L672" s="8">
        <f t="shared" si="32"/>
        <v>166.42102532780169</v>
      </c>
      <c r="M672" s="18">
        <f t="shared" si="30"/>
        <v>0.72385773744832083</v>
      </c>
    </row>
    <row r="673" spans="1:13" x14ac:dyDescent="0.25">
      <c r="A673" s="19" t="s">
        <v>685</v>
      </c>
      <c r="B673" s="19">
        <v>7.5612632523795203E-5</v>
      </c>
      <c r="C673" s="19">
        <v>1497.97838974403</v>
      </c>
      <c r="D673" s="20">
        <v>0.115286441642608</v>
      </c>
      <c r="E673" s="21">
        <v>2.3348618614094221</v>
      </c>
      <c r="F673" s="21">
        <v>0.95396057298517689</v>
      </c>
      <c r="G673" s="21">
        <v>1.3809012884242451</v>
      </c>
      <c r="H673" s="8">
        <v>0</v>
      </c>
      <c r="I673" s="8">
        <v>0</v>
      </c>
      <c r="K673" s="17">
        <f t="shared" si="31"/>
        <v>8071.238846129957</v>
      </c>
      <c r="L673" s="8">
        <f t="shared" si="32"/>
        <v>166.5363117694443</v>
      </c>
      <c r="M673" s="18">
        <f t="shared" si="30"/>
        <v>0.72435918239881025</v>
      </c>
    </row>
    <row r="674" spans="1:13" x14ac:dyDescent="0.25">
      <c r="A674" s="19" t="s">
        <v>686</v>
      </c>
      <c r="B674" s="19">
        <v>1.13974211217282E-4</v>
      </c>
      <c r="C674" s="19">
        <v>734.80742416026499</v>
      </c>
      <c r="D674" s="20">
        <v>0.115208533488071</v>
      </c>
      <c r="E674" s="21">
        <v>13.467002268872529</v>
      </c>
      <c r="F674" s="21">
        <v>7.4508077260875076</v>
      </c>
      <c r="G674" s="21">
        <v>6.0161945427850219</v>
      </c>
      <c r="H674" s="8">
        <v>0</v>
      </c>
      <c r="I674" s="8">
        <v>0</v>
      </c>
      <c r="K674" s="17">
        <f t="shared" si="31"/>
        <v>8077.2550406727423</v>
      </c>
      <c r="L674" s="8">
        <f t="shared" si="32"/>
        <v>166.65152030293237</v>
      </c>
      <c r="M674" s="18">
        <f t="shared" si="30"/>
        <v>0.72486028848333983</v>
      </c>
    </row>
    <row r="675" spans="1:13" x14ac:dyDescent="0.25">
      <c r="A675" s="19" t="s">
        <v>687</v>
      </c>
      <c r="B675" s="19">
        <v>7.9022286172403201E-5</v>
      </c>
      <c r="C675" s="19">
        <v>1106.1185489931399</v>
      </c>
      <c r="D675" s="20">
        <v>0.11505883865232699</v>
      </c>
      <c r="E675" s="21">
        <v>0.48503792380019267</v>
      </c>
      <c r="F675" s="21">
        <v>8.647257930895963E-2</v>
      </c>
      <c r="G675" s="21">
        <v>0.39856534449123304</v>
      </c>
      <c r="H675" s="8">
        <v>0</v>
      </c>
      <c r="I675" s="8">
        <v>0</v>
      </c>
      <c r="K675" s="17">
        <f t="shared" si="31"/>
        <v>8077.6536060172339</v>
      </c>
      <c r="L675" s="8">
        <f t="shared" si="32"/>
        <v>166.76657914158469</v>
      </c>
      <c r="M675" s="18">
        <f t="shared" si="30"/>
        <v>0.72536074346164714</v>
      </c>
    </row>
    <row r="676" spans="1:13" x14ac:dyDescent="0.25">
      <c r="A676" s="19" t="s">
        <v>688</v>
      </c>
      <c r="B676" s="19">
        <v>1.28850121481253E-4</v>
      </c>
      <c r="C676" s="19">
        <v>1012.54405897931</v>
      </c>
      <c r="D676" s="20">
        <v>0.11490786275970501</v>
      </c>
      <c r="E676" s="21">
        <v>13.827596980521815</v>
      </c>
      <c r="F676" s="21">
        <v>4.8037970814153512</v>
      </c>
      <c r="G676" s="21">
        <v>9.0237998991064625</v>
      </c>
      <c r="H676" s="8">
        <v>0</v>
      </c>
      <c r="I676" s="8">
        <v>0</v>
      </c>
      <c r="K676" s="17">
        <f t="shared" si="31"/>
        <v>8086.6774059163399</v>
      </c>
      <c r="L676" s="8">
        <f t="shared" si="32"/>
        <v>166.88148700434439</v>
      </c>
      <c r="M676" s="18">
        <f t="shared" si="30"/>
        <v>0.72586054176170223</v>
      </c>
    </row>
    <row r="677" spans="1:13" x14ac:dyDescent="0.25">
      <c r="A677" s="19" t="s">
        <v>689</v>
      </c>
      <c r="B677" s="19">
        <v>2.3545545461494199E-5</v>
      </c>
      <c r="C677" s="19">
        <v>5418.35088372685</v>
      </c>
      <c r="D677" s="20">
        <v>0.114878384725851</v>
      </c>
      <c r="E677" s="21">
        <v>10.155270296250093</v>
      </c>
      <c r="F677" s="21">
        <v>1.3496506785987572</v>
      </c>
      <c r="G677" s="21">
        <v>8.8056196176513364</v>
      </c>
      <c r="H677" s="8">
        <v>0</v>
      </c>
      <c r="I677" s="8">
        <v>0</v>
      </c>
      <c r="K677" s="17">
        <f t="shared" si="31"/>
        <v>8095.4830255339912</v>
      </c>
      <c r="L677" s="8">
        <f t="shared" si="32"/>
        <v>166.99636538907023</v>
      </c>
      <c r="M677" s="18">
        <f t="shared" si="30"/>
        <v>0.72636021184536848</v>
      </c>
    </row>
    <row r="678" spans="1:13" x14ac:dyDescent="0.25">
      <c r="A678" s="19" t="s">
        <v>690</v>
      </c>
      <c r="B678" s="19">
        <v>2.4873664006008702E-4</v>
      </c>
      <c r="C678" s="19">
        <v>453.12581161854303</v>
      </c>
      <c r="D678" s="20">
        <v>0.114769158554502</v>
      </c>
      <c r="E678" s="21">
        <v>1.6030291723053263</v>
      </c>
      <c r="F678" s="21">
        <v>0.82836171482850229</v>
      </c>
      <c r="G678" s="21">
        <v>0.77466745747682408</v>
      </c>
      <c r="H678" s="8">
        <v>0</v>
      </c>
      <c r="I678" s="8">
        <v>0</v>
      </c>
      <c r="K678" s="17">
        <f t="shared" si="31"/>
        <v>8096.2576929914676</v>
      </c>
      <c r="L678" s="8">
        <f t="shared" si="32"/>
        <v>167.11113454762474</v>
      </c>
      <c r="M678" s="18">
        <f t="shared" si="30"/>
        <v>0.72685940684357542</v>
      </c>
    </row>
    <row r="679" spans="1:13" x14ac:dyDescent="0.25">
      <c r="A679" s="19" t="s">
        <v>691</v>
      </c>
      <c r="B679" s="19">
        <v>8.8658418692564306E-5</v>
      </c>
      <c r="C679" s="19">
        <v>1395.49920909973</v>
      </c>
      <c r="D679" s="20">
        <v>0.114741031185387</v>
      </c>
      <c r="E679" s="21">
        <v>22.840023345117775</v>
      </c>
      <c r="F679" s="21">
        <v>0</v>
      </c>
      <c r="G679" s="21">
        <v>22.840023345117775</v>
      </c>
      <c r="H679" s="8">
        <v>0</v>
      </c>
      <c r="I679" s="8">
        <v>0</v>
      </c>
      <c r="K679" s="17">
        <f t="shared" si="31"/>
        <v>8119.0977163365851</v>
      </c>
      <c r="L679" s="8">
        <f t="shared" si="32"/>
        <v>167.22587557881013</v>
      </c>
      <c r="M679" s="18">
        <f t="shared" si="30"/>
        <v>0.72735847950018684</v>
      </c>
    </row>
    <row r="680" spans="1:13" x14ac:dyDescent="0.25">
      <c r="A680" s="19" t="s">
        <v>692</v>
      </c>
      <c r="B680" s="19">
        <v>9.0028823671253503E-5</v>
      </c>
      <c r="C680" s="19">
        <v>1434.29496235275</v>
      </c>
      <c r="D680" s="20">
        <v>0.114640585705253</v>
      </c>
      <c r="E680" s="21">
        <v>2.4574090090898695</v>
      </c>
      <c r="F680" s="21">
        <v>0.56829499338169653</v>
      </c>
      <c r="G680" s="21">
        <v>1.8891140157081729</v>
      </c>
      <c r="H680" s="8">
        <v>0</v>
      </c>
      <c r="I680" s="8">
        <v>0</v>
      </c>
      <c r="K680" s="17">
        <f t="shared" si="31"/>
        <v>8120.9868303522935</v>
      </c>
      <c r="L680" s="8">
        <f t="shared" si="32"/>
        <v>167.34051616451538</v>
      </c>
      <c r="M680" s="18">
        <f t="shared" si="30"/>
        <v>0.72785711526345587</v>
      </c>
    </row>
    <row r="681" spans="1:13" x14ac:dyDescent="0.25">
      <c r="A681" s="19" t="s">
        <v>693</v>
      </c>
      <c r="B681" s="19">
        <v>1.2551502276195701E-4</v>
      </c>
      <c r="C681" s="19">
        <v>1126.4421052550499</v>
      </c>
      <c r="D681" s="20">
        <v>0.114485977924954</v>
      </c>
      <c r="E681" s="21">
        <v>24.264890793735987</v>
      </c>
      <c r="F681" s="21">
        <v>0</v>
      </c>
      <c r="G681" s="21">
        <v>24.264890793735987</v>
      </c>
      <c r="H681" s="8">
        <v>0</v>
      </c>
      <c r="I681" s="8">
        <v>0</v>
      </c>
      <c r="K681" s="17">
        <f t="shared" si="31"/>
        <v>8145.2517211460299</v>
      </c>
      <c r="L681" s="8">
        <f t="shared" si="32"/>
        <v>167.45500214244032</v>
      </c>
      <c r="M681" s="18">
        <f t="shared" si="30"/>
        <v>0.72835507855137027</v>
      </c>
    </row>
    <row r="682" spans="1:13" x14ac:dyDescent="0.25">
      <c r="A682" s="19" t="s">
        <v>694</v>
      </c>
      <c r="B682" s="19">
        <v>7.4292132921982502E-5</v>
      </c>
      <c r="C682" s="19">
        <v>1439.76118329269</v>
      </c>
      <c r="D682" s="20">
        <v>0.114309329556358</v>
      </c>
      <c r="E682" s="21">
        <v>21.559390282592727</v>
      </c>
      <c r="F682" s="21">
        <v>0</v>
      </c>
      <c r="G682" s="21">
        <v>21.559390282592727</v>
      </c>
      <c r="H682" s="8">
        <v>0</v>
      </c>
      <c r="I682" s="8">
        <v>0</v>
      </c>
      <c r="K682" s="17">
        <f t="shared" si="31"/>
        <v>8166.811111428623</v>
      </c>
      <c r="L682" s="8">
        <f t="shared" si="32"/>
        <v>167.56931147199668</v>
      </c>
      <c r="M682" s="18">
        <f t="shared" si="30"/>
        <v>0.72885227349713455</v>
      </c>
    </row>
    <row r="683" spans="1:13" x14ac:dyDescent="0.25">
      <c r="A683" s="19" t="s">
        <v>695</v>
      </c>
      <c r="B683" s="19">
        <v>1.1907844492263101E-4</v>
      </c>
      <c r="C683" s="19">
        <v>1499.6889977103399</v>
      </c>
      <c r="D683" s="20">
        <v>0.114009532720369</v>
      </c>
      <c r="E683" s="21">
        <v>20.175445992953637</v>
      </c>
      <c r="F683" s="21">
        <v>3.2102886370466144</v>
      </c>
      <c r="G683" s="21">
        <v>16.965157355907021</v>
      </c>
      <c r="H683" s="8">
        <v>0</v>
      </c>
      <c r="I683" s="8">
        <v>0</v>
      </c>
      <c r="K683" s="17">
        <f t="shared" si="31"/>
        <v>8183.7762687845297</v>
      </c>
      <c r="L683" s="8">
        <f t="shared" si="32"/>
        <v>167.68332100471704</v>
      </c>
      <c r="M683" s="18">
        <f t="shared" si="30"/>
        <v>0.72934816445946915</v>
      </c>
    </row>
    <row r="684" spans="1:13" x14ac:dyDescent="0.25">
      <c r="A684" s="19" t="s">
        <v>696</v>
      </c>
      <c r="B684" s="19">
        <v>8.0968521016777303E-5</v>
      </c>
      <c r="C684" s="19">
        <v>1584.30176293264</v>
      </c>
      <c r="D684" s="20">
        <v>0.11372183708318601</v>
      </c>
      <c r="E684" s="21">
        <v>30.116002953363147</v>
      </c>
      <c r="F684" s="21">
        <v>0</v>
      </c>
      <c r="G684" s="21">
        <v>30.116002953363147</v>
      </c>
      <c r="H684" s="8">
        <v>0</v>
      </c>
      <c r="I684" s="8">
        <v>0</v>
      </c>
      <c r="K684" s="17">
        <f t="shared" si="31"/>
        <v>8213.8922717378937</v>
      </c>
      <c r="L684" s="8">
        <f t="shared" si="32"/>
        <v>167.79704284180022</v>
      </c>
      <c r="M684" s="18">
        <f t="shared" si="30"/>
        <v>0.72984280407322799</v>
      </c>
    </row>
    <row r="685" spans="1:13" x14ac:dyDescent="0.25">
      <c r="A685" s="19" t="s">
        <v>697</v>
      </c>
      <c r="B685" s="19">
        <v>1.0975778176154E-4</v>
      </c>
      <c r="C685" s="19">
        <v>967.15758384666003</v>
      </c>
      <c r="D685" s="20">
        <v>0.113511830209458</v>
      </c>
      <c r="E685" s="21">
        <v>2.1547597270271472</v>
      </c>
      <c r="F685" s="21">
        <v>2.1547597270271472</v>
      </c>
      <c r="G685" s="21">
        <v>0</v>
      </c>
      <c r="H685" s="8">
        <v>0</v>
      </c>
      <c r="I685" s="8">
        <v>0</v>
      </c>
      <c r="K685" s="17">
        <f t="shared" si="31"/>
        <v>8213.8922717378937</v>
      </c>
      <c r="L685" s="8">
        <f t="shared" si="32"/>
        <v>167.91055467200968</v>
      </c>
      <c r="M685" s="18">
        <f t="shared" si="30"/>
        <v>0.73033653025011691</v>
      </c>
    </row>
    <row r="686" spans="1:13" x14ac:dyDescent="0.25">
      <c r="A686" s="19" t="s">
        <v>698</v>
      </c>
      <c r="B686" s="19">
        <v>1.5037082699360601E-4</v>
      </c>
      <c r="C686" s="19">
        <v>885.88372096957505</v>
      </c>
      <c r="D686" s="20">
        <v>0.11348286896836</v>
      </c>
      <c r="E686" s="21">
        <v>16.609658825084836</v>
      </c>
      <c r="F686" s="21">
        <v>2.9049360682901813</v>
      </c>
      <c r="G686" s="21">
        <v>13.704722756794654</v>
      </c>
      <c r="H686" s="8">
        <v>0</v>
      </c>
      <c r="I686" s="8">
        <v>0</v>
      </c>
      <c r="K686" s="17">
        <f t="shared" si="31"/>
        <v>8227.5969944946883</v>
      </c>
      <c r="L686" s="8">
        <f t="shared" si="32"/>
        <v>168.02403754097804</v>
      </c>
      <c r="M686" s="18">
        <f t="shared" si="30"/>
        <v>0.73083013045843659</v>
      </c>
    </row>
    <row r="687" spans="1:13" x14ac:dyDescent="0.25">
      <c r="A687" s="19" t="s">
        <v>699</v>
      </c>
      <c r="B687" s="19">
        <v>1.1505992464457E-4</v>
      </c>
      <c r="C687" s="19">
        <v>1154.6789979544999</v>
      </c>
      <c r="D687" s="20">
        <v>0.11341315338447901</v>
      </c>
      <c r="E687" s="21">
        <v>12.071203877522249</v>
      </c>
      <c r="F687" s="21">
        <v>0</v>
      </c>
      <c r="G687" s="21">
        <v>12.071203877522249</v>
      </c>
      <c r="H687" s="8">
        <v>0</v>
      </c>
      <c r="I687" s="8">
        <v>0</v>
      </c>
      <c r="K687" s="17">
        <f t="shared" si="31"/>
        <v>8239.6681983722101</v>
      </c>
      <c r="L687" s="8">
        <f t="shared" si="32"/>
        <v>168.13745069436251</v>
      </c>
      <c r="M687" s="18">
        <f t="shared" si="30"/>
        <v>0.73132342743484968</v>
      </c>
    </row>
    <row r="688" spans="1:13" x14ac:dyDescent="0.25">
      <c r="A688" s="19" t="s">
        <v>700</v>
      </c>
      <c r="B688" s="19">
        <v>1.02719008457516E-4</v>
      </c>
      <c r="C688" s="19">
        <v>1038.3076676047201</v>
      </c>
      <c r="D688" s="20">
        <v>0.11334182812403699</v>
      </c>
      <c r="E688" s="21">
        <v>28.796727606377626</v>
      </c>
      <c r="F688" s="21">
        <v>0</v>
      </c>
      <c r="G688" s="21">
        <v>28.796727606377626</v>
      </c>
      <c r="H688" s="8">
        <v>0</v>
      </c>
      <c r="I688" s="8">
        <v>0</v>
      </c>
      <c r="K688" s="17">
        <f t="shared" si="31"/>
        <v>8268.4649259785874</v>
      </c>
      <c r="L688" s="8">
        <f t="shared" si="32"/>
        <v>168.25079252248656</v>
      </c>
      <c r="M688" s="18">
        <f t="shared" si="30"/>
        <v>0.73181641417797616</v>
      </c>
    </row>
    <row r="689" spans="1:13" x14ac:dyDescent="0.25">
      <c r="A689" s="19" t="s">
        <v>701</v>
      </c>
      <c r="B689" s="19">
        <v>6.9299102853236902E-5</v>
      </c>
      <c r="C689" s="19">
        <v>2362.2490658074098</v>
      </c>
      <c r="D689" s="20">
        <v>0.113274835538948</v>
      </c>
      <c r="E689" s="21">
        <v>12.470482968505657</v>
      </c>
      <c r="F689" s="21">
        <v>2.3490812495781856</v>
      </c>
      <c r="G689" s="21">
        <v>10.121401718927469</v>
      </c>
      <c r="H689" s="8">
        <v>0</v>
      </c>
      <c r="I689" s="8">
        <v>0</v>
      </c>
      <c r="K689" s="17">
        <f t="shared" si="31"/>
        <v>8278.5863276975142</v>
      </c>
      <c r="L689" s="8">
        <f t="shared" si="32"/>
        <v>168.36406735802552</v>
      </c>
      <c r="M689" s="18">
        <f t="shared" si="30"/>
        <v>0.73230910953303463</v>
      </c>
    </row>
    <row r="690" spans="1:13" x14ac:dyDescent="0.25">
      <c r="A690" s="19" t="s">
        <v>702</v>
      </c>
      <c r="B690" s="19">
        <v>8.6499181634280804E-5</v>
      </c>
      <c r="C690" s="19">
        <v>1257.98021862263</v>
      </c>
      <c r="D690" s="20">
        <v>0.113224101238978</v>
      </c>
      <c r="E690" s="21">
        <v>1.8685043285096332</v>
      </c>
      <c r="F690" s="21">
        <v>1.0234780443217215</v>
      </c>
      <c r="G690" s="21">
        <v>0.8450262841879117</v>
      </c>
      <c r="H690" s="8">
        <v>0</v>
      </c>
      <c r="I690" s="8">
        <v>0</v>
      </c>
      <c r="K690" s="17">
        <f t="shared" si="31"/>
        <v>8279.4313539817012</v>
      </c>
      <c r="L690" s="8">
        <f t="shared" si="32"/>
        <v>168.47729145926451</v>
      </c>
      <c r="M690" s="18">
        <f t="shared" si="30"/>
        <v>0.73280158421636288</v>
      </c>
    </row>
    <row r="691" spans="1:13" x14ac:dyDescent="0.25">
      <c r="A691" s="19" t="s">
        <v>703</v>
      </c>
      <c r="B691" s="19">
        <v>1.09362295527747E-4</v>
      </c>
      <c r="C691" s="19">
        <v>1246.8521041234201</v>
      </c>
      <c r="D691" s="20">
        <v>0.11308588605553301</v>
      </c>
      <c r="E691" s="21">
        <v>14.650428258237788</v>
      </c>
      <c r="F691" s="21">
        <v>0</v>
      </c>
      <c r="G691" s="21">
        <v>14.650428258237788</v>
      </c>
      <c r="H691" s="8">
        <v>0</v>
      </c>
      <c r="I691" s="8">
        <v>0</v>
      </c>
      <c r="K691" s="17">
        <f t="shared" si="31"/>
        <v>8294.0817822399385</v>
      </c>
      <c r="L691" s="8">
        <f t="shared" si="32"/>
        <v>168.59037734532004</v>
      </c>
      <c r="M691" s="18">
        <f t="shared" si="30"/>
        <v>0.73329345772487087</v>
      </c>
    </row>
    <row r="692" spans="1:13" x14ac:dyDescent="0.25">
      <c r="A692" s="19" t="s">
        <v>704</v>
      </c>
      <c r="B692" s="19">
        <v>1.2253865136136399E-4</v>
      </c>
      <c r="C692" s="19">
        <v>802.55365902430594</v>
      </c>
      <c r="D692" s="20">
        <v>0.112859755190251</v>
      </c>
      <c r="E692" s="21">
        <v>14.835718551501616</v>
      </c>
      <c r="F692" s="21">
        <v>0</v>
      </c>
      <c r="G692" s="21">
        <v>14.835718551501616</v>
      </c>
      <c r="H692" s="8">
        <v>0</v>
      </c>
      <c r="I692" s="8">
        <v>0</v>
      </c>
      <c r="K692" s="17">
        <f t="shared" si="31"/>
        <v>8308.91750079144</v>
      </c>
      <c r="L692" s="8">
        <f t="shared" si="32"/>
        <v>168.70323710051028</v>
      </c>
      <c r="M692" s="18">
        <f t="shared" si="30"/>
        <v>0.73378434766428846</v>
      </c>
    </row>
    <row r="693" spans="1:13" x14ac:dyDescent="0.25">
      <c r="A693" s="19" t="s">
        <v>705</v>
      </c>
      <c r="B693" s="19">
        <v>2.60822842612855E-4</v>
      </c>
      <c r="C693" s="19">
        <v>569.60124743706399</v>
      </c>
      <c r="D693" s="20">
        <v>0.11274059397863299</v>
      </c>
      <c r="E693" s="21">
        <v>7.8964314663054074</v>
      </c>
      <c r="F693" s="21">
        <v>0</v>
      </c>
      <c r="G693" s="21">
        <v>7.8964314663054074</v>
      </c>
      <c r="H693" s="8">
        <v>0</v>
      </c>
      <c r="I693" s="8">
        <v>0</v>
      </c>
      <c r="K693" s="17">
        <f t="shared" si="31"/>
        <v>8316.8139322577463</v>
      </c>
      <c r="L693" s="8">
        <f t="shared" si="32"/>
        <v>168.81597769448891</v>
      </c>
      <c r="M693" s="18">
        <f t="shared" si="30"/>
        <v>0.7342747193052227</v>
      </c>
    </row>
    <row r="694" spans="1:13" x14ac:dyDescent="0.25">
      <c r="A694" s="19" t="s">
        <v>706</v>
      </c>
      <c r="B694" s="19">
        <v>4.4895714665926701E-5</v>
      </c>
      <c r="C694" s="19">
        <v>3153.81170425234</v>
      </c>
      <c r="D694" s="20">
        <v>0.11269280051163499</v>
      </c>
      <c r="E694" s="21">
        <v>10.224470939283343</v>
      </c>
      <c r="F694" s="21">
        <v>0.4029264268006828</v>
      </c>
      <c r="G694" s="21">
        <v>9.8215445124826601</v>
      </c>
      <c r="H694" s="8">
        <v>0</v>
      </c>
      <c r="I694" s="8">
        <v>1.6249242424242425</v>
      </c>
      <c r="K694" s="17">
        <f t="shared" si="31"/>
        <v>8326.6354767702287</v>
      </c>
      <c r="L694" s="8">
        <f t="shared" si="32"/>
        <v>168.92867049500055</v>
      </c>
      <c r="M694" s="18">
        <f t="shared" si="30"/>
        <v>0.7347648830657475</v>
      </c>
    </row>
    <row r="695" spans="1:13" x14ac:dyDescent="0.25">
      <c r="A695" s="19" t="s">
        <v>707</v>
      </c>
      <c r="B695" s="19">
        <v>1.21464170486632E-4</v>
      </c>
      <c r="C695" s="19">
        <v>1050.37577460542</v>
      </c>
      <c r="D695" s="20">
        <v>0.112576677232596</v>
      </c>
      <c r="E695" s="21">
        <v>9.1144540356118711</v>
      </c>
      <c r="F695" s="21">
        <v>5.7273878010512744</v>
      </c>
      <c r="G695" s="21">
        <v>3.3870662345605962</v>
      </c>
      <c r="H695" s="8">
        <v>0</v>
      </c>
      <c r="I695" s="8">
        <v>0</v>
      </c>
      <c r="K695" s="17">
        <f t="shared" si="31"/>
        <v>8330.0225430047885</v>
      </c>
      <c r="L695" s="8">
        <f t="shared" si="32"/>
        <v>169.04124717223314</v>
      </c>
      <c r="M695" s="18">
        <f t="shared" si="30"/>
        <v>0.73525454174144989</v>
      </c>
    </row>
    <row r="696" spans="1:13" x14ac:dyDescent="0.25">
      <c r="A696" s="19" t="s">
        <v>708</v>
      </c>
      <c r="B696" s="19">
        <v>8.4998332043211897E-5</v>
      </c>
      <c r="C696" s="19">
        <v>1131.9938510701299</v>
      </c>
      <c r="D696" s="20">
        <v>0.112515586887456</v>
      </c>
      <c r="E696" s="21">
        <v>34.855382358150898</v>
      </c>
      <c r="F696" s="21">
        <v>24.015851105980296</v>
      </c>
      <c r="G696" s="21">
        <v>10.839531252170604</v>
      </c>
      <c r="H696" s="8">
        <v>0</v>
      </c>
      <c r="I696" s="8">
        <f>0.49/2</f>
        <v>0.245</v>
      </c>
      <c r="J696" s="7" t="s">
        <v>200</v>
      </c>
      <c r="K696" s="17">
        <f t="shared" si="31"/>
        <v>8340.8620742569583</v>
      </c>
      <c r="L696" s="8">
        <f t="shared" si="32"/>
        <v>169.15376275912061</v>
      </c>
      <c r="M696" s="18">
        <f t="shared" si="30"/>
        <v>0.73574393470121324</v>
      </c>
    </row>
    <row r="697" spans="1:13" x14ac:dyDescent="0.25">
      <c r="A697" s="19" t="s">
        <v>709</v>
      </c>
      <c r="B697" s="19">
        <v>2.2873662108698498E-5</v>
      </c>
      <c r="C697" s="19">
        <v>4753.3760402662801</v>
      </c>
      <c r="D697" s="20">
        <v>0.11248148844270001</v>
      </c>
      <c r="E697" s="21">
        <v>10.54237654793325</v>
      </c>
      <c r="F697" s="21">
        <v>0.54617020413542539</v>
      </c>
      <c r="G697" s="21">
        <v>9.9962063437978248</v>
      </c>
      <c r="H697" s="8">
        <v>0</v>
      </c>
      <c r="I697" s="8">
        <v>0</v>
      </c>
      <c r="K697" s="17">
        <f t="shared" si="31"/>
        <v>8350.8582806007562</v>
      </c>
      <c r="L697" s="8">
        <f t="shared" si="32"/>
        <v>169.26624424756332</v>
      </c>
      <c r="M697" s="18">
        <f t="shared" si="30"/>
        <v>0.73623317934784727</v>
      </c>
    </row>
    <row r="698" spans="1:13" x14ac:dyDescent="0.25">
      <c r="A698" s="19" t="s">
        <v>710</v>
      </c>
      <c r="B698" s="19">
        <v>1.06373307418202E-4</v>
      </c>
      <c r="C698" s="19">
        <v>1084.3193887718901</v>
      </c>
      <c r="D698" s="20">
        <v>0.11232757013863</v>
      </c>
      <c r="E698" s="21">
        <v>18.466226372554754</v>
      </c>
      <c r="F698" s="21">
        <v>0.5418158567775645</v>
      </c>
      <c r="G698" s="21">
        <v>17.92441051577719</v>
      </c>
      <c r="H698" s="8">
        <v>0</v>
      </c>
      <c r="I698" s="8">
        <v>0</v>
      </c>
      <c r="K698" s="17">
        <f t="shared" si="31"/>
        <v>8368.7826911165339</v>
      </c>
      <c r="L698" s="8">
        <f t="shared" si="32"/>
        <v>169.37857181770195</v>
      </c>
      <c r="M698" s="18">
        <f t="shared" si="30"/>
        <v>0.73672175451804256</v>
      </c>
    </row>
    <row r="699" spans="1:13" x14ac:dyDescent="0.25">
      <c r="A699" s="19" t="s">
        <v>711</v>
      </c>
      <c r="B699" s="19">
        <v>8.6964568389765406E-5</v>
      </c>
      <c r="C699" s="19">
        <v>1565.53436232678</v>
      </c>
      <c r="D699" s="20">
        <v>0.112206368012081</v>
      </c>
      <c r="E699" s="21">
        <v>40.573531555602422</v>
      </c>
      <c r="F699" s="21">
        <v>8.5643182950247958</v>
      </c>
      <c r="G699" s="21">
        <v>32.009213260577624</v>
      </c>
      <c r="H699" s="8">
        <v>0</v>
      </c>
      <c r="I699" s="8">
        <v>0</v>
      </c>
      <c r="K699" s="17">
        <f t="shared" si="31"/>
        <v>8400.7919043771108</v>
      </c>
      <c r="L699" s="8">
        <f t="shared" si="32"/>
        <v>169.49077818571402</v>
      </c>
      <c r="M699" s="18">
        <f t="shared" si="30"/>
        <v>0.73720980251267865</v>
      </c>
    </row>
    <row r="700" spans="1:13" x14ac:dyDescent="0.25">
      <c r="A700" s="19" t="s">
        <v>712</v>
      </c>
      <c r="B700" s="19">
        <v>5.6107294734296902E-5</v>
      </c>
      <c r="C700" s="19">
        <v>2176.98416117017</v>
      </c>
      <c r="D700" s="20">
        <v>0.112184733635505</v>
      </c>
      <c r="E700" s="21">
        <v>17.702829162372343</v>
      </c>
      <c r="F700" s="21">
        <v>6.4113372060741458</v>
      </c>
      <c r="G700" s="21">
        <v>11.291491956298197</v>
      </c>
      <c r="H700" s="8">
        <v>0</v>
      </c>
      <c r="I700" s="8">
        <v>0</v>
      </c>
      <c r="K700" s="17">
        <f t="shared" si="31"/>
        <v>8412.0833963334098</v>
      </c>
      <c r="L700" s="8">
        <f t="shared" si="32"/>
        <v>169.60296291934952</v>
      </c>
      <c r="M700" s="18">
        <f t="shared" si="30"/>
        <v>0.73769775640736046</v>
      </c>
    </row>
    <row r="701" spans="1:13" x14ac:dyDescent="0.25">
      <c r="A701" s="19" t="s">
        <v>713</v>
      </c>
      <c r="B701" s="19">
        <v>1.06363452555195E-4</v>
      </c>
      <c r="C701" s="19">
        <v>869.98579434648695</v>
      </c>
      <c r="D701" s="20">
        <v>0.11218273871993099</v>
      </c>
      <c r="E701" s="21">
        <v>15.339175627981664</v>
      </c>
      <c r="F701" s="21">
        <v>4.4186963942401469</v>
      </c>
      <c r="G701" s="21">
        <v>10.920479233741517</v>
      </c>
      <c r="H701" s="8">
        <v>0</v>
      </c>
      <c r="I701" s="8">
        <v>0</v>
      </c>
      <c r="K701" s="17">
        <f t="shared" si="31"/>
        <v>8423.0038755671521</v>
      </c>
      <c r="L701" s="8">
        <f t="shared" si="32"/>
        <v>169.71514565806945</v>
      </c>
      <c r="M701" s="18">
        <f t="shared" si="30"/>
        <v>0.73818570162504316</v>
      </c>
    </row>
    <row r="702" spans="1:13" x14ac:dyDescent="0.25">
      <c r="A702" s="19" t="s">
        <v>714</v>
      </c>
      <c r="B702" s="19">
        <v>9.5092206869757398E-5</v>
      </c>
      <c r="C702" s="19">
        <v>1309.42412546783</v>
      </c>
      <c r="D702" s="20">
        <v>0.112139339491741</v>
      </c>
      <c r="E702" s="21">
        <v>43.099398847623618</v>
      </c>
      <c r="F702" s="21">
        <v>0</v>
      </c>
      <c r="G702" s="21">
        <v>43.099398847623618</v>
      </c>
      <c r="H702" s="8">
        <v>0</v>
      </c>
      <c r="I702" s="8">
        <v>0</v>
      </c>
      <c r="K702" s="17">
        <f t="shared" si="31"/>
        <v>8466.103274414776</v>
      </c>
      <c r="L702" s="8">
        <f t="shared" si="32"/>
        <v>169.82728499756118</v>
      </c>
      <c r="M702" s="18">
        <f t="shared" si="30"/>
        <v>0.73867345807530871</v>
      </c>
    </row>
    <row r="703" spans="1:13" x14ac:dyDescent="0.25">
      <c r="A703" s="19" t="s">
        <v>715</v>
      </c>
      <c r="B703" s="19">
        <v>6.4839883870936504E-5</v>
      </c>
      <c r="C703" s="19">
        <v>1699.6448706878</v>
      </c>
      <c r="D703" s="20">
        <v>0.112047403519575</v>
      </c>
      <c r="E703" s="21">
        <v>18.992520977611434</v>
      </c>
      <c r="F703" s="21">
        <v>0</v>
      </c>
      <c r="G703" s="21">
        <v>18.992520977611434</v>
      </c>
      <c r="H703" s="8">
        <v>0</v>
      </c>
      <c r="I703" s="8">
        <v>0</v>
      </c>
      <c r="K703" s="17">
        <f t="shared" si="31"/>
        <v>8485.095795392388</v>
      </c>
      <c r="L703" s="8">
        <f t="shared" si="32"/>
        <v>169.93933240108075</v>
      </c>
      <c r="M703" s="18">
        <f t="shared" si="30"/>
        <v>0.73916081464482197</v>
      </c>
    </row>
    <row r="704" spans="1:13" x14ac:dyDescent="0.25">
      <c r="A704" s="19" t="s">
        <v>716</v>
      </c>
      <c r="B704" s="19">
        <v>9.4494411749347705E-5</v>
      </c>
      <c r="C704" s="19">
        <v>1225.63377443697</v>
      </c>
      <c r="D704" s="20">
        <v>0.111978247321429</v>
      </c>
      <c r="E704" s="21">
        <v>6.9377532468880672</v>
      </c>
      <c r="F704" s="21">
        <v>0</v>
      </c>
      <c r="G704" s="21">
        <v>6.9377532468880672</v>
      </c>
      <c r="H704" s="8">
        <v>0</v>
      </c>
      <c r="I704" s="8">
        <v>0</v>
      </c>
      <c r="K704" s="17">
        <f t="shared" si="31"/>
        <v>8492.033548639276</v>
      </c>
      <c r="L704" s="8">
        <f t="shared" si="32"/>
        <v>170.05131064840216</v>
      </c>
      <c r="M704" s="18">
        <f t="shared" si="30"/>
        <v>0.73964787041550861</v>
      </c>
    </row>
    <row r="705" spans="1:13" x14ac:dyDescent="0.25">
      <c r="A705" s="19" t="s">
        <v>717</v>
      </c>
      <c r="B705" s="19">
        <v>7.1783500898985904E-5</v>
      </c>
      <c r="C705" s="19">
        <v>1618.53710261929</v>
      </c>
      <c r="D705" s="20">
        <v>0.11191855201784601</v>
      </c>
      <c r="E705" s="21">
        <v>15.354020279809198</v>
      </c>
      <c r="F705" s="21">
        <v>0</v>
      </c>
      <c r="G705" s="21">
        <v>15.354020279809198</v>
      </c>
      <c r="H705" s="8">
        <v>0</v>
      </c>
      <c r="I705" s="8">
        <v>0</v>
      </c>
      <c r="K705" s="17">
        <f t="shared" si="31"/>
        <v>8507.3875689190845</v>
      </c>
      <c r="L705" s="8">
        <f t="shared" si="32"/>
        <v>170.16322920042001</v>
      </c>
      <c r="M705" s="18">
        <f t="shared" si="30"/>
        <v>0.74013466653806925</v>
      </c>
    </row>
    <row r="706" spans="1:13" x14ac:dyDescent="0.25">
      <c r="A706" s="19" t="s">
        <v>718</v>
      </c>
      <c r="B706" s="19">
        <v>8.8187756855609694E-5</v>
      </c>
      <c r="C706" s="19">
        <v>1157.3809511726699</v>
      </c>
      <c r="D706" s="20">
        <v>0.111766963666404</v>
      </c>
      <c r="E706" s="21">
        <v>12.298204762291485</v>
      </c>
      <c r="F706" s="21">
        <v>3.1118695732431316</v>
      </c>
      <c r="G706" s="21">
        <v>9.1863351890483536</v>
      </c>
      <c r="H706" s="8">
        <v>0</v>
      </c>
      <c r="I706" s="8">
        <v>0</v>
      </c>
      <c r="K706" s="17">
        <f t="shared" si="31"/>
        <v>8516.5739041081324</v>
      </c>
      <c r="L706" s="8">
        <f t="shared" si="32"/>
        <v>170.27499616408642</v>
      </c>
      <c r="M706" s="18">
        <f t="shared" si="30"/>
        <v>0.74062080331845304</v>
      </c>
    </row>
    <row r="707" spans="1:13" x14ac:dyDescent="0.25">
      <c r="A707" s="19" t="s">
        <v>719</v>
      </c>
      <c r="B707" s="19">
        <v>2.31843630519587E-4</v>
      </c>
      <c r="C707" s="19">
        <v>615.37894938694706</v>
      </c>
      <c r="D707" s="20">
        <v>0.11172149492002301</v>
      </c>
      <c r="E707" s="21">
        <v>10.810733472531137</v>
      </c>
      <c r="F707" s="21">
        <v>2.0978091424172152</v>
      </c>
      <c r="G707" s="21">
        <v>8.7129243301139212</v>
      </c>
      <c r="H707" s="8">
        <v>0</v>
      </c>
      <c r="I707" s="8">
        <v>0</v>
      </c>
      <c r="K707" s="17">
        <f t="shared" si="31"/>
        <v>8525.2868284382457</v>
      </c>
      <c r="L707" s="8">
        <f t="shared" si="32"/>
        <v>170.38671765900645</v>
      </c>
      <c r="M707" s="18">
        <f t="shared" si="30"/>
        <v>0.74110674232993234</v>
      </c>
    </row>
    <row r="708" spans="1:13" x14ac:dyDescent="0.25">
      <c r="A708" s="19" t="s">
        <v>720</v>
      </c>
      <c r="B708" s="19">
        <v>1.12900115230954E-4</v>
      </c>
      <c r="C708" s="19">
        <v>1122.59528525054</v>
      </c>
      <c r="D708" s="20">
        <v>0.111609897752773</v>
      </c>
      <c r="E708" s="21">
        <v>14.731400191267992</v>
      </c>
      <c r="F708" s="21">
        <v>3.6538899872840274</v>
      </c>
      <c r="G708" s="21">
        <v>11.077510203983966</v>
      </c>
      <c r="H708" s="8">
        <v>0</v>
      </c>
      <c r="I708" s="8">
        <v>0</v>
      </c>
      <c r="K708" s="17">
        <f t="shared" si="31"/>
        <v>8536.36433864223</v>
      </c>
      <c r="L708" s="8">
        <f t="shared" si="32"/>
        <v>170.49832755675922</v>
      </c>
      <c r="M708" s="18">
        <f t="shared" si="30"/>
        <v>0.74159219594317038</v>
      </c>
    </row>
    <row r="709" spans="1:13" x14ac:dyDescent="0.25">
      <c r="A709" s="19" t="s">
        <v>721</v>
      </c>
      <c r="B709" s="19">
        <v>1.3606500703774901E-4</v>
      </c>
      <c r="C709" s="19">
        <v>959.20445646548501</v>
      </c>
      <c r="D709" s="20">
        <v>0.111370168488093</v>
      </c>
      <c r="E709" s="21">
        <v>13.957133523557179</v>
      </c>
      <c r="F709" s="21">
        <v>0</v>
      </c>
      <c r="G709" s="21">
        <v>13.957133523557179</v>
      </c>
      <c r="H709" s="8">
        <v>0</v>
      </c>
      <c r="I709" s="8">
        <v>0</v>
      </c>
      <c r="K709" s="17">
        <f t="shared" si="31"/>
        <v>8550.3214721657878</v>
      </c>
      <c r="L709" s="8">
        <f t="shared" si="32"/>
        <v>170.60969772524732</v>
      </c>
      <c r="M709" s="18">
        <f t="shared" ref="M709:M772" si="33">L709/$L$2</f>
        <v>0.74207660684030452</v>
      </c>
    </row>
    <row r="710" spans="1:13" x14ac:dyDescent="0.25">
      <c r="A710" s="19" t="s">
        <v>722</v>
      </c>
      <c r="B710" s="19">
        <v>5.81644529987432E-5</v>
      </c>
      <c r="C710" s="19">
        <v>1904.47237922353</v>
      </c>
      <c r="D710" s="20">
        <v>0.111300912169546</v>
      </c>
      <c r="E710" s="21">
        <v>8.8881090119518955</v>
      </c>
      <c r="F710" s="21">
        <v>0</v>
      </c>
      <c r="G710" s="21">
        <v>8.8881090119518955</v>
      </c>
      <c r="H710" s="8">
        <v>0</v>
      </c>
      <c r="I710" s="8">
        <v>0</v>
      </c>
      <c r="K710" s="17">
        <f t="shared" ref="K710:K773" si="34">K709+G710</f>
        <v>8559.2095811777399</v>
      </c>
      <c r="L710" s="8">
        <f t="shared" ref="L710:L773" si="35">L709+D710</f>
        <v>170.72099863741687</v>
      </c>
      <c r="M710" s="18">
        <f t="shared" si="33"/>
        <v>0.74256071650313293</v>
      </c>
    </row>
    <row r="711" spans="1:13" x14ac:dyDescent="0.25">
      <c r="A711" s="19" t="s">
        <v>723</v>
      </c>
      <c r="B711" s="19">
        <v>7.0178171625912E-5</v>
      </c>
      <c r="C711" s="19">
        <v>1382.51933117153</v>
      </c>
      <c r="D711" s="20">
        <v>0.11086653599824101</v>
      </c>
      <c r="E711" s="21">
        <v>7.3089337323831574</v>
      </c>
      <c r="F711" s="21">
        <v>2.2445729142054875</v>
      </c>
      <c r="G711" s="21">
        <v>5.0643608181776694</v>
      </c>
      <c r="H711" s="8">
        <v>0</v>
      </c>
      <c r="I711" s="8">
        <v>0</v>
      </c>
      <c r="K711" s="17">
        <f t="shared" si="34"/>
        <v>8564.273941995918</v>
      </c>
      <c r="L711" s="8">
        <f t="shared" si="35"/>
        <v>170.83186517341511</v>
      </c>
      <c r="M711" s="18">
        <f t="shared" si="33"/>
        <v>0.74304293682204003</v>
      </c>
    </row>
    <row r="712" spans="1:13" x14ac:dyDescent="0.25">
      <c r="A712" s="19" t="s">
        <v>724</v>
      </c>
      <c r="B712" s="19">
        <v>6.2211870006146204E-5</v>
      </c>
      <c r="C712" s="19">
        <v>1313.2644809721301</v>
      </c>
      <c r="D712" s="20">
        <v>0.11082378724658699</v>
      </c>
      <c r="E712" s="21">
        <v>14.127172313505779</v>
      </c>
      <c r="F712" s="21">
        <v>0</v>
      </c>
      <c r="G712" s="21">
        <v>14.127172313505779</v>
      </c>
      <c r="H712" s="8">
        <v>0</v>
      </c>
      <c r="I712" s="8">
        <v>0</v>
      </c>
      <c r="K712" s="17">
        <f t="shared" si="34"/>
        <v>8578.4011143094231</v>
      </c>
      <c r="L712" s="8">
        <f t="shared" si="35"/>
        <v>170.94268896066168</v>
      </c>
      <c r="M712" s="18">
        <f t="shared" si="33"/>
        <v>0.74352497120281458</v>
      </c>
    </row>
    <row r="713" spans="1:13" x14ac:dyDescent="0.25">
      <c r="A713" s="19" t="s">
        <v>725</v>
      </c>
      <c r="B713" s="19">
        <v>1.5494119270442699E-5</v>
      </c>
      <c r="C713" s="19">
        <v>7160.5306817549199</v>
      </c>
      <c r="D713" s="20">
        <v>0.11057004441922</v>
      </c>
      <c r="E713" s="21">
        <v>4.2818454945364453</v>
      </c>
      <c r="F713" s="21">
        <v>0.29797992816221841</v>
      </c>
      <c r="G713" s="21">
        <v>3.9838655663742264</v>
      </c>
      <c r="H713" s="8">
        <v>0</v>
      </c>
      <c r="I713" s="8">
        <v>0</v>
      </c>
      <c r="K713" s="17">
        <f t="shared" si="34"/>
        <v>8582.3849798757965</v>
      </c>
      <c r="L713" s="8">
        <f t="shared" si="35"/>
        <v>171.05325900508092</v>
      </c>
      <c r="M713" s="18">
        <f t="shared" si="33"/>
        <v>0.74400590191469562</v>
      </c>
    </row>
    <row r="714" spans="1:13" x14ac:dyDescent="0.25">
      <c r="A714" s="19" t="s">
        <v>726</v>
      </c>
      <c r="B714" s="19">
        <v>1.10562223177129E-4</v>
      </c>
      <c r="C714" s="19">
        <v>1269.8549946835899</v>
      </c>
      <c r="D714" s="20">
        <v>0.11043772081155299</v>
      </c>
      <c r="E714" s="21">
        <v>33.478528752702921</v>
      </c>
      <c r="F714" s="21">
        <v>1.2913456123204476</v>
      </c>
      <c r="G714" s="21">
        <v>32.187183140382473</v>
      </c>
      <c r="H714" s="8">
        <v>0</v>
      </c>
      <c r="I714" s="8">
        <v>0</v>
      </c>
      <c r="K714" s="17">
        <f t="shared" si="34"/>
        <v>8614.5721630161788</v>
      </c>
      <c r="L714" s="8">
        <f t="shared" si="35"/>
        <v>171.16369672589246</v>
      </c>
      <c r="M714" s="18">
        <f t="shared" si="33"/>
        <v>0.74448625707750105</v>
      </c>
    </row>
    <row r="715" spans="1:13" x14ac:dyDescent="0.25">
      <c r="A715" s="19" t="s">
        <v>727</v>
      </c>
      <c r="B715" s="19">
        <v>1.1907341895494E-4</v>
      </c>
      <c r="C715" s="19">
        <v>713.23670359796995</v>
      </c>
      <c r="D715" s="20">
        <v>0.110395430912881</v>
      </c>
      <c r="E715" s="21">
        <v>4.5125634775976078</v>
      </c>
      <c r="F715" s="21">
        <v>4.3490581780843893</v>
      </c>
      <c r="G715" s="21">
        <v>0.16350529951321816</v>
      </c>
      <c r="H715" s="8">
        <v>0</v>
      </c>
      <c r="I715" s="8">
        <v>0</v>
      </c>
      <c r="K715" s="17">
        <f t="shared" si="34"/>
        <v>8614.7356683156922</v>
      </c>
      <c r="L715" s="8">
        <f t="shared" si="35"/>
        <v>171.27409215680535</v>
      </c>
      <c r="M715" s="18">
        <f t="shared" si="33"/>
        <v>0.74496642829798143</v>
      </c>
    </row>
    <row r="716" spans="1:13" x14ac:dyDescent="0.25">
      <c r="A716" s="19" t="s">
        <v>728</v>
      </c>
      <c r="B716" s="19">
        <v>4.4881458961754099E-5</v>
      </c>
      <c r="C716" s="19">
        <v>2564.3755722045898</v>
      </c>
      <c r="D716" s="20">
        <v>0.110008388519685</v>
      </c>
      <c r="E716" s="21">
        <v>1.1226873366062151</v>
      </c>
      <c r="F716" s="21">
        <v>0</v>
      </c>
      <c r="G716" s="21">
        <v>1.1226873366062151</v>
      </c>
      <c r="H716" s="8">
        <v>0</v>
      </c>
      <c r="I716" s="8">
        <v>0</v>
      </c>
      <c r="K716" s="17">
        <f t="shared" si="34"/>
        <v>8615.858355652299</v>
      </c>
      <c r="L716" s="8">
        <f t="shared" si="35"/>
        <v>171.38410054532503</v>
      </c>
      <c r="M716" s="18">
        <f t="shared" si="33"/>
        <v>0.74544491605550689</v>
      </c>
    </row>
    <row r="717" spans="1:13" x14ac:dyDescent="0.25">
      <c r="A717" s="19" t="s">
        <v>729</v>
      </c>
      <c r="B717" s="19">
        <v>8.8981593869815595E-5</v>
      </c>
      <c r="C717" s="19">
        <v>1305.1154589509199</v>
      </c>
      <c r="D717" s="20">
        <v>0.109885242228922</v>
      </c>
      <c r="E717" s="21">
        <v>29.455553376023307</v>
      </c>
      <c r="F717" s="21">
        <v>3.7410316380831588</v>
      </c>
      <c r="G717" s="21">
        <v>25.714521737940146</v>
      </c>
      <c r="H717" s="8">
        <v>0</v>
      </c>
      <c r="I717" s="8">
        <v>0</v>
      </c>
      <c r="K717" s="17">
        <f t="shared" si="34"/>
        <v>8641.5728773902392</v>
      </c>
      <c r="L717" s="8">
        <f t="shared" si="35"/>
        <v>171.49398578755395</v>
      </c>
      <c r="M717" s="18">
        <f t="shared" si="33"/>
        <v>0.74592286818122</v>
      </c>
    </row>
    <row r="718" spans="1:13" x14ac:dyDescent="0.25">
      <c r="A718" s="19" t="s">
        <v>730</v>
      </c>
      <c r="B718" s="19">
        <v>1.4263803432581601E-4</v>
      </c>
      <c r="C718" s="19">
        <v>967.50851380665199</v>
      </c>
      <c r="D718" s="20">
        <v>0.109539684452027</v>
      </c>
      <c r="E718" s="21">
        <v>10.998161575456248</v>
      </c>
      <c r="F718" s="21">
        <v>1.0365687664968932</v>
      </c>
      <c r="G718" s="21">
        <v>9.9615928089593542</v>
      </c>
      <c r="H718" s="8">
        <v>0</v>
      </c>
      <c r="I718" s="8">
        <v>0</v>
      </c>
      <c r="K718" s="17">
        <f t="shared" si="34"/>
        <v>8651.534470199198</v>
      </c>
      <c r="L718" s="8">
        <f t="shared" si="35"/>
        <v>171.60352547200597</v>
      </c>
      <c r="M718" s="18">
        <f t="shared" si="33"/>
        <v>0.74639931728368203</v>
      </c>
    </row>
    <row r="719" spans="1:13" x14ac:dyDescent="0.25">
      <c r="A719" s="19" t="s">
        <v>731</v>
      </c>
      <c r="B719" s="19">
        <v>3.6266148673363999E-5</v>
      </c>
      <c r="C719" s="19">
        <v>3033.8847577259999</v>
      </c>
      <c r="D719" s="20">
        <v>0.109374574473022</v>
      </c>
      <c r="E719" s="21">
        <v>25.208065855962211</v>
      </c>
      <c r="F719" s="21">
        <v>1.2248773599048455</v>
      </c>
      <c r="G719" s="21">
        <v>23.983188496057366</v>
      </c>
      <c r="H719" s="8">
        <v>0</v>
      </c>
      <c r="I719" s="8">
        <v>0</v>
      </c>
      <c r="K719" s="17">
        <f t="shared" si="34"/>
        <v>8675.5176586952548</v>
      </c>
      <c r="L719" s="8">
        <f t="shared" si="35"/>
        <v>171.71290004647898</v>
      </c>
      <c r="M719" s="18">
        <f t="shared" si="33"/>
        <v>0.74687504823087736</v>
      </c>
    </row>
    <row r="720" spans="1:13" x14ac:dyDescent="0.25">
      <c r="A720" s="19" t="s">
        <v>732</v>
      </c>
      <c r="B720" s="19">
        <v>9.0940501953203496E-5</v>
      </c>
      <c r="C720" s="19">
        <v>1650.3416176010601</v>
      </c>
      <c r="D720" s="20">
        <v>0.10841860566504</v>
      </c>
      <c r="E720" s="21">
        <v>0.89360761608098194</v>
      </c>
      <c r="F720" s="21">
        <v>0</v>
      </c>
      <c r="G720" s="21">
        <v>0.89360761608098194</v>
      </c>
      <c r="H720" s="8">
        <v>0</v>
      </c>
      <c r="I720" s="8">
        <v>0</v>
      </c>
      <c r="K720" s="17">
        <f t="shared" si="34"/>
        <v>8676.4112663113356</v>
      </c>
      <c r="L720" s="8">
        <f t="shared" si="35"/>
        <v>171.82131865214402</v>
      </c>
      <c r="M720" s="18">
        <f t="shared" si="33"/>
        <v>0.74734662113724182</v>
      </c>
    </row>
    <row r="721" spans="1:13" x14ac:dyDescent="0.25">
      <c r="A721" s="19" t="s">
        <v>733</v>
      </c>
      <c r="B721" s="19">
        <v>1.15879877503849E-4</v>
      </c>
      <c r="C721" s="19">
        <v>1083.2563632757699</v>
      </c>
      <c r="D721" s="20">
        <v>0.10817574986242599</v>
      </c>
      <c r="E721" s="21">
        <v>24.413395467497949</v>
      </c>
      <c r="F721" s="21">
        <v>5.227379308101181</v>
      </c>
      <c r="G721" s="21">
        <v>19.186016159396768</v>
      </c>
      <c r="H721" s="8">
        <v>0</v>
      </c>
      <c r="I721" s="8">
        <v>0</v>
      </c>
      <c r="K721" s="17">
        <f t="shared" si="34"/>
        <v>8695.5972824707314</v>
      </c>
      <c r="L721" s="8">
        <f t="shared" si="35"/>
        <v>171.92949440200644</v>
      </c>
      <c r="M721" s="18">
        <f t="shared" si="33"/>
        <v>0.7478171377284476</v>
      </c>
    </row>
    <row r="722" spans="1:13" x14ac:dyDescent="0.25">
      <c r="A722" s="19" t="s">
        <v>734</v>
      </c>
      <c r="B722" s="19">
        <v>1.8211216002670999E-4</v>
      </c>
      <c r="C722" s="19">
        <v>299.72052733583001</v>
      </c>
      <c r="D722" s="20">
        <v>0.107894263151215</v>
      </c>
      <c r="E722" s="21">
        <v>4.449077047437104</v>
      </c>
      <c r="F722" s="21">
        <v>2.1997546907306345</v>
      </c>
      <c r="G722" s="21">
        <v>2.24932235670647</v>
      </c>
      <c r="H722" s="8">
        <v>0</v>
      </c>
      <c r="I722" s="8">
        <v>0</v>
      </c>
      <c r="K722" s="17">
        <f t="shared" si="34"/>
        <v>8697.8466048274386</v>
      </c>
      <c r="L722" s="8">
        <f t="shared" si="35"/>
        <v>172.03738866515766</v>
      </c>
      <c r="M722" s="18">
        <f t="shared" si="33"/>
        <v>0.74828642997715511</v>
      </c>
    </row>
    <row r="723" spans="1:13" x14ac:dyDescent="0.25">
      <c r="A723" s="19" t="s">
        <v>735</v>
      </c>
      <c r="B723" s="19">
        <v>8.8674193153907106E-5</v>
      </c>
      <c r="C723" s="19">
        <v>1224.45126915379</v>
      </c>
      <c r="D723" s="20">
        <v>0.10785748779394499</v>
      </c>
      <c r="E723" s="21">
        <v>13.402980776572779</v>
      </c>
      <c r="F723" s="21">
        <v>3.7503886011556875</v>
      </c>
      <c r="G723" s="21">
        <v>9.6525921754170909</v>
      </c>
      <c r="H723" s="8">
        <v>0</v>
      </c>
      <c r="I723" s="8">
        <v>0</v>
      </c>
      <c r="K723" s="17">
        <f t="shared" si="34"/>
        <v>8707.499197002855</v>
      </c>
      <c r="L723" s="8">
        <f t="shared" si="35"/>
        <v>172.14524615295161</v>
      </c>
      <c r="M723" s="18">
        <f t="shared" si="33"/>
        <v>0.74875556226934958</v>
      </c>
    </row>
    <row r="724" spans="1:13" x14ac:dyDescent="0.25">
      <c r="A724" s="19" t="s">
        <v>736</v>
      </c>
      <c r="B724" s="19">
        <v>7.6286374343525397E-5</v>
      </c>
      <c r="C724" s="19">
        <v>1590.8241592900499</v>
      </c>
      <c r="D724" s="20">
        <v>0.10759584344398899</v>
      </c>
      <c r="E724" s="21">
        <v>15.260541400482287</v>
      </c>
      <c r="F724" s="21">
        <v>0</v>
      </c>
      <c r="G724" s="21">
        <v>15.260541400482287</v>
      </c>
      <c r="H724" s="8">
        <v>0</v>
      </c>
      <c r="I724" s="8">
        <v>0</v>
      </c>
      <c r="K724" s="17">
        <f t="shared" si="34"/>
        <v>8722.7597384033379</v>
      </c>
      <c r="L724" s="8">
        <f t="shared" si="35"/>
        <v>172.2528419963956</v>
      </c>
      <c r="M724" s="18">
        <f t="shared" si="33"/>
        <v>0.74922355652452732</v>
      </c>
    </row>
    <row r="725" spans="1:13" x14ac:dyDescent="0.25">
      <c r="A725" s="19" t="s">
        <v>737</v>
      </c>
      <c r="B725" s="19">
        <v>1.40656367875635E-4</v>
      </c>
      <c r="C725" s="19">
        <v>763.08709716796795</v>
      </c>
      <c r="D725" s="20">
        <v>0.107333059460408</v>
      </c>
      <c r="E725" s="21">
        <v>2.2198743595770353E-2</v>
      </c>
      <c r="F725" s="21">
        <v>0</v>
      </c>
      <c r="G725" s="21">
        <v>2.2198743595770353E-2</v>
      </c>
      <c r="H725" s="8">
        <v>0</v>
      </c>
      <c r="I725" s="8">
        <v>0</v>
      </c>
      <c r="K725" s="17">
        <f t="shared" si="34"/>
        <v>8722.7819371469341</v>
      </c>
      <c r="L725" s="8">
        <f t="shared" si="35"/>
        <v>172.36017505585602</v>
      </c>
      <c r="M725" s="18">
        <f t="shared" si="33"/>
        <v>0.74969040778578711</v>
      </c>
    </row>
    <row r="726" spans="1:13" x14ac:dyDescent="0.25">
      <c r="A726" s="19" t="s">
        <v>738</v>
      </c>
      <c r="B726" s="19">
        <v>9.5376821263926104E-5</v>
      </c>
      <c r="C726" s="19">
        <v>1144.50702766832</v>
      </c>
      <c r="D726" s="20">
        <v>0.107327182276008</v>
      </c>
      <c r="E726" s="21">
        <v>1.4249694325316347</v>
      </c>
      <c r="F726" s="21">
        <v>0.57218016015859552</v>
      </c>
      <c r="G726" s="21">
        <v>0.85278927237303914</v>
      </c>
      <c r="H726" s="8">
        <v>0</v>
      </c>
      <c r="I726" s="8">
        <v>0</v>
      </c>
      <c r="K726" s="17">
        <f t="shared" si="34"/>
        <v>8723.6347264193064</v>
      </c>
      <c r="L726" s="8">
        <f t="shared" si="35"/>
        <v>172.46750223813203</v>
      </c>
      <c r="M726" s="18">
        <f t="shared" si="33"/>
        <v>0.75015723348389818</v>
      </c>
    </row>
    <row r="727" spans="1:13" x14ac:dyDescent="0.25">
      <c r="A727" s="19" t="s">
        <v>739</v>
      </c>
      <c r="B727" s="19">
        <v>8.6624824883513698E-5</v>
      </c>
      <c r="C727" s="19">
        <v>1503.1800523819199</v>
      </c>
      <c r="D727" s="20">
        <v>0.10730768246269599</v>
      </c>
      <c r="E727" s="21">
        <v>7.3339579857846493</v>
      </c>
      <c r="F727" s="21">
        <v>4.2671002402045186</v>
      </c>
      <c r="G727" s="21">
        <v>3.0668577455801307</v>
      </c>
      <c r="H727" s="8">
        <v>0</v>
      </c>
      <c r="I727" s="8">
        <v>0.83</v>
      </c>
      <c r="K727" s="17">
        <f t="shared" si="34"/>
        <v>8726.7015841648863</v>
      </c>
      <c r="L727" s="8">
        <f t="shared" si="35"/>
        <v>172.57480992059473</v>
      </c>
      <c r="M727" s="18">
        <f t="shared" si="33"/>
        <v>0.75062397436645967</v>
      </c>
    </row>
    <row r="728" spans="1:13" x14ac:dyDescent="0.25">
      <c r="A728" s="19" t="s">
        <v>740</v>
      </c>
      <c r="B728" s="19">
        <v>6.4995661612931701E-5</v>
      </c>
      <c r="C728" s="19">
        <v>1615.1565159724601</v>
      </c>
      <c r="D728" s="20">
        <v>0.10699817481024899</v>
      </c>
      <c r="E728" s="21">
        <v>21.243632319070667</v>
      </c>
      <c r="F728" s="21">
        <v>5.6865179367658802</v>
      </c>
      <c r="G728" s="21">
        <v>15.557114382304785</v>
      </c>
      <c r="H728" s="8">
        <v>0</v>
      </c>
      <c r="I728" s="8">
        <v>0</v>
      </c>
      <c r="K728" s="17">
        <f t="shared" si="34"/>
        <v>8742.2586985471917</v>
      </c>
      <c r="L728" s="8">
        <f t="shared" si="35"/>
        <v>172.68180809540499</v>
      </c>
      <c r="M728" s="18">
        <f t="shared" si="33"/>
        <v>0.75108936902784151</v>
      </c>
    </row>
    <row r="729" spans="1:13" x14ac:dyDescent="0.25">
      <c r="A729" s="19" t="s">
        <v>741</v>
      </c>
      <c r="B729" s="19">
        <v>7.0079778359962696E-5</v>
      </c>
      <c r="C729" s="19">
        <v>1591.10881204873</v>
      </c>
      <c r="D729" s="20">
        <v>0.10682633660919701</v>
      </c>
      <c r="E729" s="21">
        <v>18.040048480382907</v>
      </c>
      <c r="F729" s="21">
        <v>1.0756279619651337</v>
      </c>
      <c r="G729" s="21">
        <v>16.964420518417775</v>
      </c>
      <c r="H729" s="8">
        <v>0</v>
      </c>
      <c r="I729" s="8">
        <v>0</v>
      </c>
      <c r="K729" s="17">
        <f t="shared" si="34"/>
        <v>8759.2231190656094</v>
      </c>
      <c r="L729" s="8">
        <f t="shared" si="35"/>
        <v>172.78863443201419</v>
      </c>
      <c r="M729" s="18">
        <f t="shared" si="33"/>
        <v>0.75155401626917118</v>
      </c>
    </row>
    <row r="730" spans="1:13" x14ac:dyDescent="0.25">
      <c r="A730" s="19" t="s">
        <v>742</v>
      </c>
      <c r="B730" s="19">
        <v>1.8498801591704199E-4</v>
      </c>
      <c r="C730" s="19">
        <v>1060.4778230665299</v>
      </c>
      <c r="D730" s="20">
        <v>0.106504560046621</v>
      </c>
      <c r="E730" s="21">
        <v>2.9987853023503979</v>
      </c>
      <c r="F730" s="21">
        <v>0</v>
      </c>
      <c r="G730" s="21">
        <v>2.9987853023503979</v>
      </c>
      <c r="H730" s="8">
        <v>0</v>
      </c>
      <c r="I730" s="8">
        <v>0</v>
      </c>
      <c r="K730" s="17">
        <f t="shared" si="34"/>
        <v>8762.2219043679597</v>
      </c>
      <c r="L730" s="8">
        <f t="shared" si="35"/>
        <v>172.89513899206082</v>
      </c>
      <c r="M730" s="18">
        <f t="shared" si="33"/>
        <v>0.75201726392499735</v>
      </c>
    </row>
    <row r="731" spans="1:13" x14ac:dyDescent="0.25">
      <c r="A731" s="19" t="s">
        <v>743</v>
      </c>
      <c r="B731" s="19">
        <v>1.09569195451007E-4</v>
      </c>
      <c r="C731" s="19">
        <v>1232.3374193432801</v>
      </c>
      <c r="D731" s="20">
        <v>0.106357651737638</v>
      </c>
      <c r="E731" s="21">
        <v>23.369742172289126</v>
      </c>
      <c r="F731" s="21">
        <v>0.16520523217955221</v>
      </c>
      <c r="G731" s="21">
        <v>23.204536940109573</v>
      </c>
      <c r="H731" s="8">
        <v>0</v>
      </c>
      <c r="I731" s="8">
        <v>0</v>
      </c>
      <c r="K731" s="17">
        <f t="shared" si="34"/>
        <v>8785.4264413080691</v>
      </c>
      <c r="L731" s="8">
        <f t="shared" si="35"/>
        <v>173.00149664379845</v>
      </c>
      <c r="M731" s="18">
        <f t="shared" si="33"/>
        <v>0.75247987259475813</v>
      </c>
    </row>
    <row r="732" spans="1:13" x14ac:dyDescent="0.25">
      <c r="A732" s="19" t="s">
        <v>744</v>
      </c>
      <c r="B732" s="19">
        <v>1.47849496301958E-4</v>
      </c>
      <c r="C732" s="19">
        <v>533.19240837557095</v>
      </c>
      <c r="D732" s="20">
        <v>0.105793508334193</v>
      </c>
      <c r="E732" s="21">
        <v>2.7756758028213735</v>
      </c>
      <c r="F732" s="21">
        <v>2.5098000519706991</v>
      </c>
      <c r="G732" s="21">
        <v>0.26587575085067433</v>
      </c>
      <c r="H732" s="8">
        <v>0</v>
      </c>
      <c r="I732" s="8">
        <v>0</v>
      </c>
      <c r="K732" s="17">
        <f t="shared" si="34"/>
        <v>8785.6923170589198</v>
      </c>
      <c r="L732" s="8">
        <f t="shared" si="35"/>
        <v>173.10729015213263</v>
      </c>
      <c r="M732" s="18">
        <f t="shared" si="33"/>
        <v>0.75294002749062339</v>
      </c>
    </row>
    <row r="733" spans="1:13" x14ac:dyDescent="0.25">
      <c r="A733" s="19" t="s">
        <v>745</v>
      </c>
      <c r="B733" s="19">
        <v>1.08067076584311E-4</v>
      </c>
      <c r="C733" s="19">
        <v>1111.27120999666</v>
      </c>
      <c r="D733" s="20">
        <v>0.105674700447435</v>
      </c>
      <c r="E733" s="21">
        <v>36.326117306602981</v>
      </c>
      <c r="F733" s="21">
        <v>0.23311531480839198</v>
      </c>
      <c r="G733" s="21">
        <v>36.093001991794594</v>
      </c>
      <c r="H733" s="8">
        <v>0</v>
      </c>
      <c r="I733" s="8">
        <v>0</v>
      </c>
      <c r="K733" s="17">
        <f t="shared" si="34"/>
        <v>8821.785319050714</v>
      </c>
      <c r="L733" s="8">
        <f t="shared" si="35"/>
        <v>173.21296485258006</v>
      </c>
      <c r="M733" s="18">
        <f t="shared" si="33"/>
        <v>0.75339966562481175</v>
      </c>
    </row>
    <row r="734" spans="1:13" x14ac:dyDescent="0.25">
      <c r="A734" s="19" t="s">
        <v>746</v>
      </c>
      <c r="B734" s="19">
        <v>6.2010546132334002E-5</v>
      </c>
      <c r="C734" s="19">
        <v>1654.2524744776999</v>
      </c>
      <c r="D734" s="20">
        <v>0.105478617080009</v>
      </c>
      <c r="E734" s="21">
        <v>22.810678049105967</v>
      </c>
      <c r="F734" s="21">
        <v>0</v>
      </c>
      <c r="G734" s="21">
        <v>22.810678049105967</v>
      </c>
      <c r="H734" s="8">
        <v>0</v>
      </c>
      <c r="I734" s="8">
        <v>0</v>
      </c>
      <c r="K734" s="17">
        <f t="shared" si="34"/>
        <v>8844.5959970998192</v>
      </c>
      <c r="L734" s="8">
        <f t="shared" si="35"/>
        <v>173.31844346966005</v>
      </c>
      <c r="M734" s="18">
        <f t="shared" si="33"/>
        <v>0.75385845088321479</v>
      </c>
    </row>
    <row r="735" spans="1:13" x14ac:dyDescent="0.25">
      <c r="A735" s="19" t="s">
        <v>747</v>
      </c>
      <c r="B735" s="19">
        <v>5.6908490223968398E-5</v>
      </c>
      <c r="C735" s="19">
        <v>1625.0865642966701</v>
      </c>
      <c r="D735" s="20">
        <v>0.105154715581115</v>
      </c>
      <c r="E735" s="21">
        <v>19.478688789016221</v>
      </c>
      <c r="F735" s="21">
        <v>0.76330864736314441</v>
      </c>
      <c r="G735" s="21">
        <v>18.715380141653078</v>
      </c>
      <c r="H735" s="8">
        <v>0</v>
      </c>
      <c r="I735" s="8">
        <v>0</v>
      </c>
      <c r="K735" s="17">
        <f t="shared" si="34"/>
        <v>8863.3113772414727</v>
      </c>
      <c r="L735" s="8">
        <f t="shared" si="35"/>
        <v>173.42359818524116</v>
      </c>
      <c r="M735" s="18">
        <f t="shared" si="33"/>
        <v>0.75431582731358249</v>
      </c>
    </row>
    <row r="736" spans="1:13" x14ac:dyDescent="0.25">
      <c r="A736" s="19" t="s">
        <v>748</v>
      </c>
      <c r="B736" s="19">
        <v>1.29387956081593E-4</v>
      </c>
      <c r="C736" s="19">
        <v>514.96081757376601</v>
      </c>
      <c r="D736" s="20">
        <v>0.105045614460549</v>
      </c>
      <c r="E736" s="21">
        <v>2.281190555353791</v>
      </c>
      <c r="F736" s="21">
        <v>1.3142241109483346</v>
      </c>
      <c r="G736" s="21">
        <v>0.96696644440545676</v>
      </c>
      <c r="H736" s="8">
        <v>0</v>
      </c>
      <c r="I736" s="8">
        <v>0</v>
      </c>
      <c r="K736" s="17">
        <f t="shared" si="34"/>
        <v>8864.278343685879</v>
      </c>
      <c r="L736" s="8">
        <f t="shared" si="35"/>
        <v>173.52864379970171</v>
      </c>
      <c r="M736" s="18">
        <f t="shared" si="33"/>
        <v>0.75477272920240635</v>
      </c>
    </row>
    <row r="737" spans="1:13" x14ac:dyDescent="0.25">
      <c r="A737" s="19" t="s">
        <v>749</v>
      </c>
      <c r="B737" s="19">
        <v>2.4314960725766E-4</v>
      </c>
      <c r="C737" s="19">
        <v>866.32168657942805</v>
      </c>
      <c r="D737" s="20">
        <v>0.105013327115273</v>
      </c>
      <c r="E737" s="21">
        <v>12.897987057746302</v>
      </c>
      <c r="F737" s="21">
        <v>3.4237407270415743E-2</v>
      </c>
      <c r="G737" s="21">
        <v>12.863749650475887</v>
      </c>
      <c r="H737" s="8">
        <v>0</v>
      </c>
      <c r="I737" s="8">
        <v>0</v>
      </c>
      <c r="K737" s="17">
        <f t="shared" si="34"/>
        <v>8877.1420933363552</v>
      </c>
      <c r="L737" s="8">
        <f t="shared" si="35"/>
        <v>173.63365712681698</v>
      </c>
      <c r="M737" s="18">
        <f t="shared" si="33"/>
        <v>0.75522949065558131</v>
      </c>
    </row>
    <row r="738" spans="1:13" x14ac:dyDescent="0.25">
      <c r="A738" s="19" t="s">
        <v>750</v>
      </c>
      <c r="B738" s="19">
        <v>8.0053062831413806E-5</v>
      </c>
      <c r="C738" s="19">
        <v>1459.1171618185899</v>
      </c>
      <c r="D738" s="20">
        <v>0.104734193936422</v>
      </c>
      <c r="E738" s="21">
        <v>8.6841898058853317</v>
      </c>
      <c r="F738" s="21">
        <v>2.1462460930240521</v>
      </c>
      <c r="G738" s="21">
        <v>6.5379437128612805</v>
      </c>
      <c r="H738" s="8">
        <v>0</v>
      </c>
      <c r="I738" s="8">
        <v>0</v>
      </c>
      <c r="K738" s="17">
        <f t="shared" si="34"/>
        <v>8883.6800370492165</v>
      </c>
      <c r="L738" s="8">
        <f t="shared" si="35"/>
        <v>173.73839132075341</v>
      </c>
      <c r="M738" s="18">
        <f t="shared" si="33"/>
        <v>0.75568503800308118</v>
      </c>
    </row>
    <row r="739" spans="1:13" x14ac:dyDescent="0.25">
      <c r="A739" s="19" t="s">
        <v>751</v>
      </c>
      <c r="B739" s="19">
        <v>1.29575246368453E-4</v>
      </c>
      <c r="C739" s="19">
        <v>755.54104262307101</v>
      </c>
      <c r="D739" s="20">
        <v>0.10459933060233401</v>
      </c>
      <c r="E739" s="21">
        <v>19.392107920375761</v>
      </c>
      <c r="F739" s="21">
        <v>0</v>
      </c>
      <c r="G739" s="21">
        <v>19.392107920375761</v>
      </c>
      <c r="H739" s="8">
        <v>0</v>
      </c>
      <c r="I739" s="8">
        <v>0</v>
      </c>
      <c r="K739" s="17">
        <f t="shared" si="34"/>
        <v>8903.072144969592</v>
      </c>
      <c r="L739" s="8">
        <f t="shared" si="35"/>
        <v>173.84299065135573</v>
      </c>
      <c r="M739" s="18">
        <f t="shared" si="33"/>
        <v>0.75613999875482074</v>
      </c>
    </row>
    <row r="740" spans="1:13" x14ac:dyDescent="0.25">
      <c r="A740" s="19" t="s">
        <v>752</v>
      </c>
      <c r="B740" s="19">
        <v>1.7534382850457899E-4</v>
      </c>
      <c r="C740" s="19">
        <v>744.583829070447</v>
      </c>
      <c r="D740" s="20">
        <v>0.104384274760931</v>
      </c>
      <c r="E740" s="21">
        <v>57.828473094237786</v>
      </c>
      <c r="F740" s="21">
        <v>1.1522289896215663</v>
      </c>
      <c r="G740" s="21">
        <v>56.676244104616224</v>
      </c>
      <c r="H740" s="8">
        <v>0</v>
      </c>
      <c r="I740" s="8">
        <v>0</v>
      </c>
      <c r="K740" s="17">
        <f t="shared" si="34"/>
        <v>8959.7483890742078</v>
      </c>
      <c r="L740" s="8">
        <f t="shared" si="35"/>
        <v>173.94737492611665</v>
      </c>
      <c r="M740" s="18">
        <f t="shared" si="33"/>
        <v>0.75659402410891763</v>
      </c>
    </row>
    <row r="741" spans="1:13" x14ac:dyDescent="0.25">
      <c r="A741" s="19" t="s">
        <v>753</v>
      </c>
      <c r="B741" s="19">
        <v>8.2597240179893506E-5</v>
      </c>
      <c r="C741" s="19">
        <v>1260.64125317862</v>
      </c>
      <c r="D741" s="20">
        <v>0.10412548836947599</v>
      </c>
      <c r="E741" s="21">
        <v>4.034612618717303E-2</v>
      </c>
      <c r="F741" s="21">
        <v>0</v>
      </c>
      <c r="G741" s="21">
        <v>4.034612618717303E-2</v>
      </c>
      <c r="H741" s="8">
        <v>0</v>
      </c>
      <c r="I741" s="8">
        <v>0</v>
      </c>
      <c r="K741" s="17">
        <f t="shared" si="34"/>
        <v>8959.7887352003945</v>
      </c>
      <c r="L741" s="8">
        <f t="shared" si="35"/>
        <v>174.05150041448613</v>
      </c>
      <c r="M741" s="18">
        <f t="shared" si="33"/>
        <v>0.75704692385685135</v>
      </c>
    </row>
    <row r="742" spans="1:13" x14ac:dyDescent="0.25">
      <c r="A742" s="19" t="s">
        <v>754</v>
      </c>
      <c r="B742" s="19">
        <v>9.0276549064369303E-5</v>
      </c>
      <c r="C742" s="19">
        <v>1198.2179530129899</v>
      </c>
      <c r="D742" s="20">
        <v>0.10400266607068399</v>
      </c>
      <c r="E742" s="21">
        <v>11.351436468351896</v>
      </c>
      <c r="F742" s="21">
        <v>3.6481526845689256</v>
      </c>
      <c r="G742" s="21">
        <v>7.70328378378297</v>
      </c>
      <c r="H742" s="8">
        <v>0</v>
      </c>
      <c r="I742" s="8">
        <v>0.01</v>
      </c>
      <c r="K742" s="17">
        <f t="shared" si="34"/>
        <v>8967.4920189841778</v>
      </c>
      <c r="L742" s="8">
        <f t="shared" si="35"/>
        <v>174.1555030805568</v>
      </c>
      <c r="M742" s="18">
        <f t="shared" si="33"/>
        <v>0.75749928938219424</v>
      </c>
    </row>
    <row r="743" spans="1:13" x14ac:dyDescent="0.25">
      <c r="A743" s="19" t="s">
        <v>755</v>
      </c>
      <c r="B743" s="19">
        <v>1.0013223831398399E-4</v>
      </c>
      <c r="C743" s="19">
        <v>1026.21208330985</v>
      </c>
      <c r="D743" s="20">
        <v>0.10392793394236199</v>
      </c>
      <c r="E743" s="21">
        <v>16.75966604983325</v>
      </c>
      <c r="F743" s="21">
        <v>2.8503516387692986</v>
      </c>
      <c r="G743" s="21">
        <v>13.909314411063953</v>
      </c>
      <c r="H743" s="8">
        <v>0</v>
      </c>
      <c r="I743" s="8">
        <v>0</v>
      </c>
      <c r="K743" s="17">
        <f t="shared" si="34"/>
        <v>8981.4013333952425</v>
      </c>
      <c r="L743" s="8">
        <f t="shared" si="35"/>
        <v>174.25943101449917</v>
      </c>
      <c r="M743" s="18">
        <f t="shared" si="33"/>
        <v>0.75795132985588454</v>
      </c>
    </row>
    <row r="744" spans="1:13" x14ac:dyDescent="0.25">
      <c r="A744" s="19" t="s">
        <v>756</v>
      </c>
      <c r="B744" s="19">
        <v>6.3081245423026494E-5</v>
      </c>
      <c r="C744" s="19">
        <v>1680.4041711658399</v>
      </c>
      <c r="D744" s="20">
        <v>0.103923983682122</v>
      </c>
      <c r="E744" s="21">
        <v>22.463869467993472</v>
      </c>
      <c r="F744" s="21">
        <v>0</v>
      </c>
      <c r="G744" s="21">
        <v>22.463869467993472</v>
      </c>
      <c r="H744" s="8">
        <v>0</v>
      </c>
      <c r="I744" s="8">
        <v>0</v>
      </c>
      <c r="K744" s="17">
        <f t="shared" si="34"/>
        <v>9003.8652028632368</v>
      </c>
      <c r="L744" s="8">
        <f t="shared" si="35"/>
        <v>174.36335499818128</v>
      </c>
      <c r="M744" s="18">
        <f t="shared" si="33"/>
        <v>0.75840335314769258</v>
      </c>
    </row>
    <row r="745" spans="1:13" x14ac:dyDescent="0.25">
      <c r="A745" s="19" t="s">
        <v>757</v>
      </c>
      <c r="B745" s="19">
        <v>8.6736965633635299E-5</v>
      </c>
      <c r="C745" s="19">
        <v>1367.2683079557601</v>
      </c>
      <c r="D745" s="20">
        <v>0.103518545621489</v>
      </c>
      <c r="E745" s="21">
        <v>24.452774196391918</v>
      </c>
      <c r="F745" s="21">
        <v>3.3867305745779341</v>
      </c>
      <c r="G745" s="21">
        <v>21.066043621813986</v>
      </c>
      <c r="H745" s="8">
        <v>0</v>
      </c>
      <c r="I745" s="8">
        <v>0</v>
      </c>
      <c r="K745" s="17">
        <f t="shared" si="34"/>
        <v>9024.93124648505</v>
      </c>
      <c r="L745" s="8">
        <f t="shared" si="35"/>
        <v>174.46687354380276</v>
      </c>
      <c r="M745" s="18">
        <f t="shared" si="33"/>
        <v>0.75885361296354159</v>
      </c>
    </row>
    <row r="746" spans="1:13" x14ac:dyDescent="0.25">
      <c r="A746" s="19" t="s">
        <v>758</v>
      </c>
      <c r="B746" s="19">
        <v>8.8886113371699997E-5</v>
      </c>
      <c r="C746" s="19">
        <v>995.99200276024703</v>
      </c>
      <c r="D746" s="20">
        <v>0.103483284129759</v>
      </c>
      <c r="E746" s="21">
        <v>2.7741824957060657</v>
      </c>
      <c r="F746" s="21">
        <v>2.4041517923630211</v>
      </c>
      <c r="G746" s="21">
        <v>0.37003070334304472</v>
      </c>
      <c r="H746" s="8">
        <v>0</v>
      </c>
      <c r="I746" s="8">
        <v>0</v>
      </c>
      <c r="K746" s="17">
        <f t="shared" si="34"/>
        <v>9025.3012771883932</v>
      </c>
      <c r="L746" s="8">
        <f t="shared" si="35"/>
        <v>174.57035682793253</v>
      </c>
      <c r="M746" s="18">
        <f t="shared" si="33"/>
        <v>0.75930371940752217</v>
      </c>
    </row>
    <row r="747" spans="1:13" x14ac:dyDescent="0.25">
      <c r="A747" s="19" t="s">
        <v>759</v>
      </c>
      <c r="B747" s="19">
        <v>6.9011066288685106E-5</v>
      </c>
      <c r="C747" s="19">
        <v>1672.0730386355101</v>
      </c>
      <c r="D747" s="20">
        <v>0.10337921643098601</v>
      </c>
      <c r="E747" s="21">
        <v>31.05061344383412</v>
      </c>
      <c r="F747" s="21">
        <v>5.7247027671550654</v>
      </c>
      <c r="G747" s="21">
        <v>25.325910676679054</v>
      </c>
      <c r="H747" s="8">
        <v>0</v>
      </c>
      <c r="I747" s="8">
        <v>0</v>
      </c>
      <c r="K747" s="17">
        <f t="shared" si="34"/>
        <v>9050.6271878650714</v>
      </c>
      <c r="L747" s="8">
        <f t="shared" si="35"/>
        <v>174.67373604436352</v>
      </c>
      <c r="M747" s="18">
        <f t="shared" si="33"/>
        <v>0.75975337320311398</v>
      </c>
    </row>
    <row r="748" spans="1:13" x14ac:dyDescent="0.25">
      <c r="A748" s="19" t="s">
        <v>760</v>
      </c>
      <c r="B748" s="19">
        <v>1.62808275133232E-4</v>
      </c>
      <c r="C748" s="19">
        <v>825.21121338446005</v>
      </c>
      <c r="D748" s="20">
        <v>0.103222007446754</v>
      </c>
      <c r="E748" s="21">
        <v>4.927310296292803</v>
      </c>
      <c r="F748" s="21">
        <v>2.7826422050266317</v>
      </c>
      <c r="G748" s="21">
        <v>2.1446680912661713</v>
      </c>
      <c r="H748" s="8">
        <v>0</v>
      </c>
      <c r="I748" s="8">
        <v>0</v>
      </c>
      <c r="K748" s="17">
        <f t="shared" si="34"/>
        <v>9052.7718559563382</v>
      </c>
      <c r="L748" s="8">
        <f t="shared" si="35"/>
        <v>174.77695805181028</v>
      </c>
      <c r="M748" s="18">
        <f t="shared" si="33"/>
        <v>0.76020234320926616</v>
      </c>
    </row>
    <row r="749" spans="1:13" x14ac:dyDescent="0.25">
      <c r="A749" s="19" t="s">
        <v>761</v>
      </c>
      <c r="B749" s="19">
        <v>1.04692523544564E-4</v>
      </c>
      <c r="C749" s="19">
        <v>1266.1791137272601</v>
      </c>
      <c r="D749" s="20">
        <v>0.10321912308235399</v>
      </c>
      <c r="E749" s="21">
        <v>27.369194712338906</v>
      </c>
      <c r="F749" s="21">
        <v>26.588978704267042</v>
      </c>
      <c r="G749" s="21">
        <v>0.78021600807186453</v>
      </c>
      <c r="H749" s="8">
        <v>0</v>
      </c>
      <c r="I749" s="8">
        <v>0</v>
      </c>
      <c r="K749" s="17">
        <f t="shared" si="34"/>
        <v>9053.5520719644101</v>
      </c>
      <c r="L749" s="8">
        <f t="shared" si="35"/>
        <v>174.88017717489262</v>
      </c>
      <c r="M749" s="18">
        <f t="shared" si="33"/>
        <v>0.76065130066971098</v>
      </c>
    </row>
    <row r="750" spans="1:13" x14ac:dyDescent="0.25">
      <c r="A750" s="19" t="s">
        <v>762</v>
      </c>
      <c r="B750" s="19">
        <v>1.3140605005901299E-4</v>
      </c>
      <c r="C750" s="19">
        <v>794.50949270623596</v>
      </c>
      <c r="D750" s="20">
        <v>0.102570019797133</v>
      </c>
      <c r="E750" s="21">
        <v>4.4811359343268554E-2</v>
      </c>
      <c r="F750" s="21">
        <v>0</v>
      </c>
      <c r="G750" s="21">
        <v>4.4811359343268554E-2</v>
      </c>
      <c r="H750" s="8">
        <v>0</v>
      </c>
      <c r="I750" s="8">
        <v>0</v>
      </c>
      <c r="K750" s="17">
        <f t="shared" si="34"/>
        <v>9053.596883323753</v>
      </c>
      <c r="L750" s="8">
        <f t="shared" si="35"/>
        <v>174.98274719468975</v>
      </c>
      <c r="M750" s="18">
        <f t="shared" si="33"/>
        <v>0.76109743481841086</v>
      </c>
    </row>
    <row r="751" spans="1:13" x14ac:dyDescent="0.25">
      <c r="A751" s="19" t="s">
        <v>763</v>
      </c>
      <c r="B751" s="19">
        <v>1.6471134350231901E-4</v>
      </c>
      <c r="C751" s="19">
        <v>737.19717506588995</v>
      </c>
      <c r="D751" s="20">
        <v>0.10229052055460899</v>
      </c>
      <c r="E751" s="21">
        <v>7.0317611984492849</v>
      </c>
      <c r="F751" s="21">
        <v>0</v>
      </c>
      <c r="G751" s="21">
        <v>7.0317611984492849</v>
      </c>
      <c r="H751" s="8">
        <v>0</v>
      </c>
      <c r="I751" s="8">
        <v>0</v>
      </c>
      <c r="K751" s="17">
        <f t="shared" si="34"/>
        <v>9060.6286445222031</v>
      </c>
      <c r="L751" s="8">
        <f t="shared" si="35"/>
        <v>175.08503771524437</v>
      </c>
      <c r="M751" s="18">
        <f t="shared" si="33"/>
        <v>0.76154235326922093</v>
      </c>
    </row>
    <row r="752" spans="1:13" x14ac:dyDescent="0.25">
      <c r="A752" s="19" t="s">
        <v>764</v>
      </c>
      <c r="B752" s="19">
        <v>5.0478617465289802E-5</v>
      </c>
      <c r="C752" s="19">
        <v>1941.90647492833</v>
      </c>
      <c r="D752" s="20">
        <v>0.10222434281510399</v>
      </c>
      <c r="E752" s="21">
        <v>33.651106822751089</v>
      </c>
      <c r="F752" s="21">
        <v>18.046681939965755</v>
      </c>
      <c r="G752" s="21">
        <v>15.604424882785333</v>
      </c>
      <c r="H752" s="8">
        <v>0</v>
      </c>
      <c r="I752" s="8">
        <v>0</v>
      </c>
      <c r="K752" s="17">
        <f t="shared" si="34"/>
        <v>9076.2330694049888</v>
      </c>
      <c r="L752" s="8">
        <f t="shared" si="35"/>
        <v>175.18726205805947</v>
      </c>
      <c r="M752" s="18">
        <f t="shared" si="33"/>
        <v>0.76198698387618025</v>
      </c>
    </row>
    <row r="753" spans="1:13" x14ac:dyDescent="0.25">
      <c r="A753" s="19" t="s">
        <v>765</v>
      </c>
      <c r="B753" s="19">
        <v>9.0039097142049202E-5</v>
      </c>
      <c r="C753" s="19">
        <v>1240.33554103795</v>
      </c>
      <c r="D753" s="20">
        <v>0.102191710826466</v>
      </c>
      <c r="E753" s="21">
        <v>19.794472430368863</v>
      </c>
      <c r="F753" s="21">
        <v>2.5781632320091989</v>
      </c>
      <c r="G753" s="21">
        <v>17.216309198359664</v>
      </c>
      <c r="H753" s="8">
        <v>0</v>
      </c>
      <c r="I753" s="8">
        <v>0</v>
      </c>
      <c r="K753" s="17">
        <f t="shared" si="34"/>
        <v>9093.449378603349</v>
      </c>
      <c r="L753" s="8">
        <f t="shared" si="35"/>
        <v>175.28945376888595</v>
      </c>
      <c r="M753" s="18">
        <f t="shared" si="33"/>
        <v>0.76243147254844457</v>
      </c>
    </row>
    <row r="754" spans="1:13" x14ac:dyDescent="0.25">
      <c r="A754" s="19" t="s">
        <v>766</v>
      </c>
      <c r="B754" s="19">
        <v>7.5727912773777706E-5</v>
      </c>
      <c r="C754" s="19">
        <v>1697.4775499350001</v>
      </c>
      <c r="D754" s="20">
        <v>0.101904817377967</v>
      </c>
      <c r="E754" s="21">
        <v>9.3902511688077066</v>
      </c>
      <c r="F754" s="21">
        <v>0.30677176121124955</v>
      </c>
      <c r="G754" s="21">
        <v>9.0834794075964567</v>
      </c>
      <c r="H754" s="8">
        <v>0</v>
      </c>
      <c r="I754" s="8">
        <v>0</v>
      </c>
      <c r="K754" s="17">
        <f t="shared" si="34"/>
        <v>9102.5328580109453</v>
      </c>
      <c r="L754" s="8">
        <f t="shared" si="35"/>
        <v>175.39135858626392</v>
      </c>
      <c r="M754" s="18">
        <f t="shared" si="33"/>
        <v>0.76287471336129864</v>
      </c>
    </row>
    <row r="755" spans="1:13" x14ac:dyDescent="0.25">
      <c r="A755" s="19" t="s">
        <v>767</v>
      </c>
      <c r="B755" s="19">
        <v>4.5741230803274701E-5</v>
      </c>
      <c r="C755" s="19">
        <v>2250.7696063510898</v>
      </c>
      <c r="D755" s="20">
        <v>0.101885401270613</v>
      </c>
      <c r="E755" s="21">
        <v>17.165408997201368</v>
      </c>
      <c r="F755" s="21">
        <v>12.349342291035363</v>
      </c>
      <c r="G755" s="21">
        <v>4.8160667061660041</v>
      </c>
      <c r="H755" s="8">
        <v>0</v>
      </c>
      <c r="I755" s="8">
        <v>0</v>
      </c>
      <c r="K755" s="17">
        <f t="shared" si="34"/>
        <v>9107.348924717111</v>
      </c>
      <c r="L755" s="8">
        <f t="shared" si="35"/>
        <v>175.49324398753453</v>
      </c>
      <c r="M755" s="18">
        <f t="shared" si="33"/>
        <v>0.76331786972268678</v>
      </c>
    </row>
    <row r="756" spans="1:13" x14ac:dyDescent="0.25">
      <c r="A756" s="19" t="s">
        <v>768</v>
      </c>
      <c r="B756" s="19">
        <v>1.3065080383967099E-4</v>
      </c>
      <c r="C756" s="19">
        <v>832.95193853090404</v>
      </c>
      <c r="D756" s="20">
        <v>0.101806851441312</v>
      </c>
      <c r="E756" s="21">
        <v>2.4948931661464511</v>
      </c>
      <c r="F756" s="21">
        <v>1.3089426363520758</v>
      </c>
      <c r="G756" s="21">
        <v>1.1859505297943753</v>
      </c>
      <c r="H756" s="8">
        <v>0</v>
      </c>
      <c r="I756" s="8">
        <v>0</v>
      </c>
      <c r="K756" s="17">
        <f t="shared" si="34"/>
        <v>9108.5348752469054</v>
      </c>
      <c r="L756" s="8">
        <f t="shared" si="35"/>
        <v>175.59505083897585</v>
      </c>
      <c r="M756" s="18">
        <f t="shared" si="33"/>
        <v>0.76376068442711431</v>
      </c>
    </row>
    <row r="757" spans="1:13" x14ac:dyDescent="0.25">
      <c r="A757" s="19" t="s">
        <v>769</v>
      </c>
      <c r="B757" s="19">
        <v>2.37519422496136E-4</v>
      </c>
      <c r="C757" s="19">
        <v>1510.11472663063</v>
      </c>
      <c r="D757" s="20">
        <v>0.10162614090508899</v>
      </c>
      <c r="E757" s="21">
        <v>0.29849999585771908</v>
      </c>
      <c r="F757" s="21">
        <v>0.1478480386118726</v>
      </c>
      <c r="G757" s="21">
        <v>0.15065195724584649</v>
      </c>
      <c r="H757" s="8">
        <v>0</v>
      </c>
      <c r="I757" s="8">
        <v>0</v>
      </c>
      <c r="K757" s="17">
        <f t="shared" si="34"/>
        <v>9108.6855272041521</v>
      </c>
      <c r="L757" s="8">
        <f t="shared" si="35"/>
        <v>175.69667697988095</v>
      </c>
      <c r="M757" s="18">
        <f t="shared" si="33"/>
        <v>0.76420271312076204</v>
      </c>
    </row>
    <row r="758" spans="1:13" x14ac:dyDescent="0.25">
      <c r="A758" s="19" t="s">
        <v>770</v>
      </c>
      <c r="B758" s="19">
        <v>2.2667270422971301E-4</v>
      </c>
      <c r="C758" s="19">
        <v>666.05182114251795</v>
      </c>
      <c r="D758" s="20">
        <v>0.101157882157475</v>
      </c>
      <c r="E758" s="21">
        <v>0.61722136553188323</v>
      </c>
      <c r="F758" s="21">
        <v>2.2253866007101313E-2</v>
      </c>
      <c r="G758" s="21">
        <v>0.5949674995247819</v>
      </c>
      <c r="H758" s="8">
        <v>0</v>
      </c>
      <c r="I758" s="8">
        <v>0</v>
      </c>
      <c r="K758" s="17">
        <f t="shared" si="34"/>
        <v>9109.2804947036766</v>
      </c>
      <c r="L758" s="8">
        <f t="shared" si="35"/>
        <v>175.79783486203843</v>
      </c>
      <c r="M758" s="18">
        <f t="shared" si="33"/>
        <v>0.76464270509629129</v>
      </c>
    </row>
    <row r="759" spans="1:13" x14ac:dyDescent="0.25">
      <c r="A759" s="19" t="s">
        <v>771</v>
      </c>
      <c r="B759" s="19">
        <v>5.1046740321908097E-4</v>
      </c>
      <c r="C759" s="19">
        <v>201.584979099919</v>
      </c>
      <c r="D759" s="20">
        <v>0.101019872222279</v>
      </c>
      <c r="E759" s="21">
        <v>4.9779382496517464</v>
      </c>
      <c r="F759" s="21">
        <v>0</v>
      </c>
      <c r="G759" s="21">
        <v>4.9779382496517464</v>
      </c>
      <c r="H759" s="8">
        <v>0</v>
      </c>
      <c r="I759" s="8">
        <v>0</v>
      </c>
      <c r="K759" s="17">
        <f t="shared" si="34"/>
        <v>9114.2584329533292</v>
      </c>
      <c r="L759" s="8">
        <f t="shared" si="35"/>
        <v>175.89885473426071</v>
      </c>
      <c r="M759" s="18">
        <f t="shared" si="33"/>
        <v>0.76508209678973926</v>
      </c>
    </row>
    <row r="760" spans="1:13" x14ac:dyDescent="0.25">
      <c r="A760" s="19" t="s">
        <v>772</v>
      </c>
      <c r="B760" s="19">
        <v>4.8295009904857002E-5</v>
      </c>
      <c r="C760" s="19">
        <v>2072.14879616092</v>
      </c>
      <c r="D760" s="20">
        <v>0.10100601791474299</v>
      </c>
      <c r="E760" s="21">
        <v>9.2597913883788063</v>
      </c>
      <c r="F760" s="21">
        <v>1.6957852841808583</v>
      </c>
      <c r="G760" s="21">
        <v>7.5640061041979489</v>
      </c>
      <c r="H760" s="8">
        <v>0</v>
      </c>
      <c r="I760" s="8">
        <v>0</v>
      </c>
      <c r="K760" s="17">
        <f t="shared" si="34"/>
        <v>9121.8224390575269</v>
      </c>
      <c r="L760" s="8">
        <f t="shared" si="35"/>
        <v>175.99986075217546</v>
      </c>
      <c r="M760" s="18">
        <f t="shared" si="33"/>
        <v>0.76552142822308689</v>
      </c>
    </row>
    <row r="761" spans="1:13" x14ac:dyDescent="0.25">
      <c r="A761" s="19" t="s">
        <v>773</v>
      </c>
      <c r="B761" s="19">
        <v>9.3804812808691702E-5</v>
      </c>
      <c r="C761" s="19">
        <v>1469.35603071432</v>
      </c>
      <c r="D761" s="20">
        <v>0.100872894239124</v>
      </c>
      <c r="E761" s="21">
        <v>45.773697244366062</v>
      </c>
      <c r="F761" s="21">
        <v>0</v>
      </c>
      <c r="G761" s="21">
        <v>45.773697244366062</v>
      </c>
      <c r="H761" s="8">
        <v>0</v>
      </c>
      <c r="I761" s="8">
        <v>0</v>
      </c>
      <c r="K761" s="17">
        <f t="shared" si="34"/>
        <v>9167.5961363018923</v>
      </c>
      <c r="L761" s="8">
        <f t="shared" si="35"/>
        <v>176.1007336464146</v>
      </c>
      <c r="M761" s="18">
        <f t="shared" si="33"/>
        <v>0.76596018062741789</v>
      </c>
    </row>
    <row r="762" spans="1:13" x14ac:dyDescent="0.25">
      <c r="A762" s="19" t="s">
        <v>774</v>
      </c>
      <c r="B762" s="19">
        <v>9.1372994452823506E-5</v>
      </c>
      <c r="C762" s="19">
        <v>1176.52939387331</v>
      </c>
      <c r="D762" s="20">
        <v>0.100761029004185</v>
      </c>
      <c r="E762" s="21">
        <v>7.5622055403118082</v>
      </c>
      <c r="F762" s="21">
        <v>5.7554267944832942</v>
      </c>
      <c r="G762" s="21">
        <v>1.8067787458285145</v>
      </c>
      <c r="H762" s="8">
        <v>0</v>
      </c>
      <c r="I762" s="8">
        <v>0</v>
      </c>
      <c r="K762" s="17">
        <f t="shared" si="34"/>
        <v>9169.4029150477199</v>
      </c>
      <c r="L762" s="8">
        <f t="shared" si="35"/>
        <v>176.20149467541879</v>
      </c>
      <c r="M762" s="18">
        <f t="shared" si="33"/>
        <v>0.76639844646753197</v>
      </c>
    </row>
    <row r="763" spans="1:13" x14ac:dyDescent="0.25">
      <c r="A763" s="19" t="s">
        <v>775</v>
      </c>
      <c r="B763" s="19">
        <v>1.7265624851111499E-4</v>
      </c>
      <c r="C763" s="19">
        <v>673.96591364480696</v>
      </c>
      <c r="D763" s="20">
        <v>0.10066641211684101</v>
      </c>
      <c r="E763" s="21">
        <v>19.610844120660474</v>
      </c>
      <c r="F763" s="21">
        <v>0</v>
      </c>
      <c r="G763" s="21">
        <v>19.610844120660474</v>
      </c>
      <c r="H763" s="8">
        <v>0</v>
      </c>
      <c r="I763" s="8">
        <v>0</v>
      </c>
      <c r="K763" s="17">
        <f t="shared" si="34"/>
        <v>9189.0137591683797</v>
      </c>
      <c r="L763" s="8">
        <f t="shared" si="35"/>
        <v>176.30216108753564</v>
      </c>
      <c r="M763" s="18">
        <f t="shared" si="33"/>
        <v>0.76683630076610043</v>
      </c>
    </row>
    <row r="764" spans="1:13" x14ac:dyDescent="0.25">
      <c r="A764" s="19" t="s">
        <v>776</v>
      </c>
      <c r="B764" s="19">
        <v>5.9517268164199701E-5</v>
      </c>
      <c r="C764" s="19">
        <v>1607.8644036257799</v>
      </c>
      <c r="D764" s="20">
        <v>0.100521776363278</v>
      </c>
      <c r="E764" s="21">
        <v>1.9810404386019016</v>
      </c>
      <c r="F764" s="21">
        <v>0</v>
      </c>
      <c r="G764" s="21">
        <v>1.9810404386019016</v>
      </c>
      <c r="H764" s="8">
        <v>0</v>
      </c>
      <c r="I764" s="8">
        <v>0</v>
      </c>
      <c r="K764" s="17">
        <f t="shared" si="34"/>
        <v>9190.9947996069823</v>
      </c>
      <c r="L764" s="8">
        <f t="shared" si="35"/>
        <v>176.40268286389892</v>
      </c>
      <c r="M764" s="18">
        <f t="shared" si="33"/>
        <v>0.76727352596321285</v>
      </c>
    </row>
    <row r="765" spans="1:13" x14ac:dyDescent="0.25">
      <c r="A765" s="19" t="s">
        <v>777</v>
      </c>
      <c r="B765" s="19">
        <v>6.8960774346775805E-5</v>
      </c>
      <c r="C765" s="19">
        <v>1015.3292288473</v>
      </c>
      <c r="D765" s="20">
        <v>0.100365585346106</v>
      </c>
      <c r="E765" s="21">
        <v>3.7277799677144192</v>
      </c>
      <c r="F765" s="21">
        <v>2.3848280919147982</v>
      </c>
      <c r="G765" s="21">
        <v>1.3429518757996208</v>
      </c>
      <c r="H765" s="8">
        <v>0</v>
      </c>
      <c r="I765" s="8">
        <v>0</v>
      </c>
      <c r="K765" s="17">
        <f t="shared" si="34"/>
        <v>9192.3377514827826</v>
      </c>
      <c r="L765" s="8">
        <f t="shared" si="35"/>
        <v>176.50304844924503</v>
      </c>
      <c r="M765" s="18">
        <f t="shared" si="33"/>
        <v>0.76771007179859163</v>
      </c>
    </row>
    <row r="766" spans="1:13" x14ac:dyDescent="0.25">
      <c r="A766" s="19" t="s">
        <v>778</v>
      </c>
      <c r="B766" s="19">
        <v>8.3455315992371897E-5</v>
      </c>
      <c r="C766" s="19">
        <v>1431.4243882757901</v>
      </c>
      <c r="D766" s="20">
        <v>0.100292917903754</v>
      </c>
      <c r="E766" s="21">
        <v>1.2073751215239092</v>
      </c>
      <c r="F766" s="21">
        <v>0.6382821388644101</v>
      </c>
      <c r="G766" s="21">
        <v>0.56909298265949904</v>
      </c>
      <c r="H766" s="8">
        <v>0</v>
      </c>
      <c r="I766" s="8">
        <v>0</v>
      </c>
      <c r="K766" s="17">
        <f t="shared" si="34"/>
        <v>9192.9068444654422</v>
      </c>
      <c r="L766" s="8">
        <f t="shared" si="35"/>
        <v>176.60334136714877</v>
      </c>
      <c r="M766" s="18">
        <f t="shared" si="33"/>
        <v>0.76814630156278696</v>
      </c>
    </row>
    <row r="767" spans="1:13" x14ac:dyDescent="0.25">
      <c r="A767" s="19" t="s">
        <v>779</v>
      </c>
      <c r="B767" s="19">
        <v>1.3312747139126299E-4</v>
      </c>
      <c r="C767" s="19">
        <v>878.67794553190595</v>
      </c>
      <c r="D767" s="20">
        <v>9.9980070994747802E-2</v>
      </c>
      <c r="E767" s="21">
        <v>41.674870850044258</v>
      </c>
      <c r="F767" s="21">
        <v>0</v>
      </c>
      <c r="G767" s="21">
        <v>41.674870850044258</v>
      </c>
      <c r="H767" s="8">
        <v>0</v>
      </c>
      <c r="I767" s="8">
        <v>0</v>
      </c>
      <c r="K767" s="17">
        <f t="shared" si="34"/>
        <v>9234.5817153154858</v>
      </c>
      <c r="L767" s="8">
        <f t="shared" si="35"/>
        <v>176.70332143814352</v>
      </c>
      <c r="M767" s="18">
        <f t="shared" si="33"/>
        <v>0.76858117058151598</v>
      </c>
    </row>
    <row r="768" spans="1:13" x14ac:dyDescent="0.25">
      <c r="A768" s="19" t="s">
        <v>780</v>
      </c>
      <c r="B768" s="19">
        <v>6.8485939244475495E-5</v>
      </c>
      <c r="C768" s="19">
        <v>1663.4994028123001</v>
      </c>
      <c r="D768" s="20">
        <v>9.9806666436415795E-2</v>
      </c>
      <c r="E768" s="21">
        <v>4.4708035299493663</v>
      </c>
      <c r="F768" s="21">
        <v>0</v>
      </c>
      <c r="G768" s="21">
        <v>4.4708035299493663</v>
      </c>
      <c r="H768" s="8">
        <v>0</v>
      </c>
      <c r="I768" s="8">
        <v>0</v>
      </c>
      <c r="K768" s="17">
        <f t="shared" si="34"/>
        <v>9239.0525188454358</v>
      </c>
      <c r="L768" s="8">
        <f t="shared" si="35"/>
        <v>176.80312810457994</v>
      </c>
      <c r="M768" s="18">
        <f t="shared" si="33"/>
        <v>0.76901528536723263</v>
      </c>
    </row>
    <row r="769" spans="1:13" x14ac:dyDescent="0.25">
      <c r="A769" s="19" t="s">
        <v>781</v>
      </c>
      <c r="B769" s="19">
        <v>6.3139122096112998E-5</v>
      </c>
      <c r="C769" s="19">
        <v>1440.3303517281399</v>
      </c>
      <c r="D769" s="20">
        <v>9.9744434559323594E-2</v>
      </c>
      <c r="E769" s="21">
        <v>29.366328495917216</v>
      </c>
      <c r="F769" s="21">
        <v>2.3536472534354256</v>
      </c>
      <c r="G769" s="21">
        <v>27.01268124248179</v>
      </c>
      <c r="H769" s="8">
        <v>0</v>
      </c>
      <c r="I769" s="8">
        <v>0</v>
      </c>
      <c r="K769" s="17">
        <f t="shared" si="34"/>
        <v>9266.0652000879181</v>
      </c>
      <c r="L769" s="8">
        <f t="shared" si="35"/>
        <v>176.90287253913925</v>
      </c>
      <c r="M769" s="18">
        <f t="shared" si="33"/>
        <v>0.76944912947185196</v>
      </c>
    </row>
    <row r="770" spans="1:13" x14ac:dyDescent="0.25">
      <c r="A770" s="19" t="s">
        <v>782</v>
      </c>
      <c r="B770" s="19">
        <v>1.1792116848759401E-4</v>
      </c>
      <c r="C770" s="19">
        <v>448.36258124075101</v>
      </c>
      <c r="D770" s="20">
        <v>9.9652395000056904E-2</v>
      </c>
      <c r="E770" s="21">
        <v>3.456875848107352</v>
      </c>
      <c r="F770" s="21">
        <v>3.2535507676610971</v>
      </c>
      <c r="G770" s="21">
        <v>0.2033250804462548</v>
      </c>
      <c r="H770" s="8">
        <v>0</v>
      </c>
      <c r="I770" s="8">
        <v>0</v>
      </c>
      <c r="K770" s="17">
        <f t="shared" si="34"/>
        <v>9266.2685251683652</v>
      </c>
      <c r="L770" s="8">
        <f t="shared" si="35"/>
        <v>177.0025249341393</v>
      </c>
      <c r="M770" s="18">
        <f t="shared" si="33"/>
        <v>0.76988257324516096</v>
      </c>
    </row>
    <row r="771" spans="1:13" x14ac:dyDescent="0.25">
      <c r="A771" s="19" t="s">
        <v>783</v>
      </c>
      <c r="B771" s="19">
        <v>1.9008628186110499E-4</v>
      </c>
      <c r="C771" s="19">
        <v>523.025844987553</v>
      </c>
      <c r="D771" s="20">
        <v>9.9643525667033397E-2</v>
      </c>
      <c r="E771" s="21">
        <v>33.45405341144388</v>
      </c>
      <c r="F771" s="21">
        <v>0</v>
      </c>
      <c r="G771" s="21">
        <v>33.45405341144388</v>
      </c>
      <c r="H771" s="8">
        <v>0</v>
      </c>
      <c r="I771" s="8">
        <v>0</v>
      </c>
      <c r="K771" s="17">
        <f t="shared" si="34"/>
        <v>9299.7225785798091</v>
      </c>
      <c r="L771" s="8">
        <f t="shared" si="35"/>
        <v>177.10216845980634</v>
      </c>
      <c r="M771" s="18">
        <f t="shared" si="33"/>
        <v>0.77031597844080046</v>
      </c>
    </row>
    <row r="772" spans="1:13" x14ac:dyDescent="0.25">
      <c r="A772" s="19" t="s">
        <v>784</v>
      </c>
      <c r="B772" s="19">
        <v>9.8357678197907305E-5</v>
      </c>
      <c r="C772" s="19">
        <v>1137.7994208759601</v>
      </c>
      <c r="D772" s="20">
        <v>9.9611366044550703E-2</v>
      </c>
      <c r="E772" s="21">
        <v>26.900080014361777</v>
      </c>
      <c r="F772" s="21">
        <v>15.882912578733995</v>
      </c>
      <c r="G772" s="21">
        <v>11.017167435627782</v>
      </c>
      <c r="H772" s="8">
        <v>0</v>
      </c>
      <c r="I772" s="8">
        <v>0</v>
      </c>
      <c r="K772" s="17">
        <f t="shared" si="34"/>
        <v>9310.739746015437</v>
      </c>
      <c r="L772" s="8">
        <f t="shared" si="35"/>
        <v>177.20177982585088</v>
      </c>
      <c r="M772" s="18">
        <f t="shared" si="33"/>
        <v>0.77074924375632836</v>
      </c>
    </row>
    <row r="773" spans="1:13" x14ac:dyDescent="0.25">
      <c r="A773" s="19" t="s">
        <v>785</v>
      </c>
      <c r="B773" s="19">
        <v>1.2906986212164899E-4</v>
      </c>
      <c r="C773" s="19">
        <v>720.98834882880203</v>
      </c>
      <c r="D773" s="20">
        <v>9.9321092497716701E-2</v>
      </c>
      <c r="E773" s="21">
        <v>9.4166858518589187</v>
      </c>
      <c r="F773" s="21">
        <v>6.6201742458062336</v>
      </c>
      <c r="G773" s="21">
        <v>2.7965116060526851</v>
      </c>
      <c r="H773" s="8">
        <v>0</v>
      </c>
      <c r="I773" s="8">
        <v>0</v>
      </c>
      <c r="K773" s="17">
        <f t="shared" si="34"/>
        <v>9313.5362576214902</v>
      </c>
      <c r="L773" s="8">
        <f t="shared" si="35"/>
        <v>177.3011009183486</v>
      </c>
      <c r="M773" s="18">
        <f t="shared" ref="M773:M836" si="36">L773/$L$2</f>
        <v>0.77118124651051578</v>
      </c>
    </row>
    <row r="774" spans="1:13" x14ac:dyDescent="0.25">
      <c r="A774" s="19" t="s">
        <v>786</v>
      </c>
      <c r="B774" s="19">
        <v>1.15449466239425E-4</v>
      </c>
      <c r="C774" s="19">
        <v>1017.61909571256</v>
      </c>
      <c r="D774" s="20">
        <v>9.8497941736223296E-2</v>
      </c>
      <c r="E774" s="21">
        <v>31.292340317217089</v>
      </c>
      <c r="F774" s="21">
        <v>2.3817348262771605E-2</v>
      </c>
      <c r="G774" s="21">
        <v>31.268522968954318</v>
      </c>
      <c r="H774" s="8">
        <v>0</v>
      </c>
      <c r="I774" s="8">
        <v>0</v>
      </c>
      <c r="K774" s="17">
        <f t="shared" ref="K774:K837" si="37">K773+G774</f>
        <v>9344.8047805904444</v>
      </c>
      <c r="L774" s="8">
        <f t="shared" ref="L774:L837" si="38">L773+D774</f>
        <v>177.39959886008481</v>
      </c>
      <c r="M774" s="18">
        <f t="shared" si="36"/>
        <v>0.77160966892353755</v>
      </c>
    </row>
    <row r="775" spans="1:13" x14ac:dyDescent="0.25">
      <c r="A775" s="19" t="s">
        <v>787</v>
      </c>
      <c r="B775" s="19">
        <v>1.1043615548137599E-4</v>
      </c>
      <c r="C775" s="19">
        <v>797.55419076147098</v>
      </c>
      <c r="D775" s="20">
        <v>9.8415036552160398E-2</v>
      </c>
      <c r="E775" s="21">
        <v>7.4395167376159721</v>
      </c>
      <c r="F775" s="21">
        <v>5.276514097178663</v>
      </c>
      <c r="G775" s="21">
        <v>2.1630026404373091</v>
      </c>
      <c r="H775" s="8">
        <v>0</v>
      </c>
      <c r="I775" s="8">
        <v>0</v>
      </c>
      <c r="K775" s="17">
        <f t="shared" si="37"/>
        <v>9346.9677832308826</v>
      </c>
      <c r="L775" s="8">
        <f t="shared" si="38"/>
        <v>177.49801389663696</v>
      </c>
      <c r="M775" s="18">
        <f t="shared" si="36"/>
        <v>0.77203773073573478</v>
      </c>
    </row>
    <row r="776" spans="1:13" x14ac:dyDescent="0.25">
      <c r="A776" s="19" t="s">
        <v>788</v>
      </c>
      <c r="B776" s="19">
        <v>1.0434678438286899E-4</v>
      </c>
      <c r="C776" s="19">
        <v>961.05715170603401</v>
      </c>
      <c r="D776" s="20">
        <v>9.83492800309963E-2</v>
      </c>
      <c r="E776" s="21">
        <v>2.1206736696725854</v>
      </c>
      <c r="F776" s="21">
        <v>0.35767083585872583</v>
      </c>
      <c r="G776" s="21">
        <v>1.7630028338138597</v>
      </c>
      <c r="H776" s="8">
        <v>0</v>
      </c>
      <c r="I776" s="8">
        <v>0</v>
      </c>
      <c r="K776" s="17">
        <f t="shared" si="37"/>
        <v>9348.7307860646961</v>
      </c>
      <c r="L776" s="8">
        <f t="shared" si="38"/>
        <v>177.59636317666795</v>
      </c>
      <c r="M776" s="18">
        <f t="shared" si="36"/>
        <v>0.77246550653619428</v>
      </c>
    </row>
    <row r="777" spans="1:13" x14ac:dyDescent="0.25">
      <c r="A777" s="19" t="s">
        <v>789</v>
      </c>
      <c r="B777" s="19">
        <v>6.6942388465416597E-5</v>
      </c>
      <c r="C777" s="19">
        <v>1508.5624323858201</v>
      </c>
      <c r="D777" s="20">
        <v>9.8287443501943794E-2</v>
      </c>
      <c r="E777" s="21">
        <v>34.176791926302052</v>
      </c>
      <c r="F777" s="21">
        <v>15.63921596109447</v>
      </c>
      <c r="G777" s="21">
        <v>18.537575965207584</v>
      </c>
      <c r="H777" s="8">
        <v>0</v>
      </c>
      <c r="I777" s="8">
        <v>0</v>
      </c>
      <c r="K777" s="17">
        <f t="shared" si="37"/>
        <v>9367.2683620299031</v>
      </c>
      <c r="L777" s="8">
        <f t="shared" si="38"/>
        <v>177.69465062016988</v>
      </c>
      <c r="M777" s="18">
        <f t="shared" si="36"/>
        <v>0.77289301337514538</v>
      </c>
    </row>
    <row r="778" spans="1:13" x14ac:dyDescent="0.25">
      <c r="A778" s="19" t="s">
        <v>790</v>
      </c>
      <c r="B778" s="19">
        <v>1.08405271748779E-4</v>
      </c>
      <c r="C778" s="19">
        <v>866.065157868033</v>
      </c>
      <c r="D778" s="20">
        <v>9.8273891594294102E-2</v>
      </c>
      <c r="E778" s="21">
        <v>0.53443179519574957</v>
      </c>
      <c r="F778" s="21">
        <v>0</v>
      </c>
      <c r="G778" s="21">
        <v>0.53443179519574957</v>
      </c>
      <c r="H778" s="8">
        <v>0</v>
      </c>
      <c r="I778" s="8">
        <v>0</v>
      </c>
      <c r="K778" s="17">
        <f t="shared" si="37"/>
        <v>9367.802793825098</v>
      </c>
      <c r="L778" s="8">
        <f t="shared" si="38"/>
        <v>177.79292451176417</v>
      </c>
      <c r="M778" s="18">
        <f t="shared" si="36"/>
        <v>0.77332046126930154</v>
      </c>
    </row>
    <row r="779" spans="1:13" x14ac:dyDescent="0.25">
      <c r="A779" s="19" t="s">
        <v>791</v>
      </c>
      <c r="B779" s="19">
        <v>7.3621667859173799E-5</v>
      </c>
      <c r="C779" s="19">
        <v>1325.7938850175101</v>
      </c>
      <c r="D779" s="20">
        <v>9.8001981587385698E-2</v>
      </c>
      <c r="E779" s="21">
        <v>31.041454097008266</v>
      </c>
      <c r="F779" s="21">
        <v>0</v>
      </c>
      <c r="G779" s="21">
        <v>31.041454097008266</v>
      </c>
      <c r="H779" s="8">
        <v>0</v>
      </c>
      <c r="I779" s="8">
        <v>0</v>
      </c>
      <c r="K779" s="17">
        <f t="shared" si="37"/>
        <v>9398.8442479221067</v>
      </c>
      <c r="L779" s="8">
        <f t="shared" si="38"/>
        <v>177.89092649335154</v>
      </c>
      <c r="M779" s="18">
        <f t="shared" si="36"/>
        <v>0.7737467264753809</v>
      </c>
    </row>
    <row r="780" spans="1:13" x14ac:dyDescent="0.25">
      <c r="A780" s="19" t="s">
        <v>792</v>
      </c>
      <c r="B780" s="19">
        <v>1.4069706004719501E-4</v>
      </c>
      <c r="C780" s="19">
        <v>837.75497191967099</v>
      </c>
      <c r="D780" s="20">
        <v>9.7849872304402799E-2</v>
      </c>
      <c r="E780" s="21">
        <v>14.916039826464138</v>
      </c>
      <c r="F780" s="21">
        <v>9.1330151698555735</v>
      </c>
      <c r="G780" s="21">
        <v>5.783024656608565</v>
      </c>
      <c r="H780" s="8">
        <v>0</v>
      </c>
      <c r="I780" s="8">
        <v>0</v>
      </c>
      <c r="K780" s="17">
        <f t="shared" si="37"/>
        <v>9404.6272725787148</v>
      </c>
      <c r="L780" s="8">
        <f t="shared" si="38"/>
        <v>177.98877636565595</v>
      </c>
      <c r="M780" s="18">
        <f t="shared" si="36"/>
        <v>0.77417233007346209</v>
      </c>
    </row>
    <row r="781" spans="1:13" x14ac:dyDescent="0.25">
      <c r="A781" s="19" t="s">
        <v>793</v>
      </c>
      <c r="B781" s="19">
        <v>9.37987427767353E-5</v>
      </c>
      <c r="C781" s="19">
        <v>1233.6572757092499</v>
      </c>
      <c r="D781" s="20">
        <v>9.7598860394133097E-2</v>
      </c>
      <c r="E781" s="21">
        <v>30.864124723235861</v>
      </c>
      <c r="F781" s="21">
        <v>0</v>
      </c>
      <c r="G781" s="21">
        <v>30.864124723235861</v>
      </c>
      <c r="H781" s="8">
        <v>0</v>
      </c>
      <c r="I781" s="8">
        <v>0</v>
      </c>
      <c r="K781" s="17">
        <f t="shared" si="37"/>
        <v>9435.4913973019502</v>
      </c>
      <c r="L781" s="8">
        <f t="shared" si="38"/>
        <v>178.08637522605008</v>
      </c>
      <c r="M781" s="18">
        <f t="shared" si="36"/>
        <v>0.77459684188092914</v>
      </c>
    </row>
    <row r="782" spans="1:13" x14ac:dyDescent="0.25">
      <c r="A782" s="19" t="s">
        <v>794</v>
      </c>
      <c r="B782" s="19">
        <v>1.38117041877614E-4</v>
      </c>
      <c r="C782" s="19">
        <v>567.22933072382705</v>
      </c>
      <c r="D782" s="20">
        <v>9.7071076923700705E-2</v>
      </c>
      <c r="E782" s="21">
        <v>0.99666912554118703</v>
      </c>
      <c r="F782" s="21">
        <v>1.0989893083281573E-2</v>
      </c>
      <c r="G782" s="21">
        <v>0.98567923245790545</v>
      </c>
      <c r="H782" s="8">
        <v>0</v>
      </c>
      <c r="I782" s="8">
        <v>0</v>
      </c>
      <c r="K782" s="17">
        <f t="shared" si="37"/>
        <v>9436.4770765344074</v>
      </c>
      <c r="L782" s="8">
        <f t="shared" si="38"/>
        <v>178.18344630297378</v>
      </c>
      <c r="M782" s="18">
        <f t="shared" si="36"/>
        <v>0.77501905806410232</v>
      </c>
    </row>
    <row r="783" spans="1:13" x14ac:dyDescent="0.25">
      <c r="A783" s="19" t="s">
        <v>795</v>
      </c>
      <c r="B783" s="19">
        <v>9.2358661421291407E-5</v>
      </c>
      <c r="C783" s="19">
        <v>1129.7718372529</v>
      </c>
      <c r="D783" s="20">
        <v>9.6920370929994407E-2</v>
      </c>
      <c r="E783" s="21">
        <v>30.038602240228279</v>
      </c>
      <c r="F783" s="21">
        <v>0</v>
      </c>
      <c r="G783" s="21">
        <v>30.038602240228279</v>
      </c>
      <c r="H783" s="8">
        <v>0</v>
      </c>
      <c r="I783" s="8">
        <v>0</v>
      </c>
      <c r="K783" s="17">
        <f t="shared" si="37"/>
        <v>9466.5156787746364</v>
      </c>
      <c r="L783" s="8">
        <f t="shared" si="38"/>
        <v>178.28036667390379</v>
      </c>
      <c r="M783" s="18">
        <f t="shared" si="36"/>
        <v>0.77544061874296399</v>
      </c>
    </row>
    <row r="784" spans="1:13" x14ac:dyDescent="0.25">
      <c r="A784" s="19" t="s">
        <v>796</v>
      </c>
      <c r="B784" s="19">
        <v>6.3068447314379995E-5</v>
      </c>
      <c r="C784" s="19">
        <v>1552.52129116064</v>
      </c>
      <c r="D784" s="20">
        <v>9.6889505768145007E-2</v>
      </c>
      <c r="E784" s="21">
        <v>19.514218922377999</v>
      </c>
      <c r="F784" s="21">
        <v>1.8448628219607206</v>
      </c>
      <c r="G784" s="21">
        <v>17.669356100417279</v>
      </c>
      <c r="H784" s="8">
        <v>0</v>
      </c>
      <c r="I784" s="8">
        <v>0</v>
      </c>
      <c r="K784" s="17">
        <f t="shared" si="37"/>
        <v>9484.185034875054</v>
      </c>
      <c r="L784" s="8">
        <f t="shared" si="38"/>
        <v>178.37725617967192</v>
      </c>
      <c r="M784" s="18">
        <f t="shared" si="36"/>
        <v>0.77586204517204449</v>
      </c>
    </row>
    <row r="785" spans="1:13" x14ac:dyDescent="0.25">
      <c r="A785" s="19" t="s">
        <v>797</v>
      </c>
      <c r="B785" s="19">
        <v>8.5235706787248702E-5</v>
      </c>
      <c r="C785" s="19">
        <v>1216.4356202762599</v>
      </c>
      <c r="D785" s="20">
        <v>9.6772520186027694E-2</v>
      </c>
      <c r="E785" s="21">
        <v>29.916964531947858</v>
      </c>
      <c r="F785" s="21">
        <v>0</v>
      </c>
      <c r="G785" s="21">
        <v>29.916964531947858</v>
      </c>
      <c r="H785" s="8">
        <v>0</v>
      </c>
      <c r="I785" s="8">
        <v>0</v>
      </c>
      <c r="K785" s="17">
        <f t="shared" si="37"/>
        <v>9514.1019994070011</v>
      </c>
      <c r="L785" s="8">
        <f t="shared" si="38"/>
        <v>178.47402869985794</v>
      </c>
      <c r="M785" s="18">
        <f t="shared" si="36"/>
        <v>0.77628296276566611</v>
      </c>
    </row>
    <row r="786" spans="1:13" x14ac:dyDescent="0.25">
      <c r="A786" s="19" t="s">
        <v>798</v>
      </c>
      <c r="B786" s="19">
        <v>5.2363057286985302E-5</v>
      </c>
      <c r="C786" s="19">
        <v>1917.7993579379799</v>
      </c>
      <c r="D786" s="20">
        <v>9.6621383003892905E-2</v>
      </c>
      <c r="E786" s="21">
        <v>3.2488714342142946</v>
      </c>
      <c r="F786" s="21">
        <v>0.33651374338669376</v>
      </c>
      <c r="G786" s="21">
        <v>2.912357690827601</v>
      </c>
      <c r="H786" s="8">
        <v>0</v>
      </c>
      <c r="I786" s="8">
        <v>0</v>
      </c>
      <c r="K786" s="17">
        <f t="shared" si="37"/>
        <v>9517.0143570978289</v>
      </c>
      <c r="L786" s="8">
        <f t="shared" si="38"/>
        <v>178.57065008286185</v>
      </c>
      <c r="M786" s="18">
        <f t="shared" si="36"/>
        <v>0.77670322297949768</v>
      </c>
    </row>
    <row r="787" spans="1:13" x14ac:dyDescent="0.25">
      <c r="A787" s="19" t="s">
        <v>799</v>
      </c>
      <c r="B787" s="19">
        <v>2.1993905429166599E-4</v>
      </c>
      <c r="C787" s="19">
        <v>408.85590132648002</v>
      </c>
      <c r="D787" s="20">
        <v>9.6554192886426499E-2</v>
      </c>
      <c r="E787" s="21">
        <v>17.713501872137105</v>
      </c>
      <c r="F787" s="21">
        <v>4.5651247590944672</v>
      </c>
      <c r="G787" s="21">
        <v>13.148377113042637</v>
      </c>
      <c r="H787" s="8">
        <v>0</v>
      </c>
      <c r="I787" s="8">
        <v>0</v>
      </c>
      <c r="K787" s="17">
        <f t="shared" si="37"/>
        <v>9530.1627342108713</v>
      </c>
      <c r="L787" s="8">
        <f t="shared" si="38"/>
        <v>178.66720427574828</v>
      </c>
      <c r="M787" s="18">
        <f t="shared" si="36"/>
        <v>0.77712319094608273</v>
      </c>
    </row>
    <row r="788" spans="1:13" x14ac:dyDescent="0.25">
      <c r="A788" s="19" t="s">
        <v>800</v>
      </c>
      <c r="B788" s="19">
        <v>1.18484355857034E-4</v>
      </c>
      <c r="C788" s="19">
        <v>944.12985503231005</v>
      </c>
      <c r="D788" s="20">
        <v>9.6142340641891103E-2</v>
      </c>
      <c r="E788" s="21">
        <v>33.850430470514731</v>
      </c>
      <c r="F788" s="21">
        <v>0</v>
      </c>
      <c r="G788" s="21">
        <v>33.850430470514731</v>
      </c>
      <c r="H788" s="8">
        <v>0</v>
      </c>
      <c r="I788" s="8">
        <v>0</v>
      </c>
      <c r="K788" s="17">
        <f t="shared" si="37"/>
        <v>9564.0131646813861</v>
      </c>
      <c r="L788" s="8">
        <f t="shared" si="38"/>
        <v>178.76334661639018</v>
      </c>
      <c r="M788" s="18">
        <f t="shared" si="36"/>
        <v>0.7775413675378503</v>
      </c>
    </row>
    <row r="789" spans="1:13" x14ac:dyDescent="0.25">
      <c r="A789" s="19" t="s">
        <v>801</v>
      </c>
      <c r="B789" s="19">
        <v>2.07169346013156E-4</v>
      </c>
      <c r="C789" s="19">
        <v>574.88982219479101</v>
      </c>
      <c r="D789" s="20">
        <v>9.5781590025772703E-2</v>
      </c>
      <c r="E789" s="21">
        <v>12.98939274253207</v>
      </c>
      <c r="F789" s="21">
        <v>1.0146443269352401</v>
      </c>
      <c r="G789" s="21">
        <v>11.97474841559683</v>
      </c>
      <c r="H789" s="8">
        <v>0</v>
      </c>
      <c r="I789" s="8">
        <v>0</v>
      </c>
      <c r="K789" s="17">
        <f t="shared" si="37"/>
        <v>9575.9879130969821</v>
      </c>
      <c r="L789" s="8">
        <f t="shared" si="38"/>
        <v>178.85912820641596</v>
      </c>
      <c r="M789" s="18">
        <f t="shared" si="36"/>
        <v>0.77795797502424635</v>
      </c>
    </row>
    <row r="790" spans="1:13" x14ac:dyDescent="0.25">
      <c r="A790" s="19" t="s">
        <v>802</v>
      </c>
      <c r="B790" s="19">
        <v>1.67706787845129E-4</v>
      </c>
      <c r="C790" s="19">
        <v>531.33581984936404</v>
      </c>
      <c r="D790" s="20">
        <v>9.5561967240755094E-2</v>
      </c>
      <c r="E790" s="21">
        <v>7.3565331316489129</v>
      </c>
      <c r="F790" s="21">
        <v>0</v>
      </c>
      <c r="G790" s="21">
        <v>7.3565331316489129</v>
      </c>
      <c r="H790" s="8">
        <v>0</v>
      </c>
      <c r="I790" s="8">
        <v>0</v>
      </c>
      <c r="K790" s="17">
        <f t="shared" si="37"/>
        <v>9583.3444462286316</v>
      </c>
      <c r="L790" s="8">
        <f t="shared" si="38"/>
        <v>178.95469017365673</v>
      </c>
      <c r="M790" s="18">
        <f t="shared" si="36"/>
        <v>0.77837362724881809</v>
      </c>
    </row>
    <row r="791" spans="1:13" x14ac:dyDescent="0.25">
      <c r="A791" s="19" t="s">
        <v>803</v>
      </c>
      <c r="B791" s="19">
        <v>8.2867947639897398E-5</v>
      </c>
      <c r="C791" s="19">
        <v>845.35803289695195</v>
      </c>
      <c r="D791" s="20">
        <v>9.5333213465855299E-2</v>
      </c>
      <c r="E791" s="21">
        <v>8.9197752451668126</v>
      </c>
      <c r="F791" s="21">
        <v>5.329678497161467</v>
      </c>
      <c r="G791" s="21">
        <v>3.5900967480053452</v>
      </c>
      <c r="H791" s="8">
        <v>0</v>
      </c>
      <c r="I791" s="8">
        <v>0</v>
      </c>
      <c r="K791" s="17">
        <f t="shared" si="37"/>
        <v>9586.9345429766363</v>
      </c>
      <c r="L791" s="8">
        <f t="shared" si="38"/>
        <v>179.05002338712259</v>
      </c>
      <c r="M791" s="18">
        <f t="shared" si="36"/>
        <v>0.77878828449580451</v>
      </c>
    </row>
    <row r="792" spans="1:13" x14ac:dyDescent="0.25">
      <c r="A792" s="19" t="s">
        <v>804</v>
      </c>
      <c r="B792" s="19">
        <v>5.6384461842955902E-5</v>
      </c>
      <c r="C792" s="19">
        <v>1585.2096374476901</v>
      </c>
      <c r="D792" s="20">
        <v>9.51653848871227E-2</v>
      </c>
      <c r="E792" s="21">
        <v>4.3882435041289245</v>
      </c>
      <c r="F792" s="21">
        <v>3.8440239950435191</v>
      </c>
      <c r="G792" s="21">
        <v>0.54421950908540584</v>
      </c>
      <c r="H792" s="8">
        <v>0</v>
      </c>
      <c r="I792" s="8">
        <v>0</v>
      </c>
      <c r="K792" s="17">
        <f t="shared" si="37"/>
        <v>9587.4787624857217</v>
      </c>
      <c r="L792" s="8">
        <f t="shared" si="38"/>
        <v>179.1451887720097</v>
      </c>
      <c r="M792" s="18">
        <f t="shared" si="36"/>
        <v>0.77920221176281956</v>
      </c>
    </row>
    <row r="793" spans="1:13" x14ac:dyDescent="0.25">
      <c r="A793" s="19" t="s">
        <v>805</v>
      </c>
      <c r="B793" s="19">
        <v>1.5375307601870001E-4</v>
      </c>
      <c r="C793" s="19">
        <v>238.78340789027499</v>
      </c>
      <c r="D793" s="20">
        <v>9.51528175553919E-2</v>
      </c>
      <c r="E793" s="21">
        <v>2.4178272557764573</v>
      </c>
      <c r="F793" s="21">
        <v>2.0959618808774989</v>
      </c>
      <c r="G793" s="21">
        <v>0.32186537489895833</v>
      </c>
      <c r="H793" s="8">
        <v>0</v>
      </c>
      <c r="I793" s="8">
        <v>0</v>
      </c>
      <c r="K793" s="17">
        <f t="shared" si="37"/>
        <v>9587.8006278606208</v>
      </c>
      <c r="L793" s="8">
        <f t="shared" si="38"/>
        <v>179.24034158956511</v>
      </c>
      <c r="M793" s="18">
        <f t="shared" si="36"/>
        <v>0.77961608436750884</v>
      </c>
    </row>
    <row r="794" spans="1:13" x14ac:dyDescent="0.25">
      <c r="A794" s="19" t="s">
        <v>806</v>
      </c>
      <c r="B794" s="19">
        <v>6.9820846737508497E-5</v>
      </c>
      <c r="C794" s="19">
        <v>949.09746427020002</v>
      </c>
      <c r="D794" s="20">
        <v>9.5135454457136795E-2</v>
      </c>
      <c r="E794" s="21">
        <v>5.7663292275127347</v>
      </c>
      <c r="F794" s="21">
        <v>2.4841604787280112</v>
      </c>
      <c r="G794" s="21">
        <v>3.2821687487847235</v>
      </c>
      <c r="H794" s="8">
        <v>0</v>
      </c>
      <c r="I794" s="8">
        <v>0</v>
      </c>
      <c r="K794" s="17">
        <f t="shared" si="37"/>
        <v>9591.0827966094057</v>
      </c>
      <c r="L794" s="8">
        <f t="shared" si="38"/>
        <v>179.33547704402224</v>
      </c>
      <c r="M794" s="18">
        <f t="shared" si="36"/>
        <v>0.78002988145041241</v>
      </c>
    </row>
    <row r="795" spans="1:13" x14ac:dyDescent="0.25">
      <c r="A795" s="19" t="s">
        <v>807</v>
      </c>
      <c r="B795" s="19">
        <v>1.19024229442463E-4</v>
      </c>
      <c r="C795" s="19">
        <v>950.77591393954697</v>
      </c>
      <c r="D795" s="20">
        <v>9.4958660325452998E-2</v>
      </c>
      <c r="E795" s="21">
        <v>18.548021217910254</v>
      </c>
      <c r="F795" s="21">
        <v>0.2181333976131139</v>
      </c>
      <c r="G795" s="21">
        <v>18.329887820297142</v>
      </c>
      <c r="H795" s="8">
        <v>0</v>
      </c>
      <c r="I795" s="8">
        <v>0</v>
      </c>
      <c r="K795" s="17">
        <f t="shared" si="37"/>
        <v>9609.4126844297025</v>
      </c>
      <c r="L795" s="8">
        <f t="shared" si="38"/>
        <v>179.4304357043477</v>
      </c>
      <c r="M795" s="18">
        <f t="shared" si="36"/>
        <v>0.780442909557161</v>
      </c>
    </row>
    <row r="796" spans="1:13" x14ac:dyDescent="0.25">
      <c r="A796" s="19" t="s">
        <v>808</v>
      </c>
      <c r="B796" s="19">
        <v>9.2950239050377999E-5</v>
      </c>
      <c r="C796" s="19">
        <v>1110.3932243725999</v>
      </c>
      <c r="D796" s="20">
        <v>9.4904719336338206E-2</v>
      </c>
      <c r="E796" s="21">
        <v>19.671064146392045</v>
      </c>
      <c r="F796" s="21">
        <v>0</v>
      </c>
      <c r="G796" s="21">
        <v>19.671064146392045</v>
      </c>
      <c r="H796" s="8">
        <v>0</v>
      </c>
      <c r="I796" s="8">
        <v>0</v>
      </c>
      <c r="K796" s="17">
        <f t="shared" si="37"/>
        <v>9629.0837485760949</v>
      </c>
      <c r="L796" s="8">
        <f t="shared" si="38"/>
        <v>179.52534042368404</v>
      </c>
      <c r="M796" s="18">
        <f t="shared" si="36"/>
        <v>0.78085570304450225</v>
      </c>
    </row>
    <row r="797" spans="1:13" x14ac:dyDescent="0.25">
      <c r="A797" s="19" t="s">
        <v>809</v>
      </c>
      <c r="B797" s="19">
        <v>8.3382282784751096E-5</v>
      </c>
      <c r="C797" s="19">
        <v>1032.74993408667</v>
      </c>
      <c r="D797" s="20">
        <v>9.4797013405899799E-2</v>
      </c>
      <c r="E797" s="21">
        <v>23.309085219612367</v>
      </c>
      <c r="F797" s="21">
        <v>0</v>
      </c>
      <c r="G797" s="21">
        <v>23.309085219612367</v>
      </c>
      <c r="H797" s="8">
        <v>0</v>
      </c>
      <c r="I797" s="8">
        <v>0</v>
      </c>
      <c r="K797" s="17">
        <f t="shared" si="37"/>
        <v>9652.3928337957077</v>
      </c>
      <c r="L797" s="8">
        <f t="shared" si="38"/>
        <v>179.62013743708994</v>
      </c>
      <c r="M797" s="18">
        <f t="shared" si="36"/>
        <v>0.78126802805875872</v>
      </c>
    </row>
    <row r="798" spans="1:13" x14ac:dyDescent="0.25">
      <c r="A798" s="19" t="s">
        <v>810</v>
      </c>
      <c r="B798" s="19">
        <v>8.6513396386830399E-5</v>
      </c>
      <c r="C798" s="19">
        <v>1197.22486578812</v>
      </c>
      <c r="D798" s="20">
        <v>9.4773187815846205E-2</v>
      </c>
      <c r="E798" s="21">
        <v>5.4868731644695528</v>
      </c>
      <c r="F798" s="21">
        <v>4.0761726347577074</v>
      </c>
      <c r="G798" s="21">
        <v>1.410700529711846</v>
      </c>
      <c r="H798" s="8">
        <v>0</v>
      </c>
      <c r="I798" s="8">
        <v>0</v>
      </c>
      <c r="K798" s="17">
        <f t="shared" si="37"/>
        <v>9653.8035343254196</v>
      </c>
      <c r="L798" s="8">
        <f t="shared" si="38"/>
        <v>179.71491062490577</v>
      </c>
      <c r="M798" s="18">
        <f t="shared" si="36"/>
        <v>0.78168024944225278</v>
      </c>
    </row>
    <row r="799" spans="1:13" x14ac:dyDescent="0.25">
      <c r="A799" s="19" t="s">
        <v>811</v>
      </c>
      <c r="B799" s="19">
        <v>1.0559779212988799E-4</v>
      </c>
      <c r="C799" s="19">
        <v>1406.80106797242</v>
      </c>
      <c r="D799" s="20">
        <v>9.4732846865349801E-2</v>
      </c>
      <c r="E799" s="21">
        <v>11.748096275529521</v>
      </c>
      <c r="F799" s="21">
        <v>1.3544955720760716</v>
      </c>
      <c r="G799" s="21">
        <v>10.393600703453449</v>
      </c>
      <c r="H799" s="8">
        <v>0</v>
      </c>
      <c r="I799" s="8">
        <v>0</v>
      </c>
      <c r="K799" s="17">
        <f t="shared" si="37"/>
        <v>9664.1971350288732</v>
      </c>
      <c r="L799" s="8">
        <f t="shared" si="38"/>
        <v>179.80964347177112</v>
      </c>
      <c r="M799" s="18">
        <f t="shared" si="36"/>
        <v>0.78209229536048297</v>
      </c>
    </row>
    <row r="800" spans="1:13" x14ac:dyDescent="0.25">
      <c r="A800" s="19" t="s">
        <v>812</v>
      </c>
      <c r="B800" s="19">
        <v>7.3649513931166801E-5</v>
      </c>
      <c r="C800" s="19">
        <v>1425.91424410642</v>
      </c>
      <c r="D800" s="20">
        <v>9.4429931079707E-2</v>
      </c>
      <c r="E800" s="21">
        <v>11.180945944794468</v>
      </c>
      <c r="F800" s="21">
        <v>0.28991637755699257</v>
      </c>
      <c r="G800" s="21">
        <v>10.891029567237476</v>
      </c>
      <c r="H800" s="8">
        <v>0</v>
      </c>
      <c r="I800" s="8">
        <v>0</v>
      </c>
      <c r="K800" s="17">
        <f t="shared" si="37"/>
        <v>9675.0881645961108</v>
      </c>
      <c r="L800" s="8">
        <f t="shared" si="38"/>
        <v>179.90407340285083</v>
      </c>
      <c r="M800" s="18">
        <f t="shared" si="36"/>
        <v>0.78250302372923386</v>
      </c>
    </row>
    <row r="801" spans="1:13" x14ac:dyDescent="0.25">
      <c r="A801" s="19" t="s">
        <v>813</v>
      </c>
      <c r="B801" s="19">
        <v>1.4666052922383699E-4</v>
      </c>
      <c r="C801" s="19">
        <v>560.41869342000496</v>
      </c>
      <c r="D801" s="20">
        <v>9.4346165842994795E-2</v>
      </c>
      <c r="E801" s="21">
        <v>8.7164116896147927</v>
      </c>
      <c r="F801" s="21">
        <v>8.0531419324494102</v>
      </c>
      <c r="G801" s="21">
        <v>0.66326975716538228</v>
      </c>
      <c r="H801" s="8">
        <v>0</v>
      </c>
      <c r="I801" s="8">
        <v>0</v>
      </c>
      <c r="K801" s="17">
        <f t="shared" si="37"/>
        <v>9675.7514343532766</v>
      </c>
      <c r="L801" s="8">
        <f t="shared" si="38"/>
        <v>179.99841956869383</v>
      </c>
      <c r="M801" s="18">
        <f t="shared" si="36"/>
        <v>0.78291338775631236</v>
      </c>
    </row>
    <row r="802" spans="1:13" x14ac:dyDescent="0.25">
      <c r="A802" s="19" t="s">
        <v>814</v>
      </c>
      <c r="B802" s="19">
        <v>3.9219469954332399E-5</v>
      </c>
      <c r="C802" s="19">
        <v>2116.0058763672901</v>
      </c>
      <c r="D802" s="20">
        <v>9.4332911827908497E-2</v>
      </c>
      <c r="E802" s="21">
        <v>1.0589712977781729</v>
      </c>
      <c r="F802" s="21">
        <v>8.7284359331628314E-2</v>
      </c>
      <c r="G802" s="21">
        <v>0.97168693844654452</v>
      </c>
      <c r="H802" s="8">
        <v>0</v>
      </c>
      <c r="I802" s="8">
        <v>0</v>
      </c>
      <c r="K802" s="17">
        <f t="shared" si="37"/>
        <v>9676.7231212917231</v>
      </c>
      <c r="L802" s="8">
        <f t="shared" si="38"/>
        <v>180.09275248052174</v>
      </c>
      <c r="M802" s="18">
        <f t="shared" si="36"/>
        <v>0.78332369413429648</v>
      </c>
    </row>
    <row r="803" spans="1:13" x14ac:dyDescent="0.25">
      <c r="A803" s="19" t="s">
        <v>815</v>
      </c>
      <c r="B803" s="19">
        <v>8.69255684573011E-5</v>
      </c>
      <c r="C803" s="19">
        <v>1158.11565934695</v>
      </c>
      <c r="D803" s="20">
        <v>9.4159441503783095E-2</v>
      </c>
      <c r="E803" s="21">
        <v>8.8141283424187069</v>
      </c>
      <c r="F803" s="21">
        <v>0.44231899698850285</v>
      </c>
      <c r="G803" s="21">
        <v>8.3718093454302043</v>
      </c>
      <c r="H803" s="8">
        <v>0</v>
      </c>
      <c r="I803" s="8">
        <v>0</v>
      </c>
      <c r="K803" s="17">
        <f t="shared" si="37"/>
        <v>9685.0949306371531</v>
      </c>
      <c r="L803" s="8">
        <f t="shared" si="38"/>
        <v>180.18691192202553</v>
      </c>
      <c r="M803" s="18">
        <f t="shared" si="36"/>
        <v>0.78373324599321625</v>
      </c>
    </row>
    <row r="804" spans="1:13" x14ac:dyDescent="0.25">
      <c r="A804" s="19" t="s">
        <v>816</v>
      </c>
      <c r="B804" s="19">
        <v>1.0834239953345E-4</v>
      </c>
      <c r="C804" s="19">
        <v>757.321410498398</v>
      </c>
      <c r="D804" s="20">
        <v>9.4140044090972597E-2</v>
      </c>
      <c r="E804" s="21">
        <v>4.2645007570196398</v>
      </c>
      <c r="F804" s="21">
        <v>0.98954606834601</v>
      </c>
      <c r="G804" s="21">
        <v>3.2749546886736298</v>
      </c>
      <c r="H804" s="8">
        <v>0</v>
      </c>
      <c r="I804" s="8">
        <v>0</v>
      </c>
      <c r="K804" s="17">
        <f t="shared" si="37"/>
        <v>9688.3698853258265</v>
      </c>
      <c r="L804" s="8">
        <f t="shared" si="38"/>
        <v>180.28105196611651</v>
      </c>
      <c r="M804" s="18">
        <f t="shared" si="36"/>
        <v>0.78414271348198317</v>
      </c>
    </row>
    <row r="805" spans="1:13" x14ac:dyDescent="0.25">
      <c r="A805" s="19" t="s">
        <v>817</v>
      </c>
      <c r="B805" s="19">
        <v>1.38619605982407E-4</v>
      </c>
      <c r="C805" s="19">
        <v>571.55325673240395</v>
      </c>
      <c r="D805" s="20">
        <v>9.3950568270501897E-2</v>
      </c>
      <c r="E805" s="21">
        <v>16.102044455821567</v>
      </c>
      <c r="F805" s="21">
        <v>0</v>
      </c>
      <c r="G805" s="21">
        <v>16.102044455821567</v>
      </c>
      <c r="H805" s="8">
        <v>0</v>
      </c>
      <c r="I805" s="8">
        <v>0</v>
      </c>
      <c r="K805" s="17">
        <f t="shared" si="37"/>
        <v>9704.4719297816482</v>
      </c>
      <c r="L805" s="8">
        <f t="shared" si="38"/>
        <v>180.37500253438702</v>
      </c>
      <c r="M805" s="18">
        <f t="shared" si="36"/>
        <v>0.78455135683486676</v>
      </c>
    </row>
    <row r="806" spans="1:13" x14ac:dyDescent="0.25">
      <c r="A806" s="19" t="s">
        <v>818</v>
      </c>
      <c r="B806" s="19">
        <v>6.1377071948040101E-5</v>
      </c>
      <c r="C806" s="19">
        <v>1819.61372312702</v>
      </c>
      <c r="D806" s="20">
        <v>9.3921084854702797E-2</v>
      </c>
      <c r="E806" s="21">
        <v>7.1775564904318205</v>
      </c>
      <c r="F806" s="21">
        <v>0.48471878978197586</v>
      </c>
      <c r="G806" s="21">
        <v>6.6928377006498447</v>
      </c>
      <c r="H806" s="8">
        <v>0</v>
      </c>
      <c r="I806" s="8">
        <v>0</v>
      </c>
      <c r="K806" s="17">
        <f t="shared" si="37"/>
        <v>9711.164767482298</v>
      </c>
      <c r="L806" s="8">
        <f t="shared" si="38"/>
        <v>180.46892361924174</v>
      </c>
      <c r="M806" s="18">
        <f t="shared" si="36"/>
        <v>0.78495987194795247</v>
      </c>
    </row>
    <row r="807" spans="1:13" x14ac:dyDescent="0.25">
      <c r="A807" s="19" t="s">
        <v>819</v>
      </c>
      <c r="B807" s="19">
        <v>9.6661359523696894E-5</v>
      </c>
      <c r="C807" s="19">
        <v>894.08981200027597</v>
      </c>
      <c r="D807" s="20">
        <v>9.3780444881159303E-2</v>
      </c>
      <c r="E807" s="21">
        <v>18.007448714451087</v>
      </c>
      <c r="F807" s="21">
        <v>0</v>
      </c>
      <c r="G807" s="21">
        <v>18.007448714451087</v>
      </c>
      <c r="H807" s="8">
        <v>0</v>
      </c>
      <c r="I807" s="8">
        <v>0</v>
      </c>
      <c r="K807" s="17">
        <f t="shared" si="37"/>
        <v>9729.1722161967482</v>
      </c>
      <c r="L807" s="8">
        <f t="shared" si="38"/>
        <v>180.5627040641229</v>
      </c>
      <c r="M807" s="18">
        <f t="shared" si="36"/>
        <v>0.78536777533945512</v>
      </c>
    </row>
    <row r="808" spans="1:13" x14ac:dyDescent="0.25">
      <c r="A808" s="19" t="s">
        <v>820</v>
      </c>
      <c r="B808" s="19">
        <v>1.4957548611236799E-4</v>
      </c>
      <c r="C808" s="19">
        <v>862.34340087186104</v>
      </c>
      <c r="D808" s="20">
        <v>9.3279623268838194E-2</v>
      </c>
      <c r="E808" s="21">
        <v>32.224299982591546</v>
      </c>
      <c r="F808" s="21">
        <v>10.827220190009822</v>
      </c>
      <c r="G808" s="21">
        <v>21.397079792581728</v>
      </c>
      <c r="H808" s="8">
        <v>0</v>
      </c>
      <c r="I808" s="8">
        <v>0</v>
      </c>
      <c r="K808" s="17">
        <f t="shared" si="37"/>
        <v>9750.5692959893295</v>
      </c>
      <c r="L808" s="8">
        <f t="shared" si="38"/>
        <v>180.65598368739174</v>
      </c>
      <c r="M808" s="18">
        <f t="shared" si="36"/>
        <v>0.78577350037880289</v>
      </c>
    </row>
    <row r="809" spans="1:13" x14ac:dyDescent="0.25">
      <c r="A809" s="19" t="s">
        <v>821</v>
      </c>
      <c r="B809" s="19">
        <v>2.6417350262526398E-4</v>
      </c>
      <c r="C809" s="19">
        <v>386.369528379104</v>
      </c>
      <c r="D809" s="20">
        <v>9.3230666379389801E-2</v>
      </c>
      <c r="E809" s="21">
        <v>20.492341285713298</v>
      </c>
      <c r="F809" s="21">
        <v>3.12872810993909</v>
      </c>
      <c r="G809" s="21">
        <v>17.363613175774208</v>
      </c>
      <c r="H809" s="8">
        <v>0</v>
      </c>
      <c r="I809" s="8">
        <v>0</v>
      </c>
      <c r="K809" s="17">
        <f t="shared" si="37"/>
        <v>9767.9329091651034</v>
      </c>
      <c r="L809" s="8">
        <f t="shared" si="38"/>
        <v>180.74921435377112</v>
      </c>
      <c r="M809" s="18">
        <f t="shared" si="36"/>
        <v>0.78617901247736888</v>
      </c>
    </row>
    <row r="810" spans="1:13" x14ac:dyDescent="0.25">
      <c r="A810" s="19" t="s">
        <v>822</v>
      </c>
      <c r="B810" s="19">
        <v>1.6087580235379299E-4</v>
      </c>
      <c r="C810" s="19">
        <v>611.82818132090097</v>
      </c>
      <c r="D810" s="20">
        <v>9.3023275147318701E-2</v>
      </c>
      <c r="E810" s="21">
        <v>5.6759438956530515</v>
      </c>
      <c r="F810" s="21">
        <v>4.2462716558291049</v>
      </c>
      <c r="G810" s="21">
        <v>1.4296722398239465</v>
      </c>
      <c r="H810" s="8">
        <v>0</v>
      </c>
      <c r="I810" s="8">
        <v>0</v>
      </c>
      <c r="K810" s="17">
        <f t="shared" si="37"/>
        <v>9769.3625814049265</v>
      </c>
      <c r="L810" s="8">
        <f t="shared" si="38"/>
        <v>180.84223762891844</v>
      </c>
      <c r="M810" s="18">
        <f t="shared" si="36"/>
        <v>0.78658362251594749</v>
      </c>
    </row>
    <row r="811" spans="1:13" x14ac:dyDescent="0.25">
      <c r="A811" s="19" t="s">
        <v>823</v>
      </c>
      <c r="B811" s="19">
        <v>1.0691205526210201E-4</v>
      </c>
      <c r="C811" s="19">
        <v>923.37708229052805</v>
      </c>
      <c r="D811" s="20">
        <v>9.2901929629687505E-2</v>
      </c>
      <c r="E811" s="21">
        <v>7.741312960142821</v>
      </c>
      <c r="F811" s="21">
        <v>0</v>
      </c>
      <c r="G811" s="21">
        <v>7.741312960142821</v>
      </c>
      <c r="H811" s="8">
        <v>0</v>
      </c>
      <c r="I811" s="8">
        <v>0</v>
      </c>
      <c r="K811" s="17">
        <f t="shared" si="37"/>
        <v>9777.1038943650692</v>
      </c>
      <c r="L811" s="8">
        <f t="shared" si="38"/>
        <v>180.93513955854812</v>
      </c>
      <c r="M811" s="18">
        <f t="shared" si="36"/>
        <v>0.78698770475527913</v>
      </c>
    </row>
    <row r="812" spans="1:13" x14ac:dyDescent="0.25">
      <c r="A812" s="19" t="s">
        <v>824</v>
      </c>
      <c r="B812" s="19">
        <v>8.2168275963340399E-5</v>
      </c>
      <c r="C812" s="19">
        <v>1174.2100267916601</v>
      </c>
      <c r="D812" s="20">
        <v>9.2652959590039996E-2</v>
      </c>
      <c r="E812" s="21">
        <v>11.24402014618266</v>
      </c>
      <c r="F812" s="21">
        <v>1.8577173548934109</v>
      </c>
      <c r="G812" s="21">
        <v>9.386302791289248</v>
      </c>
      <c r="H812" s="8">
        <v>0</v>
      </c>
      <c r="I812" s="8">
        <v>0</v>
      </c>
      <c r="K812" s="17">
        <f t="shared" si="37"/>
        <v>9786.4901971563577</v>
      </c>
      <c r="L812" s="8">
        <f t="shared" si="38"/>
        <v>181.02779251813814</v>
      </c>
      <c r="M812" s="18">
        <f t="shared" si="36"/>
        <v>0.78739070408522926</v>
      </c>
    </row>
    <row r="813" spans="1:13" x14ac:dyDescent="0.25">
      <c r="A813" s="19" t="s">
        <v>825</v>
      </c>
      <c r="B813" s="19">
        <v>1.7443754224766701E-4</v>
      </c>
      <c r="C813" s="19">
        <v>718.56974766785504</v>
      </c>
      <c r="D813" s="20">
        <v>9.2579592526522106E-2</v>
      </c>
      <c r="E813" s="21">
        <v>11.209028880901679</v>
      </c>
      <c r="F813" s="21">
        <v>0.54060484211988902</v>
      </c>
      <c r="G813" s="21">
        <v>10.66842403878179</v>
      </c>
      <c r="H813" s="8">
        <v>0</v>
      </c>
      <c r="I813" s="8">
        <v>0</v>
      </c>
      <c r="K813" s="17">
        <f t="shared" si="37"/>
        <v>9797.1586211951399</v>
      </c>
      <c r="L813" s="8">
        <f t="shared" si="38"/>
        <v>181.12037211066468</v>
      </c>
      <c r="M813" s="18">
        <f t="shared" si="36"/>
        <v>0.78779338430095414</v>
      </c>
    </row>
    <row r="814" spans="1:13" x14ac:dyDescent="0.25">
      <c r="A814" s="19" t="s">
        <v>826</v>
      </c>
      <c r="B814" s="19">
        <v>9.14188138334861E-5</v>
      </c>
      <c r="C814" s="19">
        <v>1211.84234216047</v>
      </c>
      <c r="D814" s="20">
        <v>9.2281016567475796E-2</v>
      </c>
      <c r="E814" s="21">
        <v>44.191450064789123</v>
      </c>
      <c r="F814" s="21">
        <v>0</v>
      </c>
      <c r="G814" s="21">
        <v>44.191450064789123</v>
      </c>
      <c r="H814" s="8">
        <v>0</v>
      </c>
      <c r="I814" s="8">
        <v>0</v>
      </c>
      <c r="K814" s="17">
        <f t="shared" si="37"/>
        <v>9841.3500712599289</v>
      </c>
      <c r="L814" s="8">
        <f t="shared" si="38"/>
        <v>181.21265312723216</v>
      </c>
      <c r="M814" s="18">
        <f t="shared" si="36"/>
        <v>0.78819476584352299</v>
      </c>
    </row>
    <row r="815" spans="1:13" x14ac:dyDescent="0.25">
      <c r="A815" s="19" t="s">
        <v>827</v>
      </c>
      <c r="B815" s="19">
        <v>1.20543975479825E-4</v>
      </c>
      <c r="C815" s="19">
        <v>1190.2744624110601</v>
      </c>
      <c r="D815" s="20">
        <v>9.2173679027831898E-2</v>
      </c>
      <c r="E815" s="21">
        <v>5.8081723908912242</v>
      </c>
      <c r="F815" s="21">
        <v>4.277862502185438</v>
      </c>
      <c r="G815" s="21">
        <v>1.5303098887057862</v>
      </c>
      <c r="H815" s="8">
        <v>0</v>
      </c>
      <c r="I815" s="8">
        <v>0</v>
      </c>
      <c r="K815" s="17">
        <f t="shared" si="37"/>
        <v>9842.8803811486341</v>
      </c>
      <c r="L815" s="8">
        <f t="shared" si="38"/>
        <v>181.30482680626</v>
      </c>
      <c r="M815" s="18">
        <f t="shared" si="36"/>
        <v>0.78859568051534379</v>
      </c>
    </row>
    <row r="816" spans="1:13" x14ac:dyDescent="0.25">
      <c r="A816" s="19" t="s">
        <v>828</v>
      </c>
      <c r="B816" s="19">
        <v>1.1882803529717499E-4</v>
      </c>
      <c r="C816" s="19">
        <v>1011.38747031011</v>
      </c>
      <c r="D816" s="20">
        <v>9.2166245183264398E-2</v>
      </c>
      <c r="E816" s="21">
        <v>19.482319097769668</v>
      </c>
      <c r="F816" s="21">
        <v>9.3184194387464245</v>
      </c>
      <c r="G816" s="21">
        <v>10.163899659023246</v>
      </c>
      <c r="H816" s="8">
        <v>0</v>
      </c>
      <c r="I816" s="8">
        <v>0</v>
      </c>
      <c r="K816" s="17">
        <f t="shared" si="37"/>
        <v>9853.0442808076568</v>
      </c>
      <c r="L816" s="8">
        <f t="shared" si="38"/>
        <v>181.39699305144325</v>
      </c>
      <c r="M816" s="18">
        <f t="shared" si="36"/>
        <v>0.78899656285323372</v>
      </c>
    </row>
    <row r="817" spans="1:13" x14ac:dyDescent="0.25">
      <c r="A817" s="19" t="s">
        <v>829</v>
      </c>
      <c r="B817" s="19">
        <v>5.4277995332085898E-5</v>
      </c>
      <c r="C817" s="19">
        <v>2071.3936787198199</v>
      </c>
      <c r="D817" s="20">
        <v>9.21452990858279E-2</v>
      </c>
      <c r="E817" s="21">
        <v>1.9345036598578433</v>
      </c>
      <c r="F817" s="21">
        <v>1.0239657032140583</v>
      </c>
      <c r="G817" s="21">
        <v>0.91053795664378501</v>
      </c>
      <c r="H817" s="8">
        <v>0</v>
      </c>
      <c r="I817" s="8">
        <v>0</v>
      </c>
      <c r="K817" s="17">
        <f t="shared" si="37"/>
        <v>9853.9548187643013</v>
      </c>
      <c r="L817" s="8">
        <f t="shared" si="38"/>
        <v>181.48913835052906</v>
      </c>
      <c r="M817" s="18">
        <f t="shared" si="36"/>
        <v>0.78939735408487877</v>
      </c>
    </row>
    <row r="818" spans="1:13" x14ac:dyDescent="0.25">
      <c r="A818" s="19" t="s">
        <v>830</v>
      </c>
      <c r="B818" s="19">
        <v>5.9028643580758298E-5</v>
      </c>
      <c r="C818" s="19">
        <v>1514.7635128694999</v>
      </c>
      <c r="D818" s="20">
        <v>9.2047581952386298E-2</v>
      </c>
      <c r="E818" s="21">
        <v>13.625672047565692</v>
      </c>
      <c r="F818" s="21">
        <v>1.5297522210765688</v>
      </c>
      <c r="G818" s="21">
        <v>12.095919826489125</v>
      </c>
      <c r="H818" s="8">
        <v>0</v>
      </c>
      <c r="I818" s="8">
        <v>0</v>
      </c>
      <c r="K818" s="17">
        <f t="shared" si="37"/>
        <v>9866.0507385907913</v>
      </c>
      <c r="L818" s="8">
        <f t="shared" si="38"/>
        <v>181.58118593248145</v>
      </c>
      <c r="M818" s="18">
        <f t="shared" si="36"/>
        <v>0.78979772029028106</v>
      </c>
    </row>
    <row r="819" spans="1:13" x14ac:dyDescent="0.25">
      <c r="A819" s="19" t="s">
        <v>831</v>
      </c>
      <c r="B819" s="19">
        <v>1.5400880944910599E-4</v>
      </c>
      <c r="C819" s="19">
        <v>611.96808001109196</v>
      </c>
      <c r="D819" s="20">
        <v>9.08944999108557E-2</v>
      </c>
      <c r="E819" s="21">
        <v>22.238366304704478</v>
      </c>
      <c r="F819" s="21">
        <v>0</v>
      </c>
      <c r="G819" s="21">
        <v>22.238366304704478</v>
      </c>
      <c r="H819" s="8">
        <v>0</v>
      </c>
      <c r="I819" s="8">
        <v>0</v>
      </c>
      <c r="K819" s="17">
        <f t="shared" si="37"/>
        <v>9888.2891048954953</v>
      </c>
      <c r="L819" s="8">
        <f t="shared" si="38"/>
        <v>181.67208043239231</v>
      </c>
      <c r="M819" s="18">
        <f t="shared" si="36"/>
        <v>0.79019307109960557</v>
      </c>
    </row>
    <row r="820" spans="1:13" x14ac:dyDescent="0.25">
      <c r="A820" s="19" t="s">
        <v>832</v>
      </c>
      <c r="B820" s="19">
        <v>3.4981001445908599E-4</v>
      </c>
      <c r="C820" s="19">
        <v>622.08805620187798</v>
      </c>
      <c r="D820" s="20">
        <v>9.0830940057169199E-2</v>
      </c>
      <c r="E820" s="21">
        <v>12.900956500112306</v>
      </c>
      <c r="F820" s="21">
        <v>0.13850179160198892</v>
      </c>
      <c r="G820" s="21">
        <v>12.762454708510317</v>
      </c>
      <c r="H820" s="8">
        <v>0</v>
      </c>
      <c r="I820" s="8">
        <v>0</v>
      </c>
      <c r="K820" s="17">
        <f t="shared" si="37"/>
        <v>9901.0515596040059</v>
      </c>
      <c r="L820" s="8">
        <f t="shared" si="38"/>
        <v>181.76291137244948</v>
      </c>
      <c r="M820" s="18">
        <f t="shared" si="36"/>
        <v>0.79058814545172296</v>
      </c>
    </row>
    <row r="821" spans="1:13" x14ac:dyDescent="0.25">
      <c r="A821" s="19" t="s">
        <v>833</v>
      </c>
      <c r="B821" s="19">
        <v>1.30593711134658E-4</v>
      </c>
      <c r="C821" s="19">
        <v>649.81951461212498</v>
      </c>
      <c r="D821" s="20">
        <v>9.0714233391271298E-2</v>
      </c>
      <c r="E821" s="21">
        <v>3.6057565197651833</v>
      </c>
      <c r="F821" s="21">
        <v>2.1115192783615537</v>
      </c>
      <c r="G821" s="21">
        <v>1.4942372414036296</v>
      </c>
      <c r="H821" s="8">
        <v>0</v>
      </c>
      <c r="I821" s="8">
        <v>0</v>
      </c>
      <c r="K821" s="17">
        <f t="shared" si="37"/>
        <v>9902.5457968454102</v>
      </c>
      <c r="L821" s="8">
        <f t="shared" si="38"/>
        <v>181.85362560584076</v>
      </c>
      <c r="M821" s="18">
        <f t="shared" si="36"/>
        <v>0.79098271218154348</v>
      </c>
    </row>
    <row r="822" spans="1:13" x14ac:dyDescent="0.25">
      <c r="A822" s="19" t="s">
        <v>834</v>
      </c>
      <c r="B822" s="19">
        <v>9.2299452587342595E-5</v>
      </c>
      <c r="C822" s="19">
        <v>1163.05185981982</v>
      </c>
      <c r="D822" s="20">
        <v>9.0425791155532106E-2</v>
      </c>
      <c r="E822" s="21">
        <v>6.2366561947320704</v>
      </c>
      <c r="F822" s="21">
        <v>1.3314846187148668</v>
      </c>
      <c r="G822" s="21">
        <v>4.905171576017203</v>
      </c>
      <c r="H822" s="8">
        <v>0</v>
      </c>
      <c r="I822" s="8">
        <v>0</v>
      </c>
      <c r="K822" s="17">
        <f t="shared" si="37"/>
        <v>9907.4509684214281</v>
      </c>
      <c r="L822" s="8">
        <f t="shared" si="38"/>
        <v>181.94405139699629</v>
      </c>
      <c r="M822" s="18">
        <f t="shared" si="36"/>
        <v>0.79137602431541532</v>
      </c>
    </row>
    <row r="823" spans="1:13" x14ac:dyDescent="0.25">
      <c r="A823" s="19" t="s">
        <v>835</v>
      </c>
      <c r="B823" s="19">
        <v>9.7528270198819799E-5</v>
      </c>
      <c r="C823" s="19">
        <v>806.34085886590901</v>
      </c>
      <c r="D823" s="20">
        <v>9.0420283160581705E-2</v>
      </c>
      <c r="E823" s="21">
        <v>33.516471263734182</v>
      </c>
      <c r="F823" s="21">
        <v>0</v>
      </c>
      <c r="G823" s="21">
        <v>33.516471263734182</v>
      </c>
      <c r="H823" s="8">
        <v>0</v>
      </c>
      <c r="I823" s="8">
        <v>0</v>
      </c>
      <c r="K823" s="17">
        <f t="shared" si="37"/>
        <v>9940.9674396851624</v>
      </c>
      <c r="L823" s="8">
        <f t="shared" si="38"/>
        <v>182.03447168015686</v>
      </c>
      <c r="M823" s="18">
        <f t="shared" si="36"/>
        <v>0.79176931249194904</v>
      </c>
    </row>
    <row r="824" spans="1:13" x14ac:dyDescent="0.25">
      <c r="A824" s="19" t="s">
        <v>836</v>
      </c>
      <c r="B824" s="19">
        <v>2.3289329107558599E-4</v>
      </c>
      <c r="C824" s="19">
        <v>393.45623761717297</v>
      </c>
      <c r="D824" s="20">
        <v>9.0318540299543698E-2</v>
      </c>
      <c r="E824" s="21">
        <v>4.414855579362654</v>
      </c>
      <c r="F824" s="21">
        <v>0</v>
      </c>
      <c r="G824" s="21">
        <v>4.414855579362654</v>
      </c>
      <c r="H824" s="8">
        <v>0</v>
      </c>
      <c r="I824" s="8">
        <v>0</v>
      </c>
      <c r="K824" s="17">
        <f t="shared" si="37"/>
        <v>9945.3822952645241</v>
      </c>
      <c r="L824" s="8">
        <f t="shared" si="38"/>
        <v>182.12479022045639</v>
      </c>
      <c r="M824" s="18">
        <f t="shared" si="36"/>
        <v>0.79216215813210833</v>
      </c>
    </row>
    <row r="825" spans="1:13" x14ac:dyDescent="0.25">
      <c r="A825" s="19" t="s">
        <v>837</v>
      </c>
      <c r="B825" s="19">
        <v>5.4885626719297702E-5</v>
      </c>
      <c r="C825" s="19">
        <v>1831.3141185741099</v>
      </c>
      <c r="D825" s="20">
        <v>9.0027057977725602E-2</v>
      </c>
      <c r="E825" s="21">
        <v>17.873169103840397</v>
      </c>
      <c r="F825" s="21">
        <v>2.6077186270436283</v>
      </c>
      <c r="G825" s="21">
        <v>15.265450476796769</v>
      </c>
      <c r="H825" s="8">
        <v>0</v>
      </c>
      <c r="I825" s="8">
        <v>0</v>
      </c>
      <c r="K825" s="17">
        <f t="shared" si="37"/>
        <v>9960.6477457413203</v>
      </c>
      <c r="L825" s="8">
        <f t="shared" si="38"/>
        <v>182.21481727843411</v>
      </c>
      <c r="M825" s="18">
        <f t="shared" si="36"/>
        <v>0.79255373595329115</v>
      </c>
    </row>
    <row r="826" spans="1:13" x14ac:dyDescent="0.25">
      <c r="A826" s="19" t="s">
        <v>838</v>
      </c>
      <c r="B826" s="19">
        <v>6.6706699701719695E-5</v>
      </c>
      <c r="C826" s="19">
        <v>1385.83234245924</v>
      </c>
      <c r="D826" s="20">
        <v>8.9783510515209594E-2</v>
      </c>
      <c r="E826" s="21">
        <v>7.8301353478686764</v>
      </c>
      <c r="F826" s="21">
        <v>1.5158982493538844</v>
      </c>
      <c r="G826" s="21">
        <v>6.3142370985147922</v>
      </c>
      <c r="H826" s="8">
        <v>0</v>
      </c>
      <c r="I826" s="8">
        <v>0</v>
      </c>
      <c r="K826" s="17">
        <f t="shared" si="37"/>
        <v>9966.9619828398354</v>
      </c>
      <c r="L826" s="8">
        <f t="shared" si="38"/>
        <v>182.30460078894933</v>
      </c>
      <c r="M826" s="18">
        <f t="shared" si="36"/>
        <v>0.79294425445090111</v>
      </c>
    </row>
    <row r="827" spans="1:13" x14ac:dyDescent="0.25">
      <c r="A827" s="19" t="s">
        <v>839</v>
      </c>
      <c r="B827" s="19">
        <v>6.3228615863408704E-5</v>
      </c>
      <c r="C827" s="19">
        <v>1654.3016447642101</v>
      </c>
      <c r="D827" s="20">
        <v>8.97328772835847E-2</v>
      </c>
      <c r="E827" s="21">
        <v>4.0403464991161524</v>
      </c>
      <c r="F827" s="21">
        <v>1.4772539849618895</v>
      </c>
      <c r="G827" s="21">
        <v>2.5630925141542633</v>
      </c>
      <c r="H827" s="8">
        <v>0</v>
      </c>
      <c r="I827" s="8">
        <v>0</v>
      </c>
      <c r="K827" s="17">
        <f t="shared" si="37"/>
        <v>9969.5250753539895</v>
      </c>
      <c r="L827" s="8">
        <f t="shared" si="38"/>
        <v>182.39433366623291</v>
      </c>
      <c r="M827" s="18">
        <f t="shared" si="36"/>
        <v>0.79333455271638331</v>
      </c>
    </row>
    <row r="828" spans="1:13" x14ac:dyDescent="0.25">
      <c r="A828" s="19" t="s">
        <v>840</v>
      </c>
      <c r="B828" s="19">
        <v>7.9186846051015796E-5</v>
      </c>
      <c r="C828" s="19">
        <v>3345.0840247116598</v>
      </c>
      <c r="D828" s="20">
        <v>8.9566991102422E-2</v>
      </c>
      <c r="E828" s="21">
        <v>0.32270120871068425</v>
      </c>
      <c r="F828" s="21">
        <v>9.9453595128843955E-3</v>
      </c>
      <c r="G828" s="21">
        <v>0.31275584919779986</v>
      </c>
      <c r="H828" s="8">
        <v>0</v>
      </c>
      <c r="I828" s="8">
        <v>0</v>
      </c>
      <c r="K828" s="17">
        <f t="shared" si="37"/>
        <v>9969.8378312031873</v>
      </c>
      <c r="L828" s="8">
        <f t="shared" si="38"/>
        <v>182.48390065733534</v>
      </c>
      <c r="M828" s="18">
        <f t="shared" si="36"/>
        <v>0.79372412945046344</v>
      </c>
    </row>
    <row r="829" spans="1:13" x14ac:dyDescent="0.25">
      <c r="A829" s="19" t="s">
        <v>841</v>
      </c>
      <c r="B829" s="19">
        <v>4.9929015554482997E-5</v>
      </c>
      <c r="C829" s="19">
        <v>1510.0950099742099</v>
      </c>
      <c r="D829" s="20">
        <v>8.9507597752611107E-2</v>
      </c>
      <c r="E829" s="21">
        <v>19.833067655225172</v>
      </c>
      <c r="F829" s="21">
        <v>0.22351298673474268</v>
      </c>
      <c r="G829" s="21">
        <v>19.609554668490428</v>
      </c>
      <c r="H829" s="8">
        <v>0</v>
      </c>
      <c r="I829" s="8">
        <v>0</v>
      </c>
      <c r="K829" s="17">
        <f t="shared" si="37"/>
        <v>9989.4473858716774</v>
      </c>
      <c r="L829" s="8">
        <f t="shared" si="38"/>
        <v>182.57340825508794</v>
      </c>
      <c r="M829" s="18">
        <f t="shared" si="36"/>
        <v>0.79411344784978233</v>
      </c>
    </row>
    <row r="830" spans="1:13" x14ac:dyDescent="0.25">
      <c r="A830" s="19" t="s">
        <v>842</v>
      </c>
      <c r="B830" s="19">
        <v>1.25047234178055E-4</v>
      </c>
      <c r="C830" s="19">
        <v>655.25987881517301</v>
      </c>
      <c r="D830" s="20">
        <v>8.9417432482508594E-2</v>
      </c>
      <c r="E830" s="21">
        <v>1.7817936917721752E-2</v>
      </c>
      <c r="F830" s="21">
        <v>0</v>
      </c>
      <c r="G830" s="21">
        <v>1.7817936917721752E-2</v>
      </c>
      <c r="H830" s="8">
        <v>0</v>
      </c>
      <c r="I830" s="8">
        <v>0</v>
      </c>
      <c r="K830" s="17">
        <f t="shared" si="37"/>
        <v>9989.4652038085951</v>
      </c>
      <c r="L830" s="8">
        <f t="shared" si="38"/>
        <v>182.66282568757046</v>
      </c>
      <c r="M830" s="18">
        <f t="shared" si="36"/>
        <v>0.79450237407011859</v>
      </c>
    </row>
    <row r="831" spans="1:13" x14ac:dyDescent="0.25">
      <c r="A831" s="19" t="s">
        <v>843</v>
      </c>
      <c r="B831" s="19">
        <v>1.0582486975366E-4</v>
      </c>
      <c r="C831" s="19">
        <v>921.35096995528602</v>
      </c>
      <c r="D831" s="20">
        <v>8.9292128423398495E-2</v>
      </c>
      <c r="E831" s="21">
        <v>21.300684940081169</v>
      </c>
      <c r="F831" s="21">
        <v>3.5523701861613435</v>
      </c>
      <c r="G831" s="21">
        <v>17.748314753919825</v>
      </c>
      <c r="H831" s="8">
        <v>0</v>
      </c>
      <c r="I831" s="8">
        <v>0</v>
      </c>
      <c r="K831" s="17">
        <f t="shared" si="37"/>
        <v>10007.213518562516</v>
      </c>
      <c r="L831" s="8">
        <f t="shared" si="38"/>
        <v>182.75211781599387</v>
      </c>
      <c r="M831" s="18">
        <f t="shared" si="36"/>
        <v>0.7948907552733061</v>
      </c>
    </row>
    <row r="832" spans="1:13" x14ac:dyDescent="0.25">
      <c r="A832" s="19" t="s">
        <v>844</v>
      </c>
      <c r="B832" s="19">
        <v>8.9143551513819202E-5</v>
      </c>
      <c r="C832" s="19">
        <v>1331.17633345237</v>
      </c>
      <c r="D832" s="20">
        <v>8.9217731025452301E-2</v>
      </c>
      <c r="E832" s="21">
        <v>21.333986559359914</v>
      </c>
      <c r="F832" s="21">
        <v>0</v>
      </c>
      <c r="G832" s="21">
        <v>21.333986559359914</v>
      </c>
      <c r="H832" s="8">
        <v>0</v>
      </c>
      <c r="I832" s="8">
        <v>0</v>
      </c>
      <c r="K832" s="17">
        <f t="shared" si="37"/>
        <v>10028.547505121876</v>
      </c>
      <c r="L832" s="8">
        <f t="shared" si="38"/>
        <v>182.84133554701933</v>
      </c>
      <c r="M832" s="18">
        <f t="shared" si="36"/>
        <v>0.79527881288076985</v>
      </c>
    </row>
    <row r="833" spans="1:13" x14ac:dyDescent="0.25">
      <c r="A833" s="19" t="s">
        <v>845</v>
      </c>
      <c r="B833" s="19">
        <v>4.8648644906279501E-5</v>
      </c>
      <c r="C833" s="19">
        <v>1156.91322125742</v>
      </c>
      <c r="D833" s="20">
        <v>8.9174402013502699E-2</v>
      </c>
      <c r="E833" s="21">
        <v>4.0040655658291113</v>
      </c>
      <c r="F833" s="21">
        <v>1.5199599888522064</v>
      </c>
      <c r="G833" s="21">
        <v>2.4841055769769049</v>
      </c>
      <c r="H833" s="8">
        <v>0</v>
      </c>
      <c r="I833" s="8">
        <v>0</v>
      </c>
      <c r="K833" s="17">
        <f t="shared" si="37"/>
        <v>10031.031610698854</v>
      </c>
      <c r="L833" s="8">
        <f t="shared" si="38"/>
        <v>182.93050994903282</v>
      </c>
      <c r="M833" s="18">
        <f t="shared" si="36"/>
        <v>0.79566668202622581</v>
      </c>
    </row>
    <row r="834" spans="1:13" x14ac:dyDescent="0.25">
      <c r="A834" s="19" t="s">
        <v>846</v>
      </c>
      <c r="B834" s="19">
        <v>1.29049159490034E-4</v>
      </c>
      <c r="C834" s="19">
        <v>717.57143708320098</v>
      </c>
      <c r="D834" s="20">
        <v>8.9061054185272895E-2</v>
      </c>
      <c r="E834" s="21">
        <v>15.126905201478808</v>
      </c>
      <c r="F834" s="21">
        <v>0</v>
      </c>
      <c r="G834" s="21">
        <v>15.126905201478808</v>
      </c>
      <c r="H834" s="8">
        <v>0</v>
      </c>
      <c r="I834" s="8">
        <v>0</v>
      </c>
      <c r="K834" s="17">
        <f t="shared" si="37"/>
        <v>10046.158515900333</v>
      </c>
      <c r="L834" s="8">
        <f t="shared" si="38"/>
        <v>183.01957100321809</v>
      </c>
      <c r="M834" s="18">
        <f t="shared" si="36"/>
        <v>0.79605405815884078</v>
      </c>
    </row>
    <row r="835" spans="1:13" x14ac:dyDescent="0.25">
      <c r="A835" s="19" t="s">
        <v>847</v>
      </c>
      <c r="B835" s="19">
        <v>1.3970944266309901E-4</v>
      </c>
      <c r="C835" s="19">
        <v>614.50507099004199</v>
      </c>
      <c r="D835" s="20">
        <v>8.9060428692779303E-2</v>
      </c>
      <c r="E835" s="21">
        <v>12.316546552008017</v>
      </c>
      <c r="F835" s="21">
        <v>8.5574075332666322</v>
      </c>
      <c r="G835" s="21">
        <v>3.759139018741386</v>
      </c>
      <c r="H835" s="8">
        <v>0</v>
      </c>
      <c r="I835" s="8">
        <v>0</v>
      </c>
      <c r="K835" s="17">
        <f t="shared" si="37"/>
        <v>10049.917654919074</v>
      </c>
      <c r="L835" s="8">
        <f t="shared" si="38"/>
        <v>183.10863143191088</v>
      </c>
      <c r="M835" s="18">
        <f t="shared" si="36"/>
        <v>0.79644143157084057</v>
      </c>
    </row>
    <row r="836" spans="1:13" x14ac:dyDescent="0.25">
      <c r="A836" s="19" t="s">
        <v>848</v>
      </c>
      <c r="B836" s="19">
        <v>1.33052898318369E-4</v>
      </c>
      <c r="C836" s="19">
        <v>690.214071592663</v>
      </c>
      <c r="D836" s="20">
        <v>8.8841389714136895E-2</v>
      </c>
      <c r="E836" s="21">
        <v>34.662565716359353</v>
      </c>
      <c r="F836" s="21">
        <v>0</v>
      </c>
      <c r="G836" s="21">
        <v>34.662565716359353</v>
      </c>
      <c r="H836" s="8">
        <v>0</v>
      </c>
      <c r="I836" s="8">
        <v>0</v>
      </c>
      <c r="K836" s="17">
        <f t="shared" si="37"/>
        <v>10084.580220635433</v>
      </c>
      <c r="L836" s="8">
        <f t="shared" si="38"/>
        <v>183.19747282162501</v>
      </c>
      <c r="M836" s="18">
        <f t="shared" si="36"/>
        <v>0.79682785226031516</v>
      </c>
    </row>
    <row r="837" spans="1:13" x14ac:dyDescent="0.25">
      <c r="A837" s="19" t="s">
        <v>849</v>
      </c>
      <c r="B837" s="19">
        <v>2.16180809589926E-4</v>
      </c>
      <c r="C837" s="19">
        <v>754.19919226397803</v>
      </c>
      <c r="D837" s="20">
        <v>8.8538532999399205E-2</v>
      </c>
      <c r="E837" s="21">
        <v>13.479873392744688</v>
      </c>
      <c r="F837" s="21">
        <v>1.982533669592792</v>
      </c>
      <c r="G837" s="21">
        <v>11.497339723151894</v>
      </c>
      <c r="H837" s="8">
        <v>0</v>
      </c>
      <c r="I837" s="8">
        <v>0</v>
      </c>
      <c r="K837" s="17">
        <f t="shared" si="37"/>
        <v>10096.077560358584</v>
      </c>
      <c r="L837" s="8">
        <f t="shared" si="38"/>
        <v>183.28601135462441</v>
      </c>
      <c r="M837" s="18">
        <f t="shared" ref="M837:M900" si="39">L837/$L$2</f>
        <v>0.79721295565724293</v>
      </c>
    </row>
    <row r="838" spans="1:13" x14ac:dyDescent="0.25">
      <c r="A838" s="19" t="s">
        <v>850</v>
      </c>
      <c r="B838" s="19">
        <v>1.018678043323E-4</v>
      </c>
      <c r="C838" s="19">
        <v>1422.4147186134901</v>
      </c>
      <c r="D838" s="20">
        <v>8.8488710525104902E-2</v>
      </c>
      <c r="E838" s="21">
        <v>11.777005508760348</v>
      </c>
      <c r="F838" s="21">
        <v>4.059799952170728</v>
      </c>
      <c r="G838" s="21">
        <v>7.7172055565896205</v>
      </c>
      <c r="H838" s="8">
        <v>0</v>
      </c>
      <c r="I838" s="8">
        <v>0</v>
      </c>
      <c r="K838" s="17">
        <f t="shared" ref="K838:K901" si="40">K837+G838</f>
        <v>10103.794765915174</v>
      </c>
      <c r="L838" s="8">
        <f t="shared" ref="L838:L901" si="41">L837+D838</f>
        <v>183.3745000651495</v>
      </c>
      <c r="M838" s="18">
        <f t="shared" si="39"/>
        <v>0.7975978423484783</v>
      </c>
    </row>
    <row r="839" spans="1:13" x14ac:dyDescent="0.25">
      <c r="A839" s="19" t="s">
        <v>851</v>
      </c>
      <c r="B839" s="19">
        <v>1.73375110954601E-4</v>
      </c>
      <c r="C839" s="19">
        <v>451.279882014637</v>
      </c>
      <c r="D839" s="20">
        <v>8.8421560900076301E-2</v>
      </c>
      <c r="E839" s="21">
        <v>4.1700371185125418</v>
      </c>
      <c r="F839" s="21">
        <v>0</v>
      </c>
      <c r="G839" s="21">
        <v>4.1700371185125418</v>
      </c>
      <c r="H839" s="8">
        <v>0</v>
      </c>
      <c r="I839" s="8">
        <v>0</v>
      </c>
      <c r="K839" s="17">
        <f t="shared" si="40"/>
        <v>10107.964803033687</v>
      </c>
      <c r="L839" s="8">
        <f t="shared" si="41"/>
        <v>183.46292162604959</v>
      </c>
      <c r="M839" s="18">
        <f t="shared" si="39"/>
        <v>0.7979824369685915</v>
      </c>
    </row>
    <row r="840" spans="1:13" x14ac:dyDescent="0.25">
      <c r="A840" s="19" t="s">
        <v>852</v>
      </c>
      <c r="B840" s="19">
        <v>7.4203644224916002E-5</v>
      </c>
      <c r="C840" s="19">
        <v>1301.8625071556701</v>
      </c>
      <c r="D840" s="20">
        <v>8.8417764423527501E-2</v>
      </c>
      <c r="E840" s="21">
        <v>25.118970623999754</v>
      </c>
      <c r="F840" s="21">
        <v>0</v>
      </c>
      <c r="G840" s="21">
        <v>25.118970623999754</v>
      </c>
      <c r="H840" s="8">
        <v>0</v>
      </c>
      <c r="I840" s="8">
        <v>0</v>
      </c>
      <c r="K840" s="17">
        <f t="shared" si="40"/>
        <v>10133.083773657687</v>
      </c>
      <c r="L840" s="8">
        <f t="shared" si="41"/>
        <v>183.55133939047312</v>
      </c>
      <c r="M840" s="18">
        <f t="shared" si="39"/>
        <v>0.79836701507571339</v>
      </c>
    </row>
    <row r="841" spans="1:13" x14ac:dyDescent="0.25">
      <c r="A841" s="19" t="s">
        <v>853</v>
      </c>
      <c r="B841" s="19">
        <v>7.7650958151449204E-5</v>
      </c>
      <c r="C841" s="19">
        <v>1110.9654066887499</v>
      </c>
      <c r="D841" s="20">
        <v>8.8153157920718303E-2</v>
      </c>
      <c r="E841" s="21">
        <v>60.936697108324431</v>
      </c>
      <c r="F841" s="21">
        <v>3.0286178179223175</v>
      </c>
      <c r="G841" s="21">
        <v>57.908079290402107</v>
      </c>
      <c r="H841" s="8">
        <v>0</v>
      </c>
      <c r="I841" s="8">
        <v>0</v>
      </c>
      <c r="K841" s="17">
        <f t="shared" si="40"/>
        <v>10190.991852948089</v>
      </c>
      <c r="L841" s="8">
        <f t="shared" si="41"/>
        <v>183.63949254839383</v>
      </c>
      <c r="M841" s="18">
        <f t="shared" si="39"/>
        <v>0.79875044226176595</v>
      </c>
    </row>
    <row r="842" spans="1:13" x14ac:dyDescent="0.25">
      <c r="A842" s="19" t="s">
        <v>854</v>
      </c>
      <c r="B842" s="19">
        <v>1.48177821457091E-4</v>
      </c>
      <c r="C842" s="19">
        <v>706.09791450877299</v>
      </c>
      <c r="D842" s="20">
        <v>8.7917938193890197E-2</v>
      </c>
      <c r="E842" s="21">
        <v>21.761866597554569</v>
      </c>
      <c r="F842" s="21">
        <v>5.258299349049219E-2</v>
      </c>
      <c r="G842" s="21">
        <v>21.709283604064076</v>
      </c>
      <c r="H842" s="8">
        <v>0</v>
      </c>
      <c r="I842" s="8">
        <v>0</v>
      </c>
      <c r="K842" s="17">
        <f t="shared" si="40"/>
        <v>10212.701136552154</v>
      </c>
      <c r="L842" s="8">
        <f t="shared" si="41"/>
        <v>183.72741048658773</v>
      </c>
      <c r="M842" s="18">
        <f t="shared" si="39"/>
        <v>0.79913284634620652</v>
      </c>
    </row>
    <row r="843" spans="1:13" x14ac:dyDescent="0.25">
      <c r="A843" s="19" t="s">
        <v>855</v>
      </c>
      <c r="B843" s="19">
        <v>1.1358384374965E-4</v>
      </c>
      <c r="C843" s="19">
        <v>632.62179322560496</v>
      </c>
      <c r="D843" s="20">
        <v>8.77289797814573E-2</v>
      </c>
      <c r="E843" s="21">
        <v>3.5975075680778374</v>
      </c>
      <c r="F843" s="21">
        <v>0.97400007331843386</v>
      </c>
      <c r="G843" s="21">
        <v>2.6235074947594033</v>
      </c>
      <c r="H843" s="8">
        <v>0</v>
      </c>
      <c r="I843" s="8">
        <v>0</v>
      </c>
      <c r="K843" s="17">
        <f t="shared" si="40"/>
        <v>10215.324644046914</v>
      </c>
      <c r="L843" s="8">
        <f t="shared" si="41"/>
        <v>183.81513946636917</v>
      </c>
      <c r="M843" s="18">
        <f t="shared" si="39"/>
        <v>0.79951442854525967</v>
      </c>
    </row>
    <row r="844" spans="1:13" x14ac:dyDescent="0.25">
      <c r="A844" s="19" t="s">
        <v>856</v>
      </c>
      <c r="B844" s="19">
        <v>7.8725229338127701E-5</v>
      </c>
      <c r="C844" s="19">
        <v>1388.93272186799</v>
      </c>
      <c r="D844" s="20">
        <v>8.7511401049732096E-2</v>
      </c>
      <c r="E844" s="21">
        <v>5.7311050991335737</v>
      </c>
      <c r="F844" s="21">
        <v>1.1912137638957236</v>
      </c>
      <c r="G844" s="21">
        <v>4.5398913352378498</v>
      </c>
      <c r="H844" s="8">
        <v>0</v>
      </c>
      <c r="I844" s="8">
        <v>0</v>
      </c>
      <c r="K844" s="17">
        <f t="shared" si="40"/>
        <v>10219.864535382152</v>
      </c>
      <c r="L844" s="8">
        <f t="shared" si="41"/>
        <v>183.90265086741891</v>
      </c>
      <c r="M844" s="18">
        <f t="shared" si="39"/>
        <v>0.79989506437321478</v>
      </c>
    </row>
    <row r="845" spans="1:13" x14ac:dyDescent="0.25">
      <c r="A845" s="19" t="s">
        <v>857</v>
      </c>
      <c r="B845" s="19">
        <v>1.18412236533997E-4</v>
      </c>
      <c r="C845" s="19">
        <v>698.17405997652804</v>
      </c>
      <c r="D845" s="20">
        <v>8.7368925168524902E-2</v>
      </c>
      <c r="E845" s="21">
        <v>18.453993770168861</v>
      </c>
      <c r="F845" s="21">
        <v>10.584825487307457</v>
      </c>
      <c r="G845" s="21">
        <v>7.8691682828614047</v>
      </c>
      <c r="H845" s="8">
        <v>0</v>
      </c>
      <c r="I845" s="8">
        <v>0</v>
      </c>
      <c r="K845" s="17">
        <f t="shared" si="40"/>
        <v>10227.733703665013</v>
      </c>
      <c r="L845" s="8">
        <f t="shared" si="41"/>
        <v>183.99001979258745</v>
      </c>
      <c r="M845" s="18">
        <f t="shared" si="39"/>
        <v>0.80027508049420204</v>
      </c>
    </row>
    <row r="846" spans="1:13" x14ac:dyDescent="0.25">
      <c r="A846" s="19" t="s">
        <v>858</v>
      </c>
      <c r="B846" s="19">
        <v>4.5209846575744403E-5</v>
      </c>
      <c r="C846" s="19">
        <v>2033.00305175781</v>
      </c>
      <c r="D846" s="20">
        <v>8.7346462969671301E-2</v>
      </c>
      <c r="E846" s="21">
        <v>0.37106225564786144</v>
      </c>
      <c r="F846" s="21">
        <v>0</v>
      </c>
      <c r="G846" s="21">
        <v>0.37106225564786144</v>
      </c>
      <c r="H846" s="8">
        <v>0</v>
      </c>
      <c r="I846" s="8">
        <v>0</v>
      </c>
      <c r="K846" s="17">
        <f t="shared" si="40"/>
        <v>10228.104765920662</v>
      </c>
      <c r="L846" s="8">
        <f t="shared" si="41"/>
        <v>184.07736625555711</v>
      </c>
      <c r="M846" s="18">
        <f t="shared" si="39"/>
        <v>0.80065499891457459</v>
      </c>
    </row>
    <row r="847" spans="1:13" x14ac:dyDescent="0.25">
      <c r="A847" s="19" t="s">
        <v>859</v>
      </c>
      <c r="B847" s="19">
        <v>7.2613916042452698E-5</v>
      </c>
      <c r="C847" s="19">
        <v>1607.63764089345</v>
      </c>
      <c r="D847" s="20">
        <v>8.7295434830180402E-2</v>
      </c>
      <c r="E847" s="21">
        <v>4.5477632328423994</v>
      </c>
      <c r="F847" s="21">
        <v>0</v>
      </c>
      <c r="G847" s="21">
        <v>4.5477632328423994</v>
      </c>
      <c r="H847" s="8">
        <v>0</v>
      </c>
      <c r="I847" s="8">
        <v>0</v>
      </c>
      <c r="K847" s="17">
        <f t="shared" si="40"/>
        <v>10232.652529153504</v>
      </c>
      <c r="L847" s="8">
        <f t="shared" si="41"/>
        <v>184.16466169038728</v>
      </c>
      <c r="M847" s="18">
        <f t="shared" si="39"/>
        <v>0.80103469538514538</v>
      </c>
    </row>
    <row r="848" spans="1:13" x14ac:dyDescent="0.25">
      <c r="A848" s="19" t="s">
        <v>860</v>
      </c>
      <c r="B848" s="19">
        <v>1.5927376941884001E-4</v>
      </c>
      <c r="C848" s="19">
        <v>560.21855221402097</v>
      </c>
      <c r="D848" s="20">
        <v>8.711513332727E-2</v>
      </c>
      <c r="E848" s="21">
        <v>8.9738467887883164</v>
      </c>
      <c r="F848" s="21">
        <v>0</v>
      </c>
      <c r="G848" s="21">
        <v>8.9738467887883164</v>
      </c>
      <c r="H848" s="8">
        <v>0</v>
      </c>
      <c r="I848" s="8">
        <v>0</v>
      </c>
      <c r="K848" s="17">
        <f t="shared" si="40"/>
        <v>10241.626375942293</v>
      </c>
      <c r="L848" s="8">
        <f t="shared" si="41"/>
        <v>184.25177682371455</v>
      </c>
      <c r="M848" s="18">
        <f t="shared" si="39"/>
        <v>0.80141360762405023</v>
      </c>
    </row>
    <row r="849" spans="1:13" x14ac:dyDescent="0.25">
      <c r="A849" s="19" t="s">
        <v>861</v>
      </c>
      <c r="B849" s="19">
        <v>2.30104490583471E-4</v>
      </c>
      <c r="C849" s="19">
        <v>549.49155840926699</v>
      </c>
      <c r="D849" s="20">
        <v>8.6940355700276306E-2</v>
      </c>
      <c r="E849" s="21">
        <v>7.071994012305594</v>
      </c>
      <c r="F849" s="21">
        <v>0</v>
      </c>
      <c r="G849" s="21">
        <v>7.071994012305594</v>
      </c>
      <c r="H849" s="8">
        <v>0</v>
      </c>
      <c r="I849" s="8">
        <v>0</v>
      </c>
      <c r="K849" s="17">
        <f t="shared" si="40"/>
        <v>10248.698369954598</v>
      </c>
      <c r="L849" s="8">
        <f t="shared" si="41"/>
        <v>184.33871717941483</v>
      </c>
      <c r="M849" s="18">
        <f t="shared" si="39"/>
        <v>0.80179175965770222</v>
      </c>
    </row>
    <row r="850" spans="1:13" x14ac:dyDescent="0.25">
      <c r="A850" s="19" t="s">
        <v>862</v>
      </c>
      <c r="B850" s="19">
        <v>1.2677348921839499E-4</v>
      </c>
      <c r="C850" s="19">
        <v>1037.42580417718</v>
      </c>
      <c r="D850" s="20">
        <v>8.6582663262820603E-2</v>
      </c>
      <c r="E850" s="21">
        <v>2.9664225807396707</v>
      </c>
      <c r="F850" s="21">
        <v>0.6515210527379367</v>
      </c>
      <c r="G850" s="21">
        <v>2.3149015280017342</v>
      </c>
      <c r="H850" s="8">
        <v>0</v>
      </c>
      <c r="I850" s="8">
        <v>0</v>
      </c>
      <c r="K850" s="17">
        <f t="shared" si="40"/>
        <v>10251.0132714826</v>
      </c>
      <c r="L850" s="8">
        <f t="shared" si="41"/>
        <v>184.42529984267765</v>
      </c>
      <c r="M850" s="18">
        <f t="shared" si="39"/>
        <v>0.80216835588770508</v>
      </c>
    </row>
    <row r="851" spans="1:13" x14ac:dyDescent="0.25">
      <c r="A851" s="19" t="s">
        <v>863</v>
      </c>
      <c r="B851" s="19">
        <v>1.37751633802609E-4</v>
      </c>
      <c r="C851" s="19">
        <v>828.37489033911902</v>
      </c>
      <c r="D851" s="20">
        <v>8.6533617161458895E-2</v>
      </c>
      <c r="E851" s="21">
        <v>6.4567398962854572</v>
      </c>
      <c r="F851" s="21">
        <v>0</v>
      </c>
      <c r="G851" s="21">
        <v>6.4567398962854572</v>
      </c>
      <c r="H851" s="8">
        <v>0</v>
      </c>
      <c r="I851" s="8">
        <v>0</v>
      </c>
      <c r="K851" s="17">
        <f t="shared" si="40"/>
        <v>10257.470011378886</v>
      </c>
      <c r="L851" s="8">
        <f t="shared" si="41"/>
        <v>184.5118334598391</v>
      </c>
      <c r="M851" s="18">
        <f t="shared" si="39"/>
        <v>0.80254473878889399</v>
      </c>
    </row>
    <row r="852" spans="1:13" x14ac:dyDescent="0.25">
      <c r="A852" s="19" t="s">
        <v>864</v>
      </c>
      <c r="B852" s="19">
        <v>9.5334283816221304E-5</v>
      </c>
      <c r="C852" s="19">
        <v>1012.98717824141</v>
      </c>
      <c r="D852" s="20">
        <v>8.6354017316402201E-2</v>
      </c>
      <c r="E852" s="21">
        <v>28.384351600357302</v>
      </c>
      <c r="F852" s="21">
        <v>0</v>
      </c>
      <c r="G852" s="21">
        <v>28.384351600357302</v>
      </c>
      <c r="H852" s="8">
        <v>0</v>
      </c>
      <c r="I852" s="8">
        <v>0</v>
      </c>
      <c r="K852" s="17">
        <f t="shared" si="40"/>
        <v>10285.854362979244</v>
      </c>
      <c r="L852" s="8">
        <f t="shared" si="41"/>
        <v>184.59818747715551</v>
      </c>
      <c r="M852" s="18">
        <f t="shared" si="39"/>
        <v>0.8029203405103178</v>
      </c>
    </row>
    <row r="853" spans="1:13" x14ac:dyDescent="0.25">
      <c r="A853" s="19" t="s">
        <v>865</v>
      </c>
      <c r="B853" s="19">
        <v>4.45099671478259E-5</v>
      </c>
      <c r="C853" s="19">
        <v>2480.8682507128401</v>
      </c>
      <c r="D853" s="20">
        <v>8.6217801970795899E-2</v>
      </c>
      <c r="E853" s="21">
        <v>28.208043236691857</v>
      </c>
      <c r="F853" s="21">
        <v>15.252447669299315</v>
      </c>
      <c r="G853" s="21">
        <v>12.955595567392542</v>
      </c>
      <c r="H853" s="8">
        <v>0</v>
      </c>
      <c r="I853" s="8">
        <v>0</v>
      </c>
      <c r="K853" s="17">
        <f t="shared" si="40"/>
        <v>10298.809958546637</v>
      </c>
      <c r="L853" s="8">
        <f t="shared" si="41"/>
        <v>184.68440527912631</v>
      </c>
      <c r="M853" s="18">
        <f t="shared" si="39"/>
        <v>0.80329534975533001</v>
      </c>
    </row>
    <row r="854" spans="1:13" x14ac:dyDescent="0.25">
      <c r="A854" s="19" t="s">
        <v>866</v>
      </c>
      <c r="B854" s="19">
        <v>1.3936638106001799E-4</v>
      </c>
      <c r="C854" s="19">
        <v>612.42351610730998</v>
      </c>
      <c r="D854" s="20">
        <v>8.5978973027931199E-2</v>
      </c>
      <c r="E854" s="21">
        <v>12.480906970074704</v>
      </c>
      <c r="F854" s="21">
        <v>0</v>
      </c>
      <c r="G854" s="21">
        <v>12.480906970074704</v>
      </c>
      <c r="H854" s="8">
        <v>0</v>
      </c>
      <c r="I854" s="8">
        <v>0</v>
      </c>
      <c r="K854" s="17">
        <f t="shared" si="40"/>
        <v>10311.290865516712</v>
      </c>
      <c r="L854" s="8">
        <f t="shared" si="41"/>
        <v>184.77038425215423</v>
      </c>
      <c r="M854" s="18">
        <f t="shared" si="39"/>
        <v>0.80366932020023951</v>
      </c>
    </row>
    <row r="855" spans="1:13" x14ac:dyDescent="0.25">
      <c r="A855" s="19" t="s">
        <v>867</v>
      </c>
      <c r="B855" s="19">
        <v>5.70726832959559E-5</v>
      </c>
      <c r="C855" s="19">
        <v>1511.2201211059701</v>
      </c>
      <c r="D855" s="20">
        <v>8.5880138737636599E-2</v>
      </c>
      <c r="E855" s="21">
        <v>4.7599368393312247</v>
      </c>
      <c r="F855" s="21">
        <v>4.6279519105126923</v>
      </c>
      <c r="G855" s="21">
        <v>0.13198492881853199</v>
      </c>
      <c r="H855" s="8">
        <v>0</v>
      </c>
      <c r="I855" s="8">
        <v>0</v>
      </c>
      <c r="K855" s="17">
        <f t="shared" si="40"/>
        <v>10311.422850445531</v>
      </c>
      <c r="L855" s="8">
        <f t="shared" si="41"/>
        <v>184.85626439089188</v>
      </c>
      <c r="M855" s="18">
        <f t="shared" si="39"/>
        <v>0.80404286075976872</v>
      </c>
    </row>
    <row r="856" spans="1:13" x14ac:dyDescent="0.25">
      <c r="A856" s="19" t="s">
        <v>868</v>
      </c>
      <c r="B856" s="19">
        <v>5.4418951481067803E-5</v>
      </c>
      <c r="C856" s="19">
        <v>1519.00928101875</v>
      </c>
      <c r="D856" s="20">
        <v>8.5740097323489597E-2</v>
      </c>
      <c r="E856" s="21">
        <v>17.22049674335954</v>
      </c>
      <c r="F856" s="21">
        <v>8.7378336906486638</v>
      </c>
      <c r="G856" s="21">
        <v>8.4826630527108762</v>
      </c>
      <c r="H856" s="8">
        <v>0</v>
      </c>
      <c r="I856" s="8">
        <v>0</v>
      </c>
      <c r="K856" s="17">
        <f t="shared" si="40"/>
        <v>10319.905513498243</v>
      </c>
      <c r="L856" s="8">
        <f t="shared" si="41"/>
        <v>184.94200448821536</v>
      </c>
      <c r="M856" s="18">
        <f t="shared" si="39"/>
        <v>0.8044157922011832</v>
      </c>
    </row>
    <row r="857" spans="1:13" x14ac:dyDescent="0.25">
      <c r="A857" s="19" t="s">
        <v>869</v>
      </c>
      <c r="B857" s="19">
        <v>8.4526148142473302E-5</v>
      </c>
      <c r="C857" s="19">
        <v>1005.22815441158</v>
      </c>
      <c r="D857" s="20">
        <v>8.5689196290682695E-2</v>
      </c>
      <c r="E857" s="21">
        <v>27.484331754998447</v>
      </c>
      <c r="F857" s="21">
        <v>4.9532036055157853</v>
      </c>
      <c r="G857" s="21">
        <v>22.531128149482662</v>
      </c>
      <c r="H857" s="8">
        <v>0</v>
      </c>
      <c r="I857" s="8">
        <v>0</v>
      </c>
      <c r="K857" s="17">
        <f t="shared" si="40"/>
        <v>10342.436641647726</v>
      </c>
      <c r="L857" s="8">
        <f t="shared" si="41"/>
        <v>185.02769368450603</v>
      </c>
      <c r="M857" s="18">
        <f t="shared" si="39"/>
        <v>0.80478850224565368</v>
      </c>
    </row>
    <row r="858" spans="1:13" x14ac:dyDescent="0.25">
      <c r="A858" s="19" t="s">
        <v>870</v>
      </c>
      <c r="B858" s="19">
        <v>1.4428667054744399E-4</v>
      </c>
      <c r="C858" s="19">
        <v>861.73389541142501</v>
      </c>
      <c r="D858" s="20">
        <v>8.5670421131647106E-2</v>
      </c>
      <c r="E858" s="21">
        <v>6.8191771680540088</v>
      </c>
      <c r="F858" s="21">
        <v>1.1373410129013801</v>
      </c>
      <c r="G858" s="21">
        <v>5.6818361551526291</v>
      </c>
      <c r="H858" s="8">
        <v>0</v>
      </c>
      <c r="I858" s="8">
        <v>0</v>
      </c>
      <c r="K858" s="17">
        <f t="shared" si="40"/>
        <v>10348.118477802878</v>
      </c>
      <c r="L858" s="8">
        <f t="shared" si="41"/>
        <v>185.11336410563769</v>
      </c>
      <c r="M858" s="18">
        <f t="shared" si="39"/>
        <v>0.80516113062649941</v>
      </c>
    </row>
    <row r="859" spans="1:13" x14ac:dyDescent="0.25">
      <c r="A859" s="19" t="s">
        <v>871</v>
      </c>
      <c r="B859" s="19">
        <v>7.7870977838756498E-5</v>
      </c>
      <c r="C859" s="19">
        <v>1006.50749449297</v>
      </c>
      <c r="D859" s="20">
        <v>8.5439564161784304E-2</v>
      </c>
      <c r="E859" s="21">
        <v>3.8001083870955439</v>
      </c>
      <c r="F859" s="21">
        <v>0</v>
      </c>
      <c r="G859" s="21">
        <v>3.8001083870955439</v>
      </c>
      <c r="H859" s="8">
        <v>0</v>
      </c>
      <c r="I859" s="8">
        <v>0</v>
      </c>
      <c r="K859" s="17">
        <f t="shared" si="40"/>
        <v>10351.918586189973</v>
      </c>
      <c r="L859" s="8">
        <f t="shared" si="41"/>
        <v>185.19880366979947</v>
      </c>
      <c r="M859" s="18">
        <f t="shared" si="39"/>
        <v>0.80553275488179354</v>
      </c>
    </row>
    <row r="860" spans="1:13" x14ac:dyDescent="0.25">
      <c r="A860" s="19" t="s">
        <v>872</v>
      </c>
      <c r="B860" s="19">
        <v>4.0376098354499798E-5</v>
      </c>
      <c r="C860" s="19">
        <v>1304.4492852859801</v>
      </c>
      <c r="D860" s="20">
        <v>8.5394041129567805E-2</v>
      </c>
      <c r="E860" s="21">
        <v>0.93680902047132375</v>
      </c>
      <c r="F860" s="21">
        <v>0.67236035968378993</v>
      </c>
      <c r="G860" s="21">
        <v>0.26444866078753387</v>
      </c>
      <c r="H860" s="8">
        <v>0</v>
      </c>
      <c r="I860" s="8">
        <v>0</v>
      </c>
      <c r="K860" s="17">
        <f t="shared" si="40"/>
        <v>10352.183034850761</v>
      </c>
      <c r="L860" s="8">
        <f t="shared" si="41"/>
        <v>185.28419771092905</v>
      </c>
      <c r="M860" s="18">
        <f t="shared" si="39"/>
        <v>0.80590418113206375</v>
      </c>
    </row>
    <row r="861" spans="1:13" x14ac:dyDescent="0.25">
      <c r="A861" s="19" t="s">
        <v>873</v>
      </c>
      <c r="B861" s="19">
        <v>1.0497287097677999E-4</v>
      </c>
      <c r="C861" s="19">
        <v>1066.2761023261301</v>
      </c>
      <c r="D861" s="20">
        <v>8.5339023308474399E-2</v>
      </c>
      <c r="E861" s="21">
        <v>14.769520428293163</v>
      </c>
      <c r="F861" s="21">
        <v>11.888966081263554</v>
      </c>
      <c r="G861" s="21">
        <v>2.8805543470296087</v>
      </c>
      <c r="H861" s="8">
        <v>0</v>
      </c>
      <c r="I861" s="8">
        <v>0</v>
      </c>
      <c r="K861" s="17">
        <f t="shared" si="40"/>
        <v>10355.063589197791</v>
      </c>
      <c r="L861" s="8">
        <f t="shared" si="41"/>
        <v>185.36953673423753</v>
      </c>
      <c r="M861" s="18">
        <f t="shared" si="39"/>
        <v>0.80627536807918443</v>
      </c>
    </row>
    <row r="862" spans="1:13" x14ac:dyDescent="0.25">
      <c r="A862" s="19" t="s">
        <v>874</v>
      </c>
      <c r="B862" s="19">
        <v>1.11584860619625E-4</v>
      </c>
      <c r="C862" s="19">
        <v>802.56612780574198</v>
      </c>
      <c r="D862" s="20">
        <v>8.5282688175044002E-2</v>
      </c>
      <c r="E862" s="21">
        <v>49.678313943104911</v>
      </c>
      <c r="F862" s="21">
        <v>17.791179999405845</v>
      </c>
      <c r="G862" s="21">
        <v>31.887133943699066</v>
      </c>
      <c r="H862" s="8">
        <v>0</v>
      </c>
      <c r="I862" s="8">
        <v>0</v>
      </c>
      <c r="K862" s="17">
        <f t="shared" si="40"/>
        <v>10386.95072314149</v>
      </c>
      <c r="L862" s="8">
        <f t="shared" si="41"/>
        <v>185.45481942241258</v>
      </c>
      <c r="M862" s="18">
        <f t="shared" si="39"/>
        <v>0.80664630999343057</v>
      </c>
    </row>
    <row r="863" spans="1:13" x14ac:dyDescent="0.25">
      <c r="A863" s="19" t="s">
        <v>875</v>
      </c>
      <c r="B863" s="19">
        <v>1.3768919598078301E-4</v>
      </c>
      <c r="C863" s="19">
        <v>635.98613573488899</v>
      </c>
      <c r="D863" s="20">
        <v>8.5227942840489998E-2</v>
      </c>
      <c r="E863" s="21">
        <v>0.52464032247146675</v>
      </c>
      <c r="F863" s="21">
        <v>4.236777779089744E-2</v>
      </c>
      <c r="G863" s="21">
        <v>0.48227254468056935</v>
      </c>
      <c r="H863" s="8">
        <v>0</v>
      </c>
      <c r="I863" s="8">
        <v>0</v>
      </c>
      <c r="K863" s="17">
        <f t="shared" si="40"/>
        <v>10387.432995686171</v>
      </c>
      <c r="L863" s="8">
        <f t="shared" si="41"/>
        <v>185.54004736525309</v>
      </c>
      <c r="M863" s="18">
        <f t="shared" si="39"/>
        <v>0.80701701378972313</v>
      </c>
    </row>
    <row r="864" spans="1:13" x14ac:dyDescent="0.25">
      <c r="A864" s="19" t="s">
        <v>876</v>
      </c>
      <c r="B864" s="19">
        <v>1.4572250151296E-4</v>
      </c>
      <c r="C864" s="19">
        <v>421.92034656232101</v>
      </c>
      <c r="D864" s="20">
        <v>8.5217329063356703E-2</v>
      </c>
      <c r="E864" s="21">
        <v>1.9647173475963455</v>
      </c>
      <c r="F864" s="21">
        <v>1.0371285223449782</v>
      </c>
      <c r="G864" s="21">
        <v>0.92758882525136732</v>
      </c>
      <c r="H864" s="8">
        <v>0</v>
      </c>
      <c r="I864" s="8">
        <v>0</v>
      </c>
      <c r="K864" s="17">
        <f t="shared" si="40"/>
        <v>10388.360584511422</v>
      </c>
      <c r="L864" s="8">
        <f t="shared" si="41"/>
        <v>185.62526469431646</v>
      </c>
      <c r="M864" s="18">
        <f t="shared" si="39"/>
        <v>0.80738767142078682</v>
      </c>
    </row>
    <row r="865" spans="1:13" x14ac:dyDescent="0.25">
      <c r="A865" s="19" t="s">
        <v>877</v>
      </c>
      <c r="B865" s="19">
        <v>5.0473334987003302E-5</v>
      </c>
      <c r="C865" s="19">
        <v>1960.2216030234399</v>
      </c>
      <c r="D865" s="20">
        <v>8.5174917492537805E-2</v>
      </c>
      <c r="E865" s="21">
        <v>54.030604790373467</v>
      </c>
      <c r="F865" s="21">
        <v>29.030567487617905</v>
      </c>
      <c r="G865" s="21">
        <v>25.000037302755562</v>
      </c>
      <c r="H865" s="8">
        <v>0</v>
      </c>
      <c r="I865" s="8">
        <v>0</v>
      </c>
      <c r="K865" s="17">
        <f t="shared" si="40"/>
        <v>10413.360621814178</v>
      </c>
      <c r="L865" s="8">
        <f t="shared" si="41"/>
        <v>185.71043961180899</v>
      </c>
      <c r="M865" s="18">
        <f t="shared" si="39"/>
        <v>0.80775814458030526</v>
      </c>
    </row>
    <row r="866" spans="1:13" x14ac:dyDescent="0.25">
      <c r="A866" s="19" t="s">
        <v>878</v>
      </c>
      <c r="B866" s="19">
        <v>1.07760254330194E-4</v>
      </c>
      <c r="C866" s="19">
        <v>473.680079408403</v>
      </c>
      <c r="D866" s="20">
        <v>8.5102992130711499E-2</v>
      </c>
      <c r="E866" s="21">
        <v>4.8546118913788749</v>
      </c>
      <c r="F866" s="21">
        <v>2.6763454702307641</v>
      </c>
      <c r="G866" s="21">
        <v>2.1782664211481109</v>
      </c>
      <c r="H866" s="8">
        <v>0</v>
      </c>
      <c r="I866" s="8">
        <v>0</v>
      </c>
      <c r="K866" s="17">
        <f t="shared" si="40"/>
        <v>10415.538888235325</v>
      </c>
      <c r="L866" s="8">
        <f t="shared" si="41"/>
        <v>185.79554260393971</v>
      </c>
      <c r="M866" s="18">
        <f t="shared" si="39"/>
        <v>0.808128304896362</v>
      </c>
    </row>
    <row r="867" spans="1:13" x14ac:dyDescent="0.25">
      <c r="A867" s="19" t="s">
        <v>879</v>
      </c>
      <c r="B867" s="19">
        <v>6.8189957252613704E-5</v>
      </c>
      <c r="C867" s="19">
        <v>1317.1207316918801</v>
      </c>
      <c r="D867" s="20">
        <v>8.4912999925361804E-2</v>
      </c>
      <c r="E867" s="21">
        <v>69.520171720927905</v>
      </c>
      <c r="F867" s="21">
        <v>31.117808452231511</v>
      </c>
      <c r="G867" s="21">
        <v>38.402363268696398</v>
      </c>
      <c r="H867" s="8">
        <v>0</v>
      </c>
      <c r="I867" s="8">
        <v>0</v>
      </c>
      <c r="K867" s="17">
        <f t="shared" si="40"/>
        <v>10453.941251504022</v>
      </c>
      <c r="L867" s="8">
        <f t="shared" si="41"/>
        <v>185.88045560386507</v>
      </c>
      <c r="M867" s="18">
        <f t="shared" si="39"/>
        <v>0.80849763883048997</v>
      </c>
    </row>
    <row r="868" spans="1:13" x14ac:dyDescent="0.25">
      <c r="A868" s="19" t="s">
        <v>880</v>
      </c>
      <c r="B868" s="19">
        <v>1.2425491011686199E-4</v>
      </c>
      <c r="C868" s="19">
        <v>619.89554828626501</v>
      </c>
      <c r="D868" s="20">
        <v>8.4888039216044597E-2</v>
      </c>
      <c r="E868" s="21">
        <v>17.036562646713051</v>
      </c>
      <c r="F868" s="21">
        <v>0</v>
      </c>
      <c r="G868" s="21">
        <v>17.036562646713051</v>
      </c>
      <c r="H868" s="8">
        <v>0</v>
      </c>
      <c r="I868" s="8">
        <v>0</v>
      </c>
      <c r="K868" s="17">
        <f t="shared" si="40"/>
        <v>10470.977814150736</v>
      </c>
      <c r="L868" s="8">
        <f t="shared" si="41"/>
        <v>185.96534364308113</v>
      </c>
      <c r="M868" s="18">
        <f t="shared" si="39"/>
        <v>0.80886686419658971</v>
      </c>
    </row>
    <row r="869" spans="1:13" x14ac:dyDescent="0.25">
      <c r="A869" s="19" t="s">
        <v>881</v>
      </c>
      <c r="B869" s="19">
        <v>7.5574181564182802E-5</v>
      </c>
      <c r="C869" s="19">
        <v>1221.0879074648001</v>
      </c>
      <c r="D869" s="20">
        <v>8.4538534508877897E-2</v>
      </c>
      <c r="E869" s="21">
        <v>14.001583935855811</v>
      </c>
      <c r="F869" s="21">
        <v>0.16949838997774996</v>
      </c>
      <c r="G869" s="21">
        <v>13.83208554587806</v>
      </c>
      <c r="H869" s="8">
        <v>0</v>
      </c>
      <c r="I869" s="8">
        <v>0</v>
      </c>
      <c r="K869" s="17">
        <f t="shared" si="40"/>
        <v>10484.809899696615</v>
      </c>
      <c r="L869" s="8">
        <f t="shared" si="41"/>
        <v>186.04988217759001</v>
      </c>
      <c r="M869" s="18">
        <f t="shared" si="39"/>
        <v>0.80923456937204008</v>
      </c>
    </row>
    <row r="870" spans="1:13" x14ac:dyDescent="0.25">
      <c r="A870" s="19" t="s">
        <v>882</v>
      </c>
      <c r="B870" s="19">
        <v>2.2836354526878201E-4</v>
      </c>
      <c r="C870" s="19">
        <v>382.05235040562002</v>
      </c>
      <c r="D870" s="20">
        <v>8.4457394743662206E-2</v>
      </c>
      <c r="E870" s="21">
        <v>21.931397044960413</v>
      </c>
      <c r="F870" s="21">
        <v>4.2725386843234947</v>
      </c>
      <c r="G870" s="21">
        <v>17.658858360636916</v>
      </c>
      <c r="H870" s="8">
        <v>0</v>
      </c>
      <c r="I870" s="8">
        <v>0</v>
      </c>
      <c r="K870" s="17">
        <f t="shared" si="40"/>
        <v>10502.468758057252</v>
      </c>
      <c r="L870" s="8">
        <f t="shared" si="41"/>
        <v>186.13433957233366</v>
      </c>
      <c r="M870" s="18">
        <f t="shared" si="39"/>
        <v>0.80960192162545586</v>
      </c>
    </row>
    <row r="871" spans="1:13" x14ac:dyDescent="0.25">
      <c r="A871" s="19" t="s">
        <v>883</v>
      </c>
      <c r="B871" s="19">
        <v>1.4639382299061701E-4</v>
      </c>
      <c r="C871" s="19">
        <v>473.32976953075899</v>
      </c>
      <c r="D871" s="20">
        <v>8.4331755953792706E-2</v>
      </c>
      <c r="E871" s="21">
        <v>21.747451830172469</v>
      </c>
      <c r="F871" s="21">
        <v>0</v>
      </c>
      <c r="G871" s="21">
        <v>21.747451830172469</v>
      </c>
      <c r="H871" s="8">
        <v>0</v>
      </c>
      <c r="I871" s="8">
        <v>0</v>
      </c>
      <c r="K871" s="17">
        <f t="shared" si="40"/>
        <v>10524.216209887425</v>
      </c>
      <c r="L871" s="8">
        <f t="shared" si="41"/>
        <v>186.21867132828746</v>
      </c>
      <c r="M871" s="18">
        <f t="shared" si="39"/>
        <v>0.80996872740579229</v>
      </c>
    </row>
    <row r="872" spans="1:13" x14ac:dyDescent="0.25">
      <c r="A872" s="19" t="s">
        <v>884</v>
      </c>
      <c r="B872" s="19">
        <v>1.8392734318319301E-4</v>
      </c>
      <c r="C872" s="19">
        <v>692.286089198318</v>
      </c>
      <c r="D872" s="20">
        <v>8.4145293412452804E-2</v>
      </c>
      <c r="E872" s="21">
        <v>19.601247752666623</v>
      </c>
      <c r="F872" s="21">
        <v>6.6543947711045988</v>
      </c>
      <c r="G872" s="21">
        <v>12.946852981562026</v>
      </c>
      <c r="H872" s="8">
        <v>0</v>
      </c>
      <c r="I872" s="8">
        <v>0</v>
      </c>
      <c r="K872" s="17">
        <f t="shared" si="40"/>
        <v>10537.163062868987</v>
      </c>
      <c r="L872" s="8">
        <f t="shared" si="41"/>
        <v>186.30281662169992</v>
      </c>
      <c r="M872" s="18">
        <f t="shared" si="39"/>
        <v>0.8103347221566749</v>
      </c>
    </row>
    <row r="873" spans="1:13" x14ac:dyDescent="0.25">
      <c r="A873" s="19" t="s">
        <v>885</v>
      </c>
      <c r="B873" s="19">
        <v>4.57041094043895E-5</v>
      </c>
      <c r="C873" s="19">
        <v>1064.5547249655999</v>
      </c>
      <c r="D873" s="20">
        <v>8.4104380646596394E-2</v>
      </c>
      <c r="E873" s="21">
        <v>2.3389056900228091</v>
      </c>
      <c r="F873" s="21">
        <v>0.56131447645065868</v>
      </c>
      <c r="G873" s="21">
        <v>1.7775912135721506</v>
      </c>
      <c r="H873" s="8">
        <v>0</v>
      </c>
      <c r="I873" s="8">
        <v>0</v>
      </c>
      <c r="K873" s="17">
        <f t="shared" si="40"/>
        <v>10538.94065408256</v>
      </c>
      <c r="L873" s="8">
        <f t="shared" si="41"/>
        <v>186.38692100234653</v>
      </c>
      <c r="M873" s="18">
        <f t="shared" si="39"/>
        <v>0.81070053895514993</v>
      </c>
    </row>
    <row r="874" spans="1:13" x14ac:dyDescent="0.25">
      <c r="A874" s="19" t="s">
        <v>886</v>
      </c>
      <c r="B874" s="19">
        <v>1.16841253236122E-4</v>
      </c>
      <c r="C874" s="19">
        <v>818.13475885985201</v>
      </c>
      <c r="D874" s="20">
        <v>8.4001850159782898E-2</v>
      </c>
      <c r="E874" s="21">
        <v>8.7255306767909264</v>
      </c>
      <c r="F874" s="21">
        <v>0.55889247077607207</v>
      </c>
      <c r="G874" s="21">
        <v>8.1666382060148539</v>
      </c>
      <c r="H874" s="8">
        <v>0</v>
      </c>
      <c r="I874" s="8">
        <v>0</v>
      </c>
      <c r="K874" s="17">
        <f t="shared" si="40"/>
        <v>10547.107292288576</v>
      </c>
      <c r="L874" s="8">
        <f t="shared" si="41"/>
        <v>186.47092285250631</v>
      </c>
      <c r="M874" s="18">
        <f t="shared" si="39"/>
        <v>0.81106590979142712</v>
      </c>
    </row>
    <row r="875" spans="1:13" x14ac:dyDescent="0.25">
      <c r="A875" s="19" t="s">
        <v>887</v>
      </c>
      <c r="B875" s="19">
        <v>7.0182498997642794E-5</v>
      </c>
      <c r="C875" s="19">
        <v>834.76151797187595</v>
      </c>
      <c r="D875" s="20">
        <v>8.3995395476482604E-2</v>
      </c>
      <c r="E875" s="21">
        <v>1.5192620299413362</v>
      </c>
      <c r="F875" s="21">
        <v>1.4147610155291286</v>
      </c>
      <c r="G875" s="21">
        <v>0.10450101441220759</v>
      </c>
      <c r="H875" s="8">
        <v>0</v>
      </c>
      <c r="I875" s="8">
        <v>0</v>
      </c>
      <c r="K875" s="17">
        <f t="shared" si="40"/>
        <v>10547.211793302988</v>
      </c>
      <c r="L875" s="8">
        <f t="shared" si="41"/>
        <v>186.55491824798278</v>
      </c>
      <c r="M875" s="18">
        <f t="shared" si="39"/>
        <v>0.81143125255269133</v>
      </c>
    </row>
    <row r="876" spans="1:13" x14ac:dyDescent="0.25">
      <c r="A876" s="19" t="s">
        <v>888</v>
      </c>
      <c r="B876" s="19">
        <v>7.1872616164646194E-5</v>
      </c>
      <c r="C876" s="19">
        <v>1184.0183635844301</v>
      </c>
      <c r="D876" s="20">
        <v>8.3892691424516094E-2</v>
      </c>
      <c r="E876" s="21">
        <v>22.011942983094222</v>
      </c>
      <c r="F876" s="21">
        <v>5.1780610564155385</v>
      </c>
      <c r="G876" s="21">
        <v>16.833881926678682</v>
      </c>
      <c r="H876" s="8">
        <v>0</v>
      </c>
      <c r="I876" s="8">
        <v>0</v>
      </c>
      <c r="K876" s="17">
        <f t="shared" si="40"/>
        <v>10564.045675229667</v>
      </c>
      <c r="L876" s="8">
        <f t="shared" si="41"/>
        <v>186.63881093940731</v>
      </c>
      <c r="M876" s="18">
        <f t="shared" si="39"/>
        <v>0.81179614859682636</v>
      </c>
    </row>
    <row r="877" spans="1:13" x14ac:dyDescent="0.25">
      <c r="A877" s="19" t="s">
        <v>889</v>
      </c>
      <c r="B877" s="19">
        <v>8.9376047071709695E-5</v>
      </c>
      <c r="C877" s="19">
        <v>719.09181299704699</v>
      </c>
      <c r="D877" s="20">
        <v>8.3842198263581899E-2</v>
      </c>
      <c r="E877" s="21">
        <v>0.18997216832093722</v>
      </c>
      <c r="F877" s="21">
        <v>5.8005671917637031E-2</v>
      </c>
      <c r="G877" s="21">
        <v>0.13196649640330019</v>
      </c>
      <c r="H877" s="8">
        <v>0</v>
      </c>
      <c r="I877" s="8">
        <v>0</v>
      </c>
      <c r="K877" s="17">
        <f t="shared" si="40"/>
        <v>10564.17764172607</v>
      </c>
      <c r="L877" s="8">
        <f t="shared" si="41"/>
        <v>186.72265313767087</v>
      </c>
      <c r="M877" s="18">
        <f t="shared" si="39"/>
        <v>0.81216082501807907</v>
      </c>
    </row>
    <row r="878" spans="1:13" x14ac:dyDescent="0.25">
      <c r="A878" s="19" t="s">
        <v>890</v>
      </c>
      <c r="B878" s="19">
        <v>5.6416076127973103E-5</v>
      </c>
      <c r="C878" s="19">
        <v>1582.2638668285999</v>
      </c>
      <c r="D878" s="20">
        <v>8.2954625068690599E-2</v>
      </c>
      <c r="E878" s="21">
        <v>10.350912977815598</v>
      </c>
      <c r="F878" s="21">
        <v>6.9884452951845679</v>
      </c>
      <c r="G878" s="21">
        <v>3.3624676826310318</v>
      </c>
      <c r="H878" s="8">
        <v>0</v>
      </c>
      <c r="I878" s="8">
        <v>0</v>
      </c>
      <c r="K878" s="17">
        <f t="shared" si="40"/>
        <v>10567.540109408701</v>
      </c>
      <c r="L878" s="8">
        <f t="shared" si="41"/>
        <v>186.80560776273956</v>
      </c>
      <c r="M878" s="18">
        <f t="shared" si="39"/>
        <v>0.81252164088911949</v>
      </c>
    </row>
    <row r="879" spans="1:13" x14ac:dyDescent="0.25">
      <c r="A879" s="19" t="s">
        <v>891</v>
      </c>
      <c r="B879" s="19">
        <v>1.0599006191773301E-4</v>
      </c>
      <c r="C879" s="19">
        <v>1019.80798482327</v>
      </c>
      <c r="D879" s="20">
        <v>8.2926778434344595E-2</v>
      </c>
      <c r="E879" s="21">
        <v>7.422365916566128</v>
      </c>
      <c r="F879" s="21">
        <v>0</v>
      </c>
      <c r="G879" s="21">
        <v>7.422365916566128</v>
      </c>
      <c r="H879" s="8">
        <v>0</v>
      </c>
      <c r="I879" s="8">
        <v>0</v>
      </c>
      <c r="K879" s="17">
        <f t="shared" si="40"/>
        <v>10574.962475325266</v>
      </c>
      <c r="L879" s="8">
        <f t="shared" si="41"/>
        <v>186.8885345411739</v>
      </c>
      <c r="M879" s="18">
        <f t="shared" si="39"/>
        <v>0.8128823356396363</v>
      </c>
    </row>
    <row r="880" spans="1:13" x14ac:dyDescent="0.25">
      <c r="A880" s="19" t="s">
        <v>892</v>
      </c>
      <c r="B880" s="19">
        <v>7.1305706597968297E-5</v>
      </c>
      <c r="C880" s="19">
        <v>1012.86480905309</v>
      </c>
      <c r="D880" s="20">
        <v>8.2847898905133097E-2</v>
      </c>
      <c r="E880" s="21">
        <v>11.041711162691609</v>
      </c>
      <c r="F880" s="21">
        <v>2.6092672988170902</v>
      </c>
      <c r="G880" s="21">
        <v>8.4324438638745196</v>
      </c>
      <c r="H880" s="8">
        <v>0</v>
      </c>
      <c r="I880" s="8">
        <v>0</v>
      </c>
      <c r="K880" s="17">
        <f t="shared" si="40"/>
        <v>10583.394919189141</v>
      </c>
      <c r="L880" s="8">
        <f t="shared" si="41"/>
        <v>186.97138244007903</v>
      </c>
      <c r="M880" s="18">
        <f t="shared" si="39"/>
        <v>0.81324268729914384</v>
      </c>
    </row>
    <row r="881" spans="1:13" x14ac:dyDescent="0.25">
      <c r="A881" s="19" t="s">
        <v>893</v>
      </c>
      <c r="B881" s="19">
        <v>5.0437169059424498E-5</v>
      </c>
      <c r="C881" s="19">
        <v>1467.3789460273299</v>
      </c>
      <c r="D881" s="20">
        <v>8.2765747921641306E-2</v>
      </c>
      <c r="E881" s="21">
        <v>1.7280742589867433</v>
      </c>
      <c r="F881" s="21">
        <v>1.1415241704728185</v>
      </c>
      <c r="G881" s="21">
        <v>0.58655008851392476</v>
      </c>
      <c r="H881" s="8">
        <v>0</v>
      </c>
      <c r="I881" s="8">
        <v>0</v>
      </c>
      <c r="K881" s="17">
        <f t="shared" si="40"/>
        <v>10583.981469277654</v>
      </c>
      <c r="L881" s="8">
        <f t="shared" si="41"/>
        <v>187.05414818800068</v>
      </c>
      <c r="M881" s="18">
        <f t="shared" si="39"/>
        <v>0.81360268163826521</v>
      </c>
    </row>
    <row r="882" spans="1:13" x14ac:dyDescent="0.25">
      <c r="A882" s="19" t="s">
        <v>894</v>
      </c>
      <c r="B882" s="19">
        <v>1.2651738800493299E-4</v>
      </c>
      <c r="C882" s="19">
        <v>520.90406975630697</v>
      </c>
      <c r="D882" s="20">
        <v>8.2765157268895898E-2</v>
      </c>
      <c r="E882" s="21">
        <v>4.3012097247672587</v>
      </c>
      <c r="F882" s="21">
        <v>2.942707851505332</v>
      </c>
      <c r="G882" s="21">
        <v>1.3585018732619265</v>
      </c>
      <c r="H882" s="8">
        <v>0</v>
      </c>
      <c r="I882" s="8">
        <v>0</v>
      </c>
      <c r="K882" s="17">
        <f t="shared" si="40"/>
        <v>10585.339971150916</v>
      </c>
      <c r="L882" s="8">
        <f t="shared" si="41"/>
        <v>187.13691334526959</v>
      </c>
      <c r="M882" s="18">
        <f t="shared" si="39"/>
        <v>0.81396267340830875</v>
      </c>
    </row>
    <row r="883" spans="1:13" x14ac:dyDescent="0.25">
      <c r="A883" s="19" t="s">
        <v>895</v>
      </c>
      <c r="B883" s="19">
        <v>1.2644705024782E-4</v>
      </c>
      <c r="C883" s="19">
        <v>720.34458358340305</v>
      </c>
      <c r="D883" s="20">
        <v>8.2425048741885706E-2</v>
      </c>
      <c r="E883" s="21">
        <v>8.8399257159649469</v>
      </c>
      <c r="F883" s="21">
        <v>7.5709468194717452E-2</v>
      </c>
      <c r="G883" s="21">
        <v>8.7642162477702303</v>
      </c>
      <c r="H883" s="8">
        <v>0</v>
      </c>
      <c r="I883" s="8">
        <v>0</v>
      </c>
      <c r="K883" s="17">
        <f t="shared" si="40"/>
        <v>10594.104187398685</v>
      </c>
      <c r="L883" s="8">
        <f t="shared" si="41"/>
        <v>187.21933839401149</v>
      </c>
      <c r="M883" s="18">
        <f t="shared" si="39"/>
        <v>0.81432118585692437</v>
      </c>
    </row>
    <row r="884" spans="1:13" x14ac:dyDescent="0.25">
      <c r="A884" s="19" t="s">
        <v>896</v>
      </c>
      <c r="B884" s="19">
        <v>9.3819975352909499E-5</v>
      </c>
      <c r="C884" s="19">
        <v>973.10170927414799</v>
      </c>
      <c r="D884" s="20">
        <v>8.2366798466256996E-2</v>
      </c>
      <c r="E884" s="21">
        <v>12.373651062073524</v>
      </c>
      <c r="F884" s="21">
        <v>2.5897161906609067</v>
      </c>
      <c r="G884" s="21">
        <v>9.7839348714126171</v>
      </c>
      <c r="H884" s="8">
        <v>0</v>
      </c>
      <c r="I884" s="8">
        <v>0</v>
      </c>
      <c r="K884" s="17">
        <f t="shared" si="40"/>
        <v>10603.888122270098</v>
      </c>
      <c r="L884" s="8">
        <f t="shared" si="41"/>
        <v>187.30170519247775</v>
      </c>
      <c r="M884" s="18">
        <f t="shared" si="39"/>
        <v>0.8146794449426451</v>
      </c>
    </row>
    <row r="885" spans="1:13" x14ac:dyDescent="0.25">
      <c r="A885" s="19" t="s">
        <v>897</v>
      </c>
      <c r="B885" s="19">
        <v>5.5707691502572102E-5</v>
      </c>
      <c r="C885" s="19">
        <v>1234.82093922647</v>
      </c>
      <c r="D885" s="20">
        <v>8.2330232807496295E-2</v>
      </c>
      <c r="E885" s="21">
        <v>14.43520207774394</v>
      </c>
      <c r="F885" s="21">
        <v>0</v>
      </c>
      <c r="G885" s="21">
        <v>14.43520207774394</v>
      </c>
      <c r="H885" s="8">
        <v>0</v>
      </c>
      <c r="I885" s="8">
        <v>0</v>
      </c>
      <c r="K885" s="17">
        <f t="shared" si="40"/>
        <v>10618.323324347843</v>
      </c>
      <c r="L885" s="8">
        <f t="shared" si="41"/>
        <v>187.38403542528525</v>
      </c>
      <c r="M885" s="18">
        <f t="shared" si="39"/>
        <v>0.81503754498394843</v>
      </c>
    </row>
    <row r="886" spans="1:13" x14ac:dyDescent="0.25">
      <c r="A886" s="19" t="s">
        <v>898</v>
      </c>
      <c r="B886" s="19">
        <v>1.5838119955178799E-4</v>
      </c>
      <c r="C886" s="19">
        <v>660.44849635244395</v>
      </c>
      <c r="D886" s="20">
        <v>8.2228838308305394E-2</v>
      </c>
      <c r="E886" s="21">
        <v>8.6581817031651962</v>
      </c>
      <c r="F886" s="21">
        <v>0.74922163317321322</v>
      </c>
      <c r="G886" s="21">
        <v>7.9089600699919833</v>
      </c>
      <c r="H886" s="8">
        <v>0</v>
      </c>
      <c r="I886" s="8">
        <v>0</v>
      </c>
      <c r="K886" s="17">
        <f t="shared" si="40"/>
        <v>10626.232284417834</v>
      </c>
      <c r="L886" s="8">
        <f t="shared" si="41"/>
        <v>187.46626426359356</v>
      </c>
      <c r="M886" s="18">
        <f t="shared" si="39"/>
        <v>0.81539520400409693</v>
      </c>
    </row>
    <row r="887" spans="1:13" x14ac:dyDescent="0.25">
      <c r="A887" s="19" t="s">
        <v>899</v>
      </c>
      <c r="B887" s="19">
        <v>8.3653988167498004E-5</v>
      </c>
      <c r="C887" s="19">
        <v>950.82645254594604</v>
      </c>
      <c r="D887" s="20">
        <v>8.2180001447737294E-2</v>
      </c>
      <c r="E887" s="21">
        <v>5.1378710949048845</v>
      </c>
      <c r="F887" s="21">
        <v>2.0240211165019946</v>
      </c>
      <c r="G887" s="21">
        <v>3.1138499784028904</v>
      </c>
      <c r="H887" s="8">
        <v>0</v>
      </c>
      <c r="I887" s="8">
        <v>0</v>
      </c>
      <c r="K887" s="17">
        <f t="shared" si="40"/>
        <v>10629.346134396237</v>
      </c>
      <c r="L887" s="8">
        <f t="shared" si="41"/>
        <v>187.5484442650413</v>
      </c>
      <c r="M887" s="18">
        <f t="shared" si="39"/>
        <v>0.81575265060553626</v>
      </c>
    </row>
    <row r="888" spans="1:13" x14ac:dyDescent="0.25">
      <c r="A888" s="19" t="s">
        <v>900</v>
      </c>
      <c r="B888" s="19">
        <v>8.8527277826578002E-5</v>
      </c>
      <c r="C888" s="19">
        <v>910.68741220049105</v>
      </c>
      <c r="D888" s="20">
        <v>8.21552240701095E-2</v>
      </c>
      <c r="E888" s="21">
        <v>17.075657486932382</v>
      </c>
      <c r="F888" s="21">
        <v>0.75005243950043654</v>
      </c>
      <c r="G888" s="21">
        <v>16.325605047431946</v>
      </c>
      <c r="H888" s="8">
        <v>0</v>
      </c>
      <c r="I888" s="8">
        <v>0</v>
      </c>
      <c r="K888" s="17">
        <f t="shared" si="40"/>
        <v>10645.671739443669</v>
      </c>
      <c r="L888" s="8">
        <f t="shared" si="41"/>
        <v>187.6305994891114</v>
      </c>
      <c r="M888" s="18">
        <f t="shared" si="39"/>
        <v>0.81610998943635893</v>
      </c>
    </row>
    <row r="889" spans="1:13" x14ac:dyDescent="0.25">
      <c r="A889" s="19" t="s">
        <v>901</v>
      </c>
      <c r="B889" s="19">
        <v>1.16358539734002E-4</v>
      </c>
      <c r="C889" s="19">
        <v>616.833291996036</v>
      </c>
      <c r="D889" s="20">
        <v>8.1838241377041501E-2</v>
      </c>
      <c r="E889" s="21">
        <v>19.750098858498632</v>
      </c>
      <c r="F889" s="21">
        <v>0</v>
      </c>
      <c r="G889" s="21">
        <v>19.750098858498632</v>
      </c>
      <c r="H889" s="8">
        <v>0</v>
      </c>
      <c r="I889" s="8">
        <v>0</v>
      </c>
      <c r="K889" s="17">
        <f t="shared" si="40"/>
        <v>10665.421838302167</v>
      </c>
      <c r="L889" s="8">
        <f t="shared" si="41"/>
        <v>187.71243773048843</v>
      </c>
      <c r="M889" s="18">
        <f t="shared" si="39"/>
        <v>0.81646594953288665</v>
      </c>
    </row>
    <row r="890" spans="1:13" x14ac:dyDescent="0.25">
      <c r="A890" s="19" t="s">
        <v>902</v>
      </c>
      <c r="B890" s="19">
        <v>1.1552020568279099E-4</v>
      </c>
      <c r="C890" s="19">
        <v>723.11201052733395</v>
      </c>
      <c r="D890" s="20">
        <v>8.1749366516881097E-2</v>
      </c>
      <c r="E890" s="21">
        <v>1.7426896008588129</v>
      </c>
      <c r="F890" s="21">
        <v>0</v>
      </c>
      <c r="G890" s="21">
        <v>1.7426896008588129</v>
      </c>
      <c r="H890" s="8">
        <v>0</v>
      </c>
      <c r="I890" s="8">
        <v>0</v>
      </c>
      <c r="K890" s="17">
        <f t="shared" si="40"/>
        <v>10667.164527903025</v>
      </c>
      <c r="L890" s="8">
        <f t="shared" si="41"/>
        <v>187.79418709700531</v>
      </c>
      <c r="M890" s="18">
        <f t="shared" si="39"/>
        <v>0.81682152306314326</v>
      </c>
    </row>
    <row r="891" spans="1:13" x14ac:dyDescent="0.25">
      <c r="A891" s="19" t="s">
        <v>903</v>
      </c>
      <c r="B891" s="19">
        <v>6.7965683827631297E-5</v>
      </c>
      <c r="C891" s="19">
        <v>1288.59758400691</v>
      </c>
      <c r="D891" s="20">
        <v>8.1559340392347607E-2</v>
      </c>
      <c r="E891" s="21">
        <v>14.728279938519888</v>
      </c>
      <c r="F891" s="21">
        <v>0</v>
      </c>
      <c r="G891" s="21">
        <v>14.728279938519888</v>
      </c>
      <c r="H891" s="8">
        <v>0</v>
      </c>
      <c r="I891" s="8">
        <v>0</v>
      </c>
      <c r="K891" s="17">
        <f t="shared" si="40"/>
        <v>10681.892807841545</v>
      </c>
      <c r="L891" s="8">
        <f t="shared" si="41"/>
        <v>187.87574643739765</v>
      </c>
      <c r="M891" s="18">
        <f t="shared" si="39"/>
        <v>0.81717627006393778</v>
      </c>
    </row>
    <row r="892" spans="1:13" x14ac:dyDescent="0.25">
      <c r="A892" s="19" t="s">
        <v>904</v>
      </c>
      <c r="B892" s="19">
        <v>3.7279639333818701E-5</v>
      </c>
      <c r="C892" s="19">
        <v>2145.89491710212</v>
      </c>
      <c r="D892" s="20">
        <v>8.1381190102437606E-2</v>
      </c>
      <c r="E892" s="21">
        <v>4.5506045229166565</v>
      </c>
      <c r="F892" s="21">
        <v>0</v>
      </c>
      <c r="G892" s="21">
        <v>4.5506045229166565</v>
      </c>
      <c r="H892" s="8">
        <v>0</v>
      </c>
      <c r="I892" s="8">
        <v>0</v>
      </c>
      <c r="K892" s="17">
        <f t="shared" si="40"/>
        <v>10686.443412364461</v>
      </c>
      <c r="L892" s="8">
        <f t="shared" si="41"/>
        <v>187.95712762750009</v>
      </c>
      <c r="M892" s="18">
        <f t="shared" si="39"/>
        <v>0.81753024218988979</v>
      </c>
    </row>
    <row r="893" spans="1:13" x14ac:dyDescent="0.25">
      <c r="A893" s="19" t="s">
        <v>905</v>
      </c>
      <c r="B893" s="19">
        <v>5.8427918777558403E-5</v>
      </c>
      <c r="C893" s="19">
        <v>1357.68458665192</v>
      </c>
      <c r="D893" s="20">
        <v>8.1061644268953501E-2</v>
      </c>
      <c r="E893" s="21">
        <v>19.876909553863022</v>
      </c>
      <c r="F893" s="21">
        <v>11.955638847796457</v>
      </c>
      <c r="G893" s="21">
        <v>7.9212707060665624</v>
      </c>
      <c r="H893" s="8">
        <v>0</v>
      </c>
      <c r="I893" s="8">
        <v>0</v>
      </c>
      <c r="K893" s="17">
        <f t="shared" si="40"/>
        <v>10694.364683070527</v>
      </c>
      <c r="L893" s="8">
        <f t="shared" si="41"/>
        <v>188.03818927176903</v>
      </c>
      <c r="M893" s="18">
        <f t="shared" si="39"/>
        <v>0.81788282443302152</v>
      </c>
    </row>
    <row r="894" spans="1:13" x14ac:dyDescent="0.25">
      <c r="A894" s="19" t="s">
        <v>906</v>
      </c>
      <c r="B894" s="19">
        <v>8.3662802861748302E-5</v>
      </c>
      <c r="C894" s="19">
        <v>945.24507529975403</v>
      </c>
      <c r="D894" s="20">
        <v>8.0766028333942794E-2</v>
      </c>
      <c r="E894" s="21">
        <v>39.674030278388251</v>
      </c>
      <c r="F894" s="21">
        <v>1.9701588030398398</v>
      </c>
      <c r="G894" s="21">
        <v>37.703871475348414</v>
      </c>
      <c r="H894" s="8">
        <v>0</v>
      </c>
      <c r="I894" s="8">
        <v>0</v>
      </c>
      <c r="K894" s="17">
        <f t="shared" si="40"/>
        <v>10732.068554545876</v>
      </c>
      <c r="L894" s="8">
        <f t="shared" si="41"/>
        <v>188.11895530010298</v>
      </c>
      <c r="M894" s="18">
        <f t="shared" si="39"/>
        <v>0.81823412087779068</v>
      </c>
    </row>
    <row r="895" spans="1:13" x14ac:dyDescent="0.25">
      <c r="A895" s="19" t="s">
        <v>907</v>
      </c>
      <c r="B895" s="19">
        <v>6.9086145341509196E-5</v>
      </c>
      <c r="C895" s="19">
        <v>1429.87238123825</v>
      </c>
      <c r="D895" s="20">
        <v>8.0482794762134005E-2</v>
      </c>
      <c r="E895" s="21">
        <v>3.7675084020652267</v>
      </c>
      <c r="F895" s="21">
        <v>0.18291823656911718</v>
      </c>
      <c r="G895" s="21">
        <v>3.5845901654961096</v>
      </c>
      <c r="H895" s="8">
        <v>0</v>
      </c>
      <c r="I895" s="8">
        <v>0</v>
      </c>
      <c r="K895" s="17">
        <f t="shared" si="40"/>
        <v>10735.653144711372</v>
      </c>
      <c r="L895" s="8">
        <f t="shared" si="41"/>
        <v>188.19943809486512</v>
      </c>
      <c r="M895" s="18">
        <f t="shared" si="39"/>
        <v>0.81858418538199196</v>
      </c>
    </row>
    <row r="896" spans="1:13" x14ac:dyDescent="0.25">
      <c r="A896" s="19" t="s">
        <v>908</v>
      </c>
      <c r="B896" s="19">
        <v>7.02483770208656E-5</v>
      </c>
      <c r="C896" s="19">
        <v>1033.0935179798801</v>
      </c>
      <c r="D896" s="20">
        <v>8.0379330347278802E-2</v>
      </c>
      <c r="E896" s="21">
        <v>18.091926197278557</v>
      </c>
      <c r="F896" s="21">
        <v>10.66471648543064</v>
      </c>
      <c r="G896" s="21">
        <v>7.4272097118479179</v>
      </c>
      <c r="H896" s="8">
        <v>0</v>
      </c>
      <c r="I896" s="8">
        <v>0</v>
      </c>
      <c r="K896" s="17">
        <f t="shared" si="40"/>
        <v>10743.08035442322</v>
      </c>
      <c r="L896" s="8">
        <f t="shared" si="41"/>
        <v>188.2798174252124</v>
      </c>
      <c r="M896" s="18">
        <f t="shared" si="39"/>
        <v>0.81893379986182213</v>
      </c>
    </row>
    <row r="897" spans="1:13" x14ac:dyDescent="0.25">
      <c r="A897" s="19" t="s">
        <v>909</v>
      </c>
      <c r="B897" s="19">
        <v>4.4710377841321901E-5</v>
      </c>
      <c r="C897" s="19">
        <v>1573.18692636024</v>
      </c>
      <c r="D897" s="20">
        <v>8.0327119847400402E-2</v>
      </c>
      <c r="E897" s="21">
        <v>14.907486815409138</v>
      </c>
      <c r="F897" s="21">
        <v>4.0639422242701686</v>
      </c>
      <c r="G897" s="21">
        <v>10.843544591138969</v>
      </c>
      <c r="H897" s="8">
        <v>0</v>
      </c>
      <c r="I897" s="8">
        <v>0</v>
      </c>
      <c r="K897" s="17">
        <f t="shared" si="40"/>
        <v>10753.923899014359</v>
      </c>
      <c r="L897" s="8">
        <f t="shared" si="41"/>
        <v>188.3601445450598</v>
      </c>
      <c r="M897" s="18">
        <f t="shared" si="39"/>
        <v>0.81928318724910665</v>
      </c>
    </row>
    <row r="898" spans="1:13" x14ac:dyDescent="0.25">
      <c r="A898" s="19" t="s">
        <v>910</v>
      </c>
      <c r="B898" s="19">
        <v>1.1545578737630899E-4</v>
      </c>
      <c r="C898" s="19">
        <v>677.93168100586001</v>
      </c>
      <c r="D898" s="20">
        <v>8.0307722433482706E-2</v>
      </c>
      <c r="E898" s="21">
        <v>6.4904206147934742</v>
      </c>
      <c r="F898" s="21">
        <v>1.4749132694854883</v>
      </c>
      <c r="G898" s="21">
        <v>5.0155073453079861</v>
      </c>
      <c r="H898" s="8">
        <v>0</v>
      </c>
      <c r="I898" s="8">
        <v>0</v>
      </c>
      <c r="K898" s="17">
        <f t="shared" si="40"/>
        <v>10758.939406359666</v>
      </c>
      <c r="L898" s="8">
        <f t="shared" si="41"/>
        <v>188.44045226749327</v>
      </c>
      <c r="M898" s="18">
        <f t="shared" si="39"/>
        <v>0.8196324902662333</v>
      </c>
    </row>
    <row r="899" spans="1:13" x14ac:dyDescent="0.25">
      <c r="A899" s="19" t="s">
        <v>911</v>
      </c>
      <c r="B899" s="19">
        <v>8.0753730659265598E-5</v>
      </c>
      <c r="C899" s="19">
        <v>1061.25308915497</v>
      </c>
      <c r="D899" s="20">
        <v>8.0300468063896804E-2</v>
      </c>
      <c r="E899" s="21">
        <v>5.0406841495866876</v>
      </c>
      <c r="F899" s="21">
        <v>2.5038456767742137</v>
      </c>
      <c r="G899" s="21">
        <v>2.5368384728124735</v>
      </c>
      <c r="H899" s="8">
        <v>0</v>
      </c>
      <c r="I899" s="8">
        <v>0</v>
      </c>
      <c r="K899" s="17">
        <f t="shared" si="40"/>
        <v>10761.476244832478</v>
      </c>
      <c r="L899" s="8">
        <f t="shared" si="41"/>
        <v>188.52075273555718</v>
      </c>
      <c r="M899" s="18">
        <f t="shared" si="39"/>
        <v>0.81998176173006609</v>
      </c>
    </row>
    <row r="900" spans="1:13" x14ac:dyDescent="0.25">
      <c r="A900" s="19" t="s">
        <v>912</v>
      </c>
      <c r="B900" s="19">
        <v>3.2761183795698202E-4</v>
      </c>
      <c r="C900" s="19">
        <v>278.54186939027898</v>
      </c>
      <c r="D900" s="20">
        <v>8.0280860541035698E-2</v>
      </c>
      <c r="E900" s="21">
        <v>13.561773582771535</v>
      </c>
      <c r="F900" s="21">
        <v>0</v>
      </c>
      <c r="G900" s="21">
        <v>13.561773582771535</v>
      </c>
      <c r="H900" s="8">
        <v>0</v>
      </c>
      <c r="I900" s="8">
        <v>0</v>
      </c>
      <c r="K900" s="17">
        <f t="shared" si="40"/>
        <v>10775.038018415249</v>
      </c>
      <c r="L900" s="8">
        <f t="shared" si="41"/>
        <v>188.6010335960982</v>
      </c>
      <c r="M900" s="18">
        <f t="shared" si="39"/>
        <v>0.82033094790986016</v>
      </c>
    </row>
    <row r="901" spans="1:13" x14ac:dyDescent="0.25">
      <c r="A901" s="19" t="s">
        <v>913</v>
      </c>
      <c r="B901" s="19">
        <v>1.02612648893577E-4</v>
      </c>
      <c r="C901" s="19">
        <v>1099.8675342280801</v>
      </c>
      <c r="D901" s="20">
        <v>8.0250193802306496E-2</v>
      </c>
      <c r="E901" s="21">
        <v>1.4044711024351959</v>
      </c>
      <c r="F901" s="21">
        <v>0.98606080571053767</v>
      </c>
      <c r="G901" s="21">
        <v>0.41841029672465818</v>
      </c>
      <c r="H901" s="8">
        <v>0</v>
      </c>
      <c r="I901" s="8">
        <v>0</v>
      </c>
      <c r="K901" s="17">
        <f t="shared" si="40"/>
        <v>10775.456428711974</v>
      </c>
      <c r="L901" s="8">
        <f t="shared" si="41"/>
        <v>188.6812837899005</v>
      </c>
      <c r="M901" s="18">
        <f t="shared" ref="M901:M964" si="42">L901/$L$2</f>
        <v>0.82068000070292579</v>
      </c>
    </row>
    <row r="902" spans="1:13" x14ac:dyDescent="0.25">
      <c r="A902" s="19" t="s">
        <v>914</v>
      </c>
      <c r="B902" s="19">
        <v>1.0986687630065701E-4</v>
      </c>
      <c r="C902" s="19">
        <v>855.23605273314899</v>
      </c>
      <c r="D902" s="20">
        <v>8.0023312028722607E-2</v>
      </c>
      <c r="E902" s="21">
        <v>4.1779228542921816</v>
      </c>
      <c r="F902" s="21">
        <v>9.9628112967745461E-3</v>
      </c>
      <c r="G902" s="21">
        <v>4.1679600429954071</v>
      </c>
      <c r="H902" s="8">
        <v>0</v>
      </c>
      <c r="I902" s="8">
        <v>0</v>
      </c>
      <c r="K902" s="17">
        <f t="shared" ref="K902:K965" si="43">K901+G902</f>
        <v>10779.62438875497</v>
      </c>
      <c r="L902" s="8">
        <f t="shared" ref="L902:L965" si="44">L901+D902</f>
        <v>188.76130710192922</v>
      </c>
      <c r="M902" s="18">
        <f t="shared" si="42"/>
        <v>0.82102806666078254</v>
      </c>
    </row>
    <row r="903" spans="1:13" x14ac:dyDescent="0.25">
      <c r="A903" s="19" t="s">
        <v>915</v>
      </c>
      <c r="B903" s="19">
        <v>6.7078568308050505E-5</v>
      </c>
      <c r="C903" s="19">
        <v>1192.29584878062</v>
      </c>
      <c r="D903" s="20">
        <v>7.9940517026813596E-2</v>
      </c>
      <c r="E903" s="21">
        <v>6.089582167560839</v>
      </c>
      <c r="F903" s="21">
        <v>2.6512202061875083</v>
      </c>
      <c r="G903" s="21">
        <v>3.4383619613733312</v>
      </c>
      <c r="H903" s="8">
        <v>0</v>
      </c>
      <c r="I903" s="8">
        <v>0</v>
      </c>
      <c r="K903" s="17">
        <f t="shared" si="43"/>
        <v>10783.062750716343</v>
      </c>
      <c r="L903" s="8">
        <f t="shared" si="44"/>
        <v>188.84124761895603</v>
      </c>
      <c r="M903" s="18">
        <f t="shared" si="42"/>
        <v>0.8213757724970584</v>
      </c>
    </row>
    <row r="904" spans="1:13" x14ac:dyDescent="0.25">
      <c r="A904" s="19" t="s">
        <v>916</v>
      </c>
      <c r="B904" s="19">
        <v>1.5983414632501E-4</v>
      </c>
      <c r="C904" s="19">
        <v>548.93552856445297</v>
      </c>
      <c r="D904" s="20">
        <v>7.9905036814650998E-2</v>
      </c>
      <c r="E904" s="21">
        <v>0.36161231655787818</v>
      </c>
      <c r="F904" s="21">
        <v>0</v>
      </c>
      <c r="G904" s="21">
        <v>0.36161231655787818</v>
      </c>
      <c r="H904" s="8">
        <v>0</v>
      </c>
      <c r="I904" s="8">
        <v>0</v>
      </c>
      <c r="K904" s="17">
        <f t="shared" si="43"/>
        <v>10783.4243630329</v>
      </c>
      <c r="L904" s="8">
        <f t="shared" si="44"/>
        <v>188.9211526557707</v>
      </c>
      <c r="M904" s="18">
        <f t="shared" si="42"/>
        <v>0.82172332401012871</v>
      </c>
    </row>
    <row r="905" spans="1:13" x14ac:dyDescent="0.25">
      <c r="A905" s="19" t="s">
        <v>917</v>
      </c>
      <c r="B905" s="19">
        <v>1.1959254743658E-4</v>
      </c>
      <c r="C905" s="19">
        <v>736.929069158826</v>
      </c>
      <c r="D905" s="20">
        <v>7.9810977182038403E-2</v>
      </c>
      <c r="E905" s="21">
        <v>27.144504683091238</v>
      </c>
      <c r="F905" s="21">
        <v>0.18110901199906723</v>
      </c>
      <c r="G905" s="21">
        <v>26.963395671092169</v>
      </c>
      <c r="H905" s="8">
        <v>0</v>
      </c>
      <c r="I905" s="8">
        <v>0</v>
      </c>
      <c r="K905" s="17">
        <f t="shared" si="43"/>
        <v>10810.387758703991</v>
      </c>
      <c r="L905" s="8">
        <f t="shared" si="44"/>
        <v>189.00096363295273</v>
      </c>
      <c r="M905" s="18">
        <f t="shared" si="42"/>
        <v>0.82207046640546444</v>
      </c>
    </row>
    <row r="906" spans="1:13" x14ac:dyDescent="0.25">
      <c r="A906" s="19" t="s">
        <v>918</v>
      </c>
      <c r="B906" s="19">
        <v>2.6035433620563701E-5</v>
      </c>
      <c r="C906" s="19">
        <v>3088.5669642857101</v>
      </c>
      <c r="D906" s="20">
        <v>7.9525417750525101E-2</v>
      </c>
      <c r="E906" s="21">
        <v>2.4610947590929273</v>
      </c>
      <c r="F906" s="21">
        <v>1.5564779236053639</v>
      </c>
      <c r="G906" s="21">
        <v>0.90461683548756366</v>
      </c>
      <c r="H906" s="8">
        <v>0</v>
      </c>
      <c r="I906" s="8">
        <v>0</v>
      </c>
      <c r="K906" s="17">
        <f t="shared" si="43"/>
        <v>10811.292375539479</v>
      </c>
      <c r="L906" s="8">
        <f t="shared" si="44"/>
        <v>189.08048905070325</v>
      </c>
      <c r="M906" s="18">
        <f t="shared" si="42"/>
        <v>0.82241636674377283</v>
      </c>
    </row>
    <row r="907" spans="1:13" x14ac:dyDescent="0.25">
      <c r="A907" s="19" t="s">
        <v>919</v>
      </c>
      <c r="B907" s="19">
        <v>1.1213632760522E-4</v>
      </c>
      <c r="C907" s="19">
        <v>509.489667908027</v>
      </c>
      <c r="D907" s="20">
        <v>7.9474159207818806E-2</v>
      </c>
      <c r="E907" s="21">
        <v>21.037136678306219</v>
      </c>
      <c r="F907" s="21">
        <v>0</v>
      </c>
      <c r="G907" s="21">
        <v>21.037136678306219</v>
      </c>
      <c r="H907" s="8">
        <v>0</v>
      </c>
      <c r="I907" s="8">
        <v>0</v>
      </c>
      <c r="K907" s="17">
        <f t="shared" si="43"/>
        <v>10832.329512217784</v>
      </c>
      <c r="L907" s="8">
        <f t="shared" si="44"/>
        <v>189.15996320991107</v>
      </c>
      <c r="M907" s="18">
        <f t="shared" si="42"/>
        <v>0.82276204413012755</v>
      </c>
    </row>
    <row r="908" spans="1:13" x14ac:dyDescent="0.25">
      <c r="A908" s="19" t="s">
        <v>920</v>
      </c>
      <c r="B908" s="19">
        <v>8.8930138849718701E-5</v>
      </c>
      <c r="C908" s="19">
        <v>939.24575008034196</v>
      </c>
      <c r="D908" s="20">
        <v>7.9411453850941699E-2</v>
      </c>
      <c r="E908" s="21">
        <v>25.499164498486699</v>
      </c>
      <c r="F908" s="21">
        <v>0</v>
      </c>
      <c r="G908" s="21">
        <v>25.499164498486699</v>
      </c>
      <c r="H908" s="8">
        <v>0</v>
      </c>
      <c r="I908" s="8">
        <v>0</v>
      </c>
      <c r="K908" s="17">
        <f t="shared" si="43"/>
        <v>10857.828676716272</v>
      </c>
      <c r="L908" s="8">
        <f t="shared" si="44"/>
        <v>189.23937466376202</v>
      </c>
      <c r="M908" s="18">
        <f t="shared" si="42"/>
        <v>0.82310744877595765</v>
      </c>
    </row>
    <row r="909" spans="1:13" x14ac:dyDescent="0.25">
      <c r="A909" s="19" t="s">
        <v>921</v>
      </c>
      <c r="B909" s="19">
        <v>1.33872867180881E-4</v>
      </c>
      <c r="C909" s="19">
        <v>1009.12406810436</v>
      </c>
      <c r="D909" s="20">
        <v>7.9350012150520399E-2</v>
      </c>
      <c r="E909" s="21">
        <v>9.1112474420660039</v>
      </c>
      <c r="F909" s="21">
        <v>3.5189995904183471</v>
      </c>
      <c r="G909" s="21">
        <v>5.5922478516476568</v>
      </c>
      <c r="H909" s="8">
        <v>0</v>
      </c>
      <c r="I909" s="8">
        <v>0</v>
      </c>
      <c r="K909" s="17">
        <f t="shared" si="43"/>
        <v>10863.420924567919</v>
      </c>
      <c r="L909" s="8">
        <f t="shared" si="44"/>
        <v>189.31872467591253</v>
      </c>
      <c r="M909" s="18">
        <f t="shared" si="42"/>
        <v>0.82345258617760886</v>
      </c>
    </row>
    <row r="910" spans="1:13" x14ac:dyDescent="0.25">
      <c r="A910" s="19" t="s">
        <v>922</v>
      </c>
      <c r="B910" s="19">
        <v>7.6017939483174701E-5</v>
      </c>
      <c r="C910" s="19">
        <v>953.54182751743394</v>
      </c>
      <c r="D910" s="20">
        <v>7.9335055477688293E-2</v>
      </c>
      <c r="E910" s="21">
        <v>24.491398198309199</v>
      </c>
      <c r="F910" s="21">
        <v>14.023704826321257</v>
      </c>
      <c r="G910" s="21">
        <v>10.467693371987941</v>
      </c>
      <c r="H910" s="8">
        <v>0</v>
      </c>
      <c r="I910" s="8">
        <v>0</v>
      </c>
      <c r="K910" s="17">
        <f t="shared" si="43"/>
        <v>10873.888617939907</v>
      </c>
      <c r="L910" s="8">
        <f t="shared" si="44"/>
        <v>189.39805973139022</v>
      </c>
      <c r="M910" s="18">
        <f t="shared" si="42"/>
        <v>0.82379765852435893</v>
      </c>
    </row>
    <row r="911" spans="1:13" x14ac:dyDescent="0.25">
      <c r="A911" s="19" t="s">
        <v>923</v>
      </c>
      <c r="B911" s="19">
        <v>5.7417506772671403E-5</v>
      </c>
      <c r="C911" s="19">
        <v>1255.3202306369701</v>
      </c>
      <c r="D911" s="20">
        <v>7.9315774825810204E-2</v>
      </c>
      <c r="E911" s="21">
        <v>21.912192282560536</v>
      </c>
      <c r="F911" s="21">
        <v>8.5160013162407715</v>
      </c>
      <c r="G911" s="21">
        <v>13.396190966319764</v>
      </c>
      <c r="H911" s="8">
        <v>0</v>
      </c>
      <c r="I911" s="8">
        <v>0</v>
      </c>
      <c r="K911" s="17">
        <f t="shared" si="43"/>
        <v>10887.284808906226</v>
      </c>
      <c r="L911" s="8">
        <f t="shared" si="44"/>
        <v>189.47737550621602</v>
      </c>
      <c r="M911" s="18">
        <f t="shared" si="42"/>
        <v>0.82414264700881434</v>
      </c>
    </row>
    <row r="912" spans="1:13" x14ac:dyDescent="0.25">
      <c r="A912" s="19" t="s">
        <v>924</v>
      </c>
      <c r="B912" s="19">
        <v>3.2832542381262998E-4</v>
      </c>
      <c r="C912" s="19">
        <v>166.38669535292399</v>
      </c>
      <c r="D912" s="20">
        <v>7.9299361690348902E-2</v>
      </c>
      <c r="E912" s="21">
        <v>3.1917621483926788</v>
      </c>
      <c r="F912" s="21">
        <v>0</v>
      </c>
      <c r="G912" s="21">
        <v>3.1917621483926788</v>
      </c>
      <c r="H912" s="8">
        <v>0</v>
      </c>
      <c r="I912" s="8">
        <v>0</v>
      </c>
      <c r="K912" s="17">
        <f t="shared" si="43"/>
        <v>10890.47657105462</v>
      </c>
      <c r="L912" s="8">
        <f t="shared" si="44"/>
        <v>189.55667486790637</v>
      </c>
      <c r="M912" s="18">
        <f t="shared" si="42"/>
        <v>0.8244875641034014</v>
      </c>
    </row>
    <row r="913" spans="1:13" x14ac:dyDescent="0.25">
      <c r="A913" s="19" t="s">
        <v>925</v>
      </c>
      <c r="B913" s="19">
        <v>5.3234788925266802E-5</v>
      </c>
      <c r="C913" s="19">
        <v>1483.0102660299699</v>
      </c>
      <c r="D913" s="20">
        <v>7.9256559004603794E-2</v>
      </c>
      <c r="E913" s="21">
        <v>16.033714010620759</v>
      </c>
      <c r="F913" s="21">
        <v>4.7204462370903038</v>
      </c>
      <c r="G913" s="21">
        <v>11.313267773530455</v>
      </c>
      <c r="H913" s="8">
        <v>0</v>
      </c>
      <c r="I913" s="8">
        <v>0</v>
      </c>
      <c r="K913" s="17">
        <f t="shared" si="43"/>
        <v>10901.78983882815</v>
      </c>
      <c r="L913" s="8">
        <f t="shared" si="44"/>
        <v>189.63593142691096</v>
      </c>
      <c r="M913" s="18">
        <f t="shared" si="42"/>
        <v>0.82483229502526667</v>
      </c>
    </row>
    <row r="914" spans="1:13" x14ac:dyDescent="0.25">
      <c r="A914" s="19" t="s">
        <v>926</v>
      </c>
      <c r="B914" s="19">
        <v>1.18333155114669E-4</v>
      </c>
      <c r="C914" s="19">
        <v>665.68623669158399</v>
      </c>
      <c r="D914" s="20">
        <v>7.8772752704125704E-2</v>
      </c>
      <c r="E914" s="21">
        <v>2.8415373933343008E-3</v>
      </c>
      <c r="F914" s="21">
        <v>0</v>
      </c>
      <c r="G914" s="21">
        <v>2.8415373933343008E-3</v>
      </c>
      <c r="H914" s="8">
        <v>0</v>
      </c>
      <c r="I914" s="8">
        <v>0</v>
      </c>
      <c r="K914" s="17">
        <f t="shared" si="43"/>
        <v>10901.792680365543</v>
      </c>
      <c r="L914" s="8">
        <f t="shared" si="44"/>
        <v>189.7147041796151</v>
      </c>
      <c r="M914" s="18">
        <f t="shared" si="42"/>
        <v>0.82517492160404582</v>
      </c>
    </row>
    <row r="915" spans="1:13" x14ac:dyDescent="0.25">
      <c r="A915" s="19" t="s">
        <v>927</v>
      </c>
      <c r="B915" s="19">
        <v>8.4233945721027902E-5</v>
      </c>
      <c r="C915" s="19">
        <v>980.95594306683597</v>
      </c>
      <c r="D915" s="20">
        <v>7.8646310052212204E-2</v>
      </c>
      <c r="E915" s="21">
        <v>13.324942218351275</v>
      </c>
      <c r="F915" s="21">
        <v>0</v>
      </c>
      <c r="G915" s="21">
        <v>13.324942218351275</v>
      </c>
      <c r="H915" s="8">
        <v>0</v>
      </c>
      <c r="I915" s="8">
        <v>0</v>
      </c>
      <c r="K915" s="17">
        <f t="shared" si="43"/>
        <v>10915.117622583894</v>
      </c>
      <c r="L915" s="8">
        <f t="shared" si="44"/>
        <v>189.79335048966732</v>
      </c>
      <c r="M915" s="18">
        <f t="shared" si="42"/>
        <v>0.82551699821330193</v>
      </c>
    </row>
    <row r="916" spans="1:13" x14ac:dyDescent="0.25">
      <c r="A916" s="19" t="s">
        <v>928</v>
      </c>
      <c r="B916" s="19">
        <v>6.11617479513543E-5</v>
      </c>
      <c r="C916" s="19">
        <v>1254.51825954486</v>
      </c>
      <c r="D916" s="20">
        <v>7.8616496930544996E-2</v>
      </c>
      <c r="E916" s="21">
        <v>4.224424379352735</v>
      </c>
      <c r="F916" s="21">
        <v>0</v>
      </c>
      <c r="G916" s="21">
        <v>4.224424379352735</v>
      </c>
      <c r="H916" s="8">
        <v>0</v>
      </c>
      <c r="I916" s="8">
        <v>0</v>
      </c>
      <c r="K916" s="17">
        <f t="shared" si="43"/>
        <v>10919.342046963246</v>
      </c>
      <c r="L916" s="8">
        <f t="shared" si="44"/>
        <v>189.87196698659787</v>
      </c>
      <c r="M916" s="18">
        <f t="shared" si="42"/>
        <v>0.82585894514868574</v>
      </c>
    </row>
    <row r="917" spans="1:13" x14ac:dyDescent="0.25">
      <c r="A917" s="19" t="s">
        <v>929</v>
      </c>
      <c r="B917" s="19">
        <v>6.3629106800434893E-5</v>
      </c>
      <c r="C917" s="19">
        <v>1407.9794114409401</v>
      </c>
      <c r="D917" s="20">
        <v>7.8583310407854795E-2</v>
      </c>
      <c r="E917" s="21">
        <v>17.032959713731945</v>
      </c>
      <c r="F917" s="21">
        <v>0.89422773825369861</v>
      </c>
      <c r="G917" s="21">
        <v>16.138731975478247</v>
      </c>
      <c r="H917" s="8">
        <v>0</v>
      </c>
      <c r="I917" s="8">
        <v>0</v>
      </c>
      <c r="K917" s="17">
        <f t="shared" si="43"/>
        <v>10935.480778938723</v>
      </c>
      <c r="L917" s="8">
        <f t="shared" si="44"/>
        <v>189.95055029700572</v>
      </c>
      <c r="M917" s="18">
        <f t="shared" si="42"/>
        <v>0.82620074773739693</v>
      </c>
    </row>
    <row r="918" spans="1:13" x14ac:dyDescent="0.25">
      <c r="A918" s="19" t="s">
        <v>930</v>
      </c>
      <c r="B918" s="19">
        <v>1.44082552511603E-4</v>
      </c>
      <c r="C918" s="19">
        <v>554.637982897553</v>
      </c>
      <c r="D918" s="20">
        <v>7.8235399108929599E-2</v>
      </c>
      <c r="E918" s="21">
        <v>0.92555562958838411</v>
      </c>
      <c r="F918" s="21">
        <v>0</v>
      </c>
      <c r="G918" s="21">
        <v>0.92555562958838411</v>
      </c>
      <c r="H918" s="8">
        <v>0</v>
      </c>
      <c r="I918" s="8">
        <v>0</v>
      </c>
      <c r="K918" s="17">
        <f t="shared" si="43"/>
        <v>10936.406334568312</v>
      </c>
      <c r="L918" s="8">
        <f t="shared" si="44"/>
        <v>190.02878569611465</v>
      </c>
      <c r="M918" s="18">
        <f t="shared" si="42"/>
        <v>0.82654103706607895</v>
      </c>
    </row>
    <row r="919" spans="1:13" x14ac:dyDescent="0.25">
      <c r="A919" s="19" t="s">
        <v>931</v>
      </c>
      <c r="B919" s="19">
        <v>6.58112270078466E-5</v>
      </c>
      <c r="C919" s="19">
        <v>1037.9426948853099</v>
      </c>
      <c r="D919" s="20">
        <v>7.7858702164945004E-2</v>
      </c>
      <c r="E919" s="21">
        <v>9.1534955831533242</v>
      </c>
      <c r="F919" s="21">
        <v>0</v>
      </c>
      <c r="G919" s="21">
        <v>9.1534955831533242</v>
      </c>
      <c r="H919" s="8">
        <v>0</v>
      </c>
      <c r="I919" s="8">
        <v>0</v>
      </c>
      <c r="K919" s="17">
        <f t="shared" si="43"/>
        <v>10945.559830151466</v>
      </c>
      <c r="L919" s="8">
        <f t="shared" si="44"/>
        <v>190.1066443982796</v>
      </c>
      <c r="M919" s="18">
        <f t="shared" si="42"/>
        <v>0.82687968792992728</v>
      </c>
    </row>
    <row r="920" spans="1:13" x14ac:dyDescent="0.25">
      <c r="A920" s="19" t="s">
        <v>932</v>
      </c>
      <c r="B920" s="19">
        <v>6.4596446754371198E-5</v>
      </c>
      <c r="C920" s="19">
        <v>1216.6012897222299</v>
      </c>
      <c r="D920" s="20">
        <v>7.7835868086872304E-2</v>
      </c>
      <c r="E920" s="21">
        <v>23.636420486133062</v>
      </c>
      <c r="F920" s="21">
        <v>0</v>
      </c>
      <c r="G920" s="21">
        <v>23.636420486133062</v>
      </c>
      <c r="H920" s="8">
        <v>0</v>
      </c>
      <c r="I920" s="8">
        <v>0</v>
      </c>
      <c r="K920" s="17">
        <f t="shared" si="43"/>
        <v>10969.196250637598</v>
      </c>
      <c r="L920" s="8">
        <f t="shared" si="44"/>
        <v>190.18448026636648</v>
      </c>
      <c r="M920" s="18">
        <f t="shared" si="42"/>
        <v>0.82721823947565121</v>
      </c>
    </row>
    <row r="921" spans="1:13" x14ac:dyDescent="0.25">
      <c r="A921" s="19" t="s">
        <v>933</v>
      </c>
      <c r="B921" s="19">
        <v>1.09574547653875E-4</v>
      </c>
      <c r="C921" s="19">
        <v>752.82158938636599</v>
      </c>
      <c r="D921" s="20">
        <v>7.7778140795491502E-2</v>
      </c>
      <c r="E921" s="21">
        <v>11.70838919688266</v>
      </c>
      <c r="F921" s="21">
        <v>8.2803582201358665</v>
      </c>
      <c r="G921" s="21">
        <v>3.4280309767467929</v>
      </c>
      <c r="H921" s="8">
        <v>0</v>
      </c>
      <c r="I921" s="8">
        <v>0</v>
      </c>
      <c r="K921" s="17">
        <f t="shared" si="43"/>
        <v>10972.624281614346</v>
      </c>
      <c r="L921" s="8">
        <f t="shared" si="44"/>
        <v>190.26225840716197</v>
      </c>
      <c r="M921" s="18">
        <f t="shared" si="42"/>
        <v>0.8275565399332302</v>
      </c>
    </row>
    <row r="922" spans="1:13" x14ac:dyDescent="0.25">
      <c r="A922" s="19" t="s">
        <v>934</v>
      </c>
      <c r="B922" s="19">
        <v>1.1557080417005E-4</v>
      </c>
      <c r="C922" s="19">
        <v>557.54269477287198</v>
      </c>
      <c r="D922" s="20">
        <v>7.7595662212440394E-2</v>
      </c>
      <c r="E922" s="21">
        <v>7.9568636736351772</v>
      </c>
      <c r="F922" s="21">
        <v>0</v>
      </c>
      <c r="G922" s="21">
        <v>7.9568636736351772</v>
      </c>
      <c r="H922" s="8">
        <v>0</v>
      </c>
      <c r="I922" s="8">
        <v>0</v>
      </c>
      <c r="K922" s="17">
        <f t="shared" si="43"/>
        <v>10980.581145287981</v>
      </c>
      <c r="L922" s="8">
        <f t="shared" si="44"/>
        <v>190.33985406937441</v>
      </c>
      <c r="M922" s="18">
        <f t="shared" si="42"/>
        <v>0.82789404668980893</v>
      </c>
    </row>
    <row r="923" spans="1:13" x14ac:dyDescent="0.25">
      <c r="A923" s="19" t="s">
        <v>935</v>
      </c>
      <c r="B923" s="19">
        <v>1.35256142810157E-4</v>
      </c>
      <c r="C923" s="19">
        <v>772.61533676165698</v>
      </c>
      <c r="D923" s="20">
        <v>7.7576921326412696E-2</v>
      </c>
      <c r="E923" s="21">
        <v>9.8339835201126782</v>
      </c>
      <c r="F923" s="21">
        <v>0</v>
      </c>
      <c r="G923" s="21">
        <v>9.8339835201126782</v>
      </c>
      <c r="H923" s="8">
        <v>0</v>
      </c>
      <c r="I923" s="8">
        <v>0</v>
      </c>
      <c r="K923" s="17">
        <f t="shared" si="43"/>
        <v>10990.415128808094</v>
      </c>
      <c r="L923" s="8">
        <f t="shared" si="44"/>
        <v>190.41743099070084</v>
      </c>
      <c r="M923" s="18">
        <f t="shared" si="42"/>
        <v>0.82823147193183555</v>
      </c>
    </row>
    <row r="924" spans="1:13" x14ac:dyDescent="0.25">
      <c r="A924" s="19" t="s">
        <v>936</v>
      </c>
      <c r="B924" s="19">
        <v>7.3598722199564998E-5</v>
      </c>
      <c r="C924" s="19">
        <v>651.08203057811204</v>
      </c>
      <c r="D924" s="20">
        <v>7.7543529341960196E-2</v>
      </c>
      <c r="E924" s="21">
        <v>17.356343305305035</v>
      </c>
      <c r="F924" s="21">
        <v>5.2957267075422623</v>
      </c>
      <c r="G924" s="21">
        <v>12.060616597762772</v>
      </c>
      <c r="H924" s="8">
        <v>0</v>
      </c>
      <c r="I924" s="8">
        <v>0</v>
      </c>
      <c r="K924" s="17">
        <f t="shared" si="43"/>
        <v>11002.475745405856</v>
      </c>
      <c r="L924" s="8">
        <f t="shared" si="44"/>
        <v>190.4949745200428</v>
      </c>
      <c r="M924" s="18">
        <f t="shared" si="42"/>
        <v>0.82856875193352209</v>
      </c>
    </row>
    <row r="925" spans="1:13" x14ac:dyDescent="0.25">
      <c r="A925" s="19" t="s">
        <v>937</v>
      </c>
      <c r="B925" s="19">
        <v>1.3565373956225799E-4</v>
      </c>
      <c r="C925" s="19">
        <v>341.20586680255099</v>
      </c>
      <c r="D925" s="20">
        <v>7.7415777242808903E-2</v>
      </c>
      <c r="E925" s="21">
        <v>0.35618608232630394</v>
      </c>
      <c r="F925" s="21">
        <v>0.13615888803288753</v>
      </c>
      <c r="G925" s="21">
        <v>0.22002719429341638</v>
      </c>
      <c r="H925" s="8">
        <v>0</v>
      </c>
      <c r="I925" s="8">
        <v>0</v>
      </c>
      <c r="K925" s="17">
        <f t="shared" si="43"/>
        <v>11002.695772600149</v>
      </c>
      <c r="L925" s="8">
        <f t="shared" si="44"/>
        <v>190.57239029728561</v>
      </c>
      <c r="M925" s="18">
        <f t="shared" si="42"/>
        <v>0.82890547627017008</v>
      </c>
    </row>
    <row r="926" spans="1:13" x14ac:dyDescent="0.25">
      <c r="A926" s="19" t="s">
        <v>938</v>
      </c>
      <c r="B926" s="19">
        <v>9.3916758953526097E-5</v>
      </c>
      <c r="C926" s="19">
        <v>616.74230923532002</v>
      </c>
      <c r="D926" s="20">
        <v>7.7338156629460503E-2</v>
      </c>
      <c r="E926" s="21">
        <v>21.558905388901927</v>
      </c>
      <c r="F926" s="21">
        <v>10.497696831690055</v>
      </c>
      <c r="G926" s="21">
        <v>11.06120855721187</v>
      </c>
      <c r="H926" s="8">
        <v>0</v>
      </c>
      <c r="I926" s="8">
        <v>0</v>
      </c>
      <c r="K926" s="17">
        <f t="shared" si="43"/>
        <v>11013.756981157361</v>
      </c>
      <c r="L926" s="8">
        <f t="shared" si="44"/>
        <v>190.64972845391506</v>
      </c>
      <c r="M926" s="18">
        <f t="shared" si="42"/>
        <v>0.82924186299153513</v>
      </c>
    </row>
    <row r="927" spans="1:13" x14ac:dyDescent="0.25">
      <c r="A927" s="19" t="s">
        <v>939</v>
      </c>
      <c r="B927" s="19">
        <v>1.4872990807265801E-4</v>
      </c>
      <c r="C927" s="19">
        <v>482.28088243554203</v>
      </c>
      <c r="D927" s="20">
        <v>7.7301531158449593E-2</v>
      </c>
      <c r="E927" s="21">
        <v>5.2795997775414607</v>
      </c>
      <c r="F927" s="21">
        <v>1.9289342690697018</v>
      </c>
      <c r="G927" s="21">
        <v>3.3506655084717591</v>
      </c>
      <c r="H927" s="8">
        <v>0</v>
      </c>
      <c r="I927" s="8">
        <v>0</v>
      </c>
      <c r="K927" s="17">
        <f t="shared" si="43"/>
        <v>11017.107646665832</v>
      </c>
      <c r="L927" s="8">
        <f t="shared" si="44"/>
        <v>190.7270299850735</v>
      </c>
      <c r="M927" s="18">
        <f t="shared" si="42"/>
        <v>0.82957809040832586</v>
      </c>
    </row>
    <row r="928" spans="1:13" x14ac:dyDescent="0.25">
      <c r="A928" s="19" t="s">
        <v>940</v>
      </c>
      <c r="B928" s="19">
        <v>3.4013874634789899E-4</v>
      </c>
      <c r="C928" s="19">
        <v>221.86864563822701</v>
      </c>
      <c r="D928" s="20">
        <v>7.7171955439927997E-2</v>
      </c>
      <c r="E928" s="21">
        <v>0.37408374399042449</v>
      </c>
      <c r="F928" s="21">
        <v>0</v>
      </c>
      <c r="G928" s="21">
        <v>0.37408374399042449</v>
      </c>
      <c r="H928" s="8">
        <v>0</v>
      </c>
      <c r="I928" s="8">
        <v>0</v>
      </c>
      <c r="K928" s="17">
        <f t="shared" si="43"/>
        <v>11017.481730409823</v>
      </c>
      <c r="L928" s="8">
        <f t="shared" si="44"/>
        <v>190.80420194051342</v>
      </c>
      <c r="M928" s="18">
        <f t="shared" si="42"/>
        <v>0.82991375422814173</v>
      </c>
    </row>
    <row r="929" spans="1:13" x14ac:dyDescent="0.25">
      <c r="A929" s="19" t="s">
        <v>941</v>
      </c>
      <c r="B929" s="19">
        <v>7.78657841119975E-5</v>
      </c>
      <c r="C929" s="19">
        <v>873.64471007842303</v>
      </c>
      <c r="D929" s="20">
        <v>7.7167663962347796E-2</v>
      </c>
      <c r="E929" s="21">
        <v>4.2901425584244128</v>
      </c>
      <c r="F929" s="21">
        <v>2.6406303335530144</v>
      </c>
      <c r="G929" s="21">
        <v>1.6495122248713985</v>
      </c>
      <c r="H929" s="8">
        <v>0</v>
      </c>
      <c r="I929" s="8">
        <v>0</v>
      </c>
      <c r="K929" s="17">
        <f t="shared" si="43"/>
        <v>11019.131242634694</v>
      </c>
      <c r="L929" s="8">
        <f t="shared" si="44"/>
        <v>190.88136960447576</v>
      </c>
      <c r="M929" s="18">
        <f t="shared" si="42"/>
        <v>0.83024939938193121</v>
      </c>
    </row>
    <row r="930" spans="1:13" x14ac:dyDescent="0.25">
      <c r="A930" s="19" t="s">
        <v>942</v>
      </c>
      <c r="B930" s="19">
        <v>6.4311576192334596E-5</v>
      </c>
      <c r="C930" s="19">
        <v>1215.4291133305201</v>
      </c>
      <c r="D930" s="20">
        <v>7.7053419503187101E-2</v>
      </c>
      <c r="E930" s="21">
        <v>10.981332227744748</v>
      </c>
      <c r="F930" s="21">
        <v>3.1219443624800496</v>
      </c>
      <c r="G930" s="21">
        <v>7.8593878652646989</v>
      </c>
      <c r="H930" s="8">
        <v>0</v>
      </c>
      <c r="I930" s="8">
        <v>0</v>
      </c>
      <c r="K930" s="17">
        <f t="shared" si="43"/>
        <v>11026.990630499959</v>
      </c>
      <c r="L930" s="8">
        <f t="shared" si="44"/>
        <v>190.95842302397895</v>
      </c>
      <c r="M930" s="18">
        <f t="shared" si="42"/>
        <v>0.83058454762293243</v>
      </c>
    </row>
    <row r="931" spans="1:13" x14ac:dyDescent="0.25">
      <c r="A931" s="19" t="s">
        <v>943</v>
      </c>
      <c r="B931" s="19">
        <v>4.1981228881097902E-4</v>
      </c>
      <c r="C931" s="19">
        <v>185.295363208297</v>
      </c>
      <c r="D931" s="20">
        <v>7.6898344513783606E-2</v>
      </c>
      <c r="E931" s="21">
        <v>10.111266010577937</v>
      </c>
      <c r="F931" s="21">
        <v>0</v>
      </c>
      <c r="G931" s="21">
        <v>10.111266010577937</v>
      </c>
      <c r="H931" s="8">
        <v>0</v>
      </c>
      <c r="I931" s="8">
        <v>0</v>
      </c>
      <c r="K931" s="17">
        <f t="shared" si="43"/>
        <v>11037.101896510536</v>
      </c>
      <c r="L931" s="8">
        <f t="shared" si="44"/>
        <v>191.03532136849273</v>
      </c>
      <c r="M931" s="18">
        <f t="shared" si="42"/>
        <v>0.83091902135642637</v>
      </c>
    </row>
    <row r="932" spans="1:13" x14ac:dyDescent="0.25">
      <c r="A932" s="19" t="s">
        <v>944</v>
      </c>
      <c r="B932" s="19">
        <v>1.12079582095248E-4</v>
      </c>
      <c r="C932" s="19">
        <v>705.39708015531198</v>
      </c>
      <c r="D932" s="20">
        <v>7.6748281900551801E-2</v>
      </c>
      <c r="E932" s="21">
        <v>7.519698714151958</v>
      </c>
      <c r="F932" s="21">
        <v>4.2578585954231079</v>
      </c>
      <c r="G932" s="21">
        <v>3.2618401187288502</v>
      </c>
      <c r="H932" s="8">
        <v>0</v>
      </c>
      <c r="I932" s="8">
        <v>0</v>
      </c>
      <c r="K932" s="17">
        <f t="shared" si="43"/>
        <v>11040.363736629264</v>
      </c>
      <c r="L932" s="8">
        <f t="shared" si="44"/>
        <v>191.11206965039329</v>
      </c>
      <c r="M932" s="18">
        <f t="shared" si="42"/>
        <v>0.83125284238402886</v>
      </c>
    </row>
    <row r="933" spans="1:13" x14ac:dyDescent="0.25">
      <c r="A933" s="19" t="s">
        <v>945</v>
      </c>
      <c r="B933" s="19">
        <v>9.1927962148474705E-5</v>
      </c>
      <c r="C933" s="19">
        <v>973.39106013297499</v>
      </c>
      <c r="D933" s="20">
        <v>7.6640317572595304E-2</v>
      </c>
      <c r="E933" s="21">
        <v>11.357221718919702</v>
      </c>
      <c r="F933" s="21">
        <v>0</v>
      </c>
      <c r="G933" s="21">
        <v>11.357221718919702</v>
      </c>
      <c r="H933" s="8">
        <v>0</v>
      </c>
      <c r="I933" s="8">
        <v>0</v>
      </c>
      <c r="K933" s="17">
        <f t="shared" si="43"/>
        <v>11051.720958348184</v>
      </c>
      <c r="L933" s="8">
        <f t="shared" si="44"/>
        <v>191.18870996796588</v>
      </c>
      <c r="M933" s="18">
        <f t="shared" si="42"/>
        <v>0.83158619381463161</v>
      </c>
    </row>
    <row r="934" spans="1:13" x14ac:dyDescent="0.25">
      <c r="A934" s="19" t="s">
        <v>946</v>
      </c>
      <c r="B934" s="19">
        <v>4.6243870656326099E-5</v>
      </c>
      <c r="C934" s="19">
        <v>4483.95008895107</v>
      </c>
      <c r="D934" s="20">
        <v>7.6506061151027802E-2</v>
      </c>
      <c r="E934" s="21">
        <v>6.492625418963704</v>
      </c>
      <c r="F934" s="21">
        <v>1.9103548747669587E-2</v>
      </c>
      <c r="G934" s="21">
        <v>6.4735218702160351</v>
      </c>
      <c r="H934" s="8">
        <v>0</v>
      </c>
      <c r="I934" s="8">
        <v>0</v>
      </c>
      <c r="K934" s="17">
        <f t="shared" si="43"/>
        <v>11058.194480218399</v>
      </c>
      <c r="L934" s="8">
        <f t="shared" si="44"/>
        <v>191.26521602911691</v>
      </c>
      <c r="M934" s="18">
        <f t="shared" si="42"/>
        <v>0.83191896128927489</v>
      </c>
    </row>
    <row r="935" spans="1:13" x14ac:dyDescent="0.25">
      <c r="A935" s="19" t="s">
        <v>947</v>
      </c>
      <c r="B935" s="19">
        <v>1.2650228882193901E-4</v>
      </c>
      <c r="C935" s="19">
        <v>430.02864862699101</v>
      </c>
      <c r="D935" s="20">
        <v>7.6252748757636699E-2</v>
      </c>
      <c r="E935" s="21">
        <v>3.2988394625288007</v>
      </c>
      <c r="F935" s="21">
        <v>0</v>
      </c>
      <c r="G935" s="21">
        <v>3.2988394625288007</v>
      </c>
      <c r="H935" s="8">
        <v>0</v>
      </c>
      <c r="I935" s="8">
        <v>0</v>
      </c>
      <c r="K935" s="17">
        <f t="shared" si="43"/>
        <v>11061.493319680927</v>
      </c>
      <c r="L935" s="8">
        <f t="shared" si="44"/>
        <v>191.34146877787455</v>
      </c>
      <c r="M935" s="18">
        <f t="shared" si="42"/>
        <v>0.83225062696722152</v>
      </c>
    </row>
    <row r="936" spans="1:13" x14ac:dyDescent="0.25">
      <c r="A936" s="19" t="s">
        <v>948</v>
      </c>
      <c r="B936" s="19">
        <v>1.10709248876542E-4</v>
      </c>
      <c r="C936" s="19">
        <v>701.25644508250298</v>
      </c>
      <c r="D936" s="20">
        <v>7.5773444029742995E-2</v>
      </c>
      <c r="E936" s="21">
        <v>12.558668254258235</v>
      </c>
      <c r="F936" s="21">
        <v>0</v>
      </c>
      <c r="G936" s="21">
        <v>12.558668254258235</v>
      </c>
      <c r="H936" s="8">
        <v>0</v>
      </c>
      <c r="I936" s="8">
        <v>0</v>
      </c>
      <c r="K936" s="17">
        <f t="shared" si="43"/>
        <v>11074.051987935185</v>
      </c>
      <c r="L936" s="8">
        <f t="shared" si="44"/>
        <v>191.4172422219043</v>
      </c>
      <c r="M936" s="18">
        <f t="shared" si="42"/>
        <v>0.83258020788192866</v>
      </c>
    </row>
    <row r="937" spans="1:13" x14ac:dyDescent="0.25">
      <c r="A937" s="19" t="s">
        <v>949</v>
      </c>
      <c r="B937" s="19">
        <v>4.0037276782337897E-5</v>
      </c>
      <c r="C937" s="19">
        <v>1761.4133311020701</v>
      </c>
      <c r="D937" s="20">
        <v>7.5514999329010901E-2</v>
      </c>
      <c r="E937" s="21">
        <v>5.3994348850088434</v>
      </c>
      <c r="F937" s="21">
        <v>0</v>
      </c>
      <c r="G937" s="21">
        <v>5.3994348850088434</v>
      </c>
      <c r="H937" s="8">
        <v>0</v>
      </c>
      <c r="I937" s="8">
        <v>0</v>
      </c>
      <c r="K937" s="17">
        <f t="shared" si="43"/>
        <v>11079.451422820193</v>
      </c>
      <c r="L937" s="8">
        <f t="shared" si="44"/>
        <v>191.49275722123332</v>
      </c>
      <c r="M937" s="18">
        <f t="shared" si="42"/>
        <v>0.8329086646766759</v>
      </c>
    </row>
    <row r="938" spans="1:13" x14ac:dyDescent="0.25">
      <c r="A938" s="19" t="s">
        <v>950</v>
      </c>
      <c r="B938" s="19">
        <v>5.9276328475113001E-5</v>
      </c>
      <c r="C938" s="19">
        <v>1361.2841663209599</v>
      </c>
      <c r="D938" s="20">
        <v>7.5331504732580504E-2</v>
      </c>
      <c r="E938" s="21">
        <v>4.8818612879545302</v>
      </c>
      <c r="F938" s="21">
        <v>2.0370231978503166</v>
      </c>
      <c r="G938" s="21">
        <v>2.8448380901042141</v>
      </c>
      <c r="H938" s="8">
        <v>0</v>
      </c>
      <c r="I938" s="8">
        <v>0</v>
      </c>
      <c r="K938" s="17">
        <f t="shared" si="43"/>
        <v>11082.296260910298</v>
      </c>
      <c r="L938" s="8">
        <f t="shared" si="44"/>
        <v>191.56808872596591</v>
      </c>
      <c r="M938" s="18">
        <f t="shared" si="42"/>
        <v>0.83323632335121478</v>
      </c>
    </row>
    <row r="939" spans="1:13" x14ac:dyDescent="0.25">
      <c r="A939" s="19" t="s">
        <v>951</v>
      </c>
      <c r="B939" s="19">
        <v>1.00663406178596E-4</v>
      </c>
      <c r="C939" s="19">
        <v>594.65140417525504</v>
      </c>
      <c r="D939" s="20">
        <v>7.5100666022349202E-2</v>
      </c>
      <c r="E939" s="21">
        <v>9.8097248184222501</v>
      </c>
      <c r="F939" s="21">
        <v>4.9154761330917029</v>
      </c>
      <c r="G939" s="21">
        <v>4.8942486853305471</v>
      </c>
      <c r="H939" s="8">
        <v>0</v>
      </c>
      <c r="I939" s="8">
        <v>0</v>
      </c>
      <c r="K939" s="17">
        <f t="shared" si="43"/>
        <v>11087.190509595628</v>
      </c>
      <c r="L939" s="8">
        <f t="shared" si="44"/>
        <v>191.64318939198824</v>
      </c>
      <c r="M939" s="18">
        <f t="shared" si="42"/>
        <v>0.83356297797962309</v>
      </c>
    </row>
    <row r="940" spans="1:13" x14ac:dyDescent="0.25">
      <c r="A940" s="19" t="s">
        <v>952</v>
      </c>
      <c r="B940" s="19">
        <v>6.4089709042036702E-5</v>
      </c>
      <c r="C940" s="19">
        <v>1480.7363141311801</v>
      </c>
      <c r="D940" s="20">
        <v>7.4936976500062105E-2</v>
      </c>
      <c r="E940" s="21">
        <v>6.3249268644985079</v>
      </c>
      <c r="F940" s="21">
        <v>0</v>
      </c>
      <c r="G940" s="21">
        <v>6.3249268644985079</v>
      </c>
      <c r="H940" s="8">
        <v>0</v>
      </c>
      <c r="I940" s="8">
        <v>0</v>
      </c>
      <c r="K940" s="17">
        <f t="shared" si="43"/>
        <v>11093.515436460126</v>
      </c>
      <c r="L940" s="8">
        <f t="shared" si="44"/>
        <v>191.7181263684883</v>
      </c>
      <c r="M940" s="18">
        <f t="shared" si="42"/>
        <v>0.8338889206311223</v>
      </c>
    </row>
    <row r="941" spans="1:13" x14ac:dyDescent="0.25">
      <c r="A941" s="19" t="s">
        <v>953</v>
      </c>
      <c r="B941" s="19">
        <v>9.5721796848617093E-5</v>
      </c>
      <c r="C941" s="19">
        <v>1072.26509697027</v>
      </c>
      <c r="D941" s="20">
        <v>7.4827486145330302E-2</v>
      </c>
      <c r="E941" s="21">
        <v>0.60053780496971665</v>
      </c>
      <c r="F941" s="21">
        <v>0.40077986189926912</v>
      </c>
      <c r="G941" s="21">
        <v>0.1997579430704475</v>
      </c>
      <c r="H941" s="8">
        <v>0</v>
      </c>
      <c r="I941" s="8">
        <v>0</v>
      </c>
      <c r="K941" s="17">
        <f t="shared" si="43"/>
        <v>11093.715194403196</v>
      </c>
      <c r="L941" s="8">
        <f t="shared" si="44"/>
        <v>191.79295385463362</v>
      </c>
      <c r="M941" s="18">
        <f t="shared" si="42"/>
        <v>0.83421438704808137</v>
      </c>
    </row>
    <row r="942" spans="1:13" x14ac:dyDescent="0.25">
      <c r="A942" s="19" t="s">
        <v>954</v>
      </c>
      <c r="B942" s="19">
        <v>1.15876189103077E-4</v>
      </c>
      <c r="C942" s="19">
        <v>664.39310703317005</v>
      </c>
      <c r="D942" s="20">
        <v>7.4793953212302006E-2</v>
      </c>
      <c r="E942" s="21">
        <v>7.7311614154822257</v>
      </c>
      <c r="F942" s="21">
        <v>0</v>
      </c>
      <c r="G942" s="21">
        <v>7.7311614154822257</v>
      </c>
      <c r="H942" s="8">
        <v>0</v>
      </c>
      <c r="I942" s="8">
        <v>0</v>
      </c>
      <c r="K942" s="17">
        <f t="shared" si="43"/>
        <v>11101.446355818678</v>
      </c>
      <c r="L942" s="8">
        <f t="shared" si="44"/>
        <v>191.86774780784592</v>
      </c>
      <c r="M942" s="18">
        <f t="shared" si="42"/>
        <v>0.83453970761163654</v>
      </c>
    </row>
    <row r="943" spans="1:13" x14ac:dyDescent="0.25">
      <c r="A943" s="19" t="s">
        <v>955</v>
      </c>
      <c r="B943" s="19">
        <v>1.15990660439867E-4</v>
      </c>
      <c r="C943" s="19">
        <v>494.27067741097397</v>
      </c>
      <c r="D943" s="20">
        <v>7.4787295303512205E-2</v>
      </c>
      <c r="E943" s="21">
        <v>18.485853972242822</v>
      </c>
      <c r="F943" s="21">
        <v>12.023322790863581</v>
      </c>
      <c r="G943" s="21">
        <v>6.4625311813792425</v>
      </c>
      <c r="H943" s="8">
        <v>0</v>
      </c>
      <c r="I943" s="8">
        <v>0</v>
      </c>
      <c r="K943" s="17">
        <f t="shared" si="43"/>
        <v>11107.908887000058</v>
      </c>
      <c r="L943" s="8">
        <f t="shared" si="44"/>
        <v>191.94253510314942</v>
      </c>
      <c r="M943" s="18">
        <f t="shared" si="42"/>
        <v>0.8348649992162378</v>
      </c>
    </row>
    <row r="944" spans="1:13" x14ac:dyDescent="0.25">
      <c r="A944" s="19" t="s">
        <v>956</v>
      </c>
      <c r="B944" s="19">
        <v>7.0898338023284803E-5</v>
      </c>
      <c r="C944" s="19">
        <v>1248.3016831156201</v>
      </c>
      <c r="D944" s="20">
        <v>7.4510679113403894E-2</v>
      </c>
      <c r="E944" s="21">
        <v>26.576193134512618</v>
      </c>
      <c r="F944" s="21">
        <v>26.418111680325755</v>
      </c>
      <c r="G944" s="21">
        <v>0.15808145418686328</v>
      </c>
      <c r="H944" s="8">
        <v>0</v>
      </c>
      <c r="I944" s="8">
        <v>0</v>
      </c>
      <c r="K944" s="17">
        <f t="shared" si="43"/>
        <v>11108.066968454244</v>
      </c>
      <c r="L944" s="8">
        <f t="shared" si="44"/>
        <v>192.01704578226284</v>
      </c>
      <c r="M944" s="18">
        <f t="shared" si="42"/>
        <v>0.83518908766295019</v>
      </c>
    </row>
    <row r="945" spans="1:13" x14ac:dyDescent="0.25">
      <c r="A945" s="19" t="s">
        <v>957</v>
      </c>
      <c r="B945" s="19">
        <v>1.3085477257845899E-4</v>
      </c>
      <c r="C945" s="19">
        <v>558.69344049223901</v>
      </c>
      <c r="D945" s="20">
        <v>7.4456093652077407E-2</v>
      </c>
      <c r="E945" s="21">
        <v>2.1650579446149907</v>
      </c>
      <c r="F945" s="21">
        <v>0</v>
      </c>
      <c r="G945" s="21">
        <v>2.1650579446149907</v>
      </c>
      <c r="H945" s="8">
        <v>0</v>
      </c>
      <c r="I945" s="8">
        <v>0</v>
      </c>
      <c r="K945" s="17">
        <f t="shared" si="43"/>
        <v>11110.232026398859</v>
      </c>
      <c r="L945" s="8">
        <f t="shared" si="44"/>
        <v>192.09150187591493</v>
      </c>
      <c r="M945" s="18">
        <f t="shared" si="42"/>
        <v>0.83551293868708665</v>
      </c>
    </row>
    <row r="946" spans="1:13" x14ac:dyDescent="0.25">
      <c r="A946" s="19" t="s">
        <v>958</v>
      </c>
      <c r="B946" s="19">
        <v>5.1920192847379502E-5</v>
      </c>
      <c r="C946" s="19">
        <v>1288.06522918363</v>
      </c>
      <c r="D946" s="20">
        <v>7.4106261057634196E-2</v>
      </c>
      <c r="E946" s="21">
        <v>13.368532857903604</v>
      </c>
      <c r="F946" s="21">
        <v>3.4516678031720316</v>
      </c>
      <c r="G946" s="21">
        <v>9.9168650547315718</v>
      </c>
      <c r="H946" s="8">
        <v>0</v>
      </c>
      <c r="I946" s="8">
        <v>0</v>
      </c>
      <c r="K946" s="17">
        <f t="shared" si="43"/>
        <v>11120.148891453589</v>
      </c>
      <c r="L946" s="8">
        <f t="shared" si="44"/>
        <v>192.16560813697257</v>
      </c>
      <c r="M946" s="18">
        <f t="shared" si="42"/>
        <v>0.83583526809440933</v>
      </c>
    </row>
    <row r="947" spans="1:13" x14ac:dyDescent="0.25">
      <c r="A947" s="19" t="s">
        <v>959</v>
      </c>
      <c r="B947" s="19">
        <v>1.0639202909343E-4</v>
      </c>
      <c r="C947" s="19">
        <v>1017.49403329193</v>
      </c>
      <c r="D947" s="20">
        <v>7.4075025393425906E-2</v>
      </c>
      <c r="E947" s="21">
        <v>2.3089250229172342</v>
      </c>
      <c r="F947" s="21">
        <v>0</v>
      </c>
      <c r="G947" s="21">
        <v>2.3089250229172342</v>
      </c>
      <c r="H947" s="8">
        <v>0</v>
      </c>
      <c r="I947" s="8">
        <v>0</v>
      </c>
      <c r="K947" s="17">
        <f t="shared" si="43"/>
        <v>11122.457816476506</v>
      </c>
      <c r="L947" s="8">
        <f t="shared" si="44"/>
        <v>192.23968316236599</v>
      </c>
      <c r="M947" s="18">
        <f t="shared" si="42"/>
        <v>0.8361574616404297</v>
      </c>
    </row>
    <row r="948" spans="1:13" x14ac:dyDescent="0.25">
      <c r="A948" s="19" t="s">
        <v>960</v>
      </c>
      <c r="B948" s="19">
        <v>1.81849040097364E-4</v>
      </c>
      <c r="C948" s="19">
        <v>410.65445165566598</v>
      </c>
      <c r="D948" s="20">
        <v>7.3927379298794102E-2</v>
      </c>
      <c r="E948" s="21">
        <v>22.674903809589495</v>
      </c>
      <c r="F948" s="21">
        <v>0</v>
      </c>
      <c r="G948" s="21">
        <v>22.674903809589495</v>
      </c>
      <c r="H948" s="8">
        <v>0</v>
      </c>
      <c r="I948" s="8">
        <v>0</v>
      </c>
      <c r="K948" s="17">
        <f t="shared" si="43"/>
        <v>11145.132720286096</v>
      </c>
      <c r="L948" s="8">
        <f t="shared" si="44"/>
        <v>192.31361054166479</v>
      </c>
      <c r="M948" s="18">
        <f t="shared" si="42"/>
        <v>0.83647901299134408</v>
      </c>
    </row>
    <row r="949" spans="1:13" x14ac:dyDescent="0.25">
      <c r="A949" s="19" t="s">
        <v>961</v>
      </c>
      <c r="B949" s="19">
        <v>1.13233826099174E-4</v>
      </c>
      <c r="C949" s="19">
        <v>789.93494065574703</v>
      </c>
      <c r="D949" s="20">
        <v>7.3847727736367802E-2</v>
      </c>
      <c r="E949" s="21">
        <v>9.6963338857804224</v>
      </c>
      <c r="F949" s="21">
        <v>0</v>
      </c>
      <c r="G949" s="21">
        <v>9.6963338857804224</v>
      </c>
      <c r="H949" s="8">
        <v>0</v>
      </c>
      <c r="I949" s="8">
        <v>0</v>
      </c>
      <c r="K949" s="17">
        <f t="shared" si="43"/>
        <v>11154.829054171876</v>
      </c>
      <c r="L949" s="8">
        <f t="shared" si="44"/>
        <v>192.38745826940115</v>
      </c>
      <c r="M949" s="18">
        <f t="shared" si="42"/>
        <v>0.83680021789324666</v>
      </c>
    </row>
    <row r="950" spans="1:13" x14ac:dyDescent="0.25">
      <c r="A950" s="19" t="s">
        <v>962</v>
      </c>
      <c r="B950" s="19">
        <v>1.53504885743545E-4</v>
      </c>
      <c r="C950" s="19">
        <v>426.39872758046602</v>
      </c>
      <c r="D950" s="20">
        <v>7.3700390967121401E-2</v>
      </c>
      <c r="E950" s="21">
        <v>7.1804557967968927</v>
      </c>
      <c r="F950" s="21">
        <v>5.5527919152209577</v>
      </c>
      <c r="G950" s="21">
        <v>1.6276638815759354</v>
      </c>
      <c r="H950" s="8">
        <v>0</v>
      </c>
      <c r="I950" s="8">
        <v>0</v>
      </c>
      <c r="K950" s="17">
        <f t="shared" si="43"/>
        <v>11156.456718053452</v>
      </c>
      <c r="L950" s="8">
        <f t="shared" si="44"/>
        <v>192.46115866036828</v>
      </c>
      <c r="M950" s="18">
        <f t="shared" si="42"/>
        <v>0.83712078194547168</v>
      </c>
    </row>
    <row r="951" spans="1:13" x14ac:dyDescent="0.25">
      <c r="A951" s="19" t="s">
        <v>963</v>
      </c>
      <c r="B951" s="19">
        <v>1.9758493511868699E-4</v>
      </c>
      <c r="C951" s="19">
        <v>236.90885697899299</v>
      </c>
      <c r="D951" s="20">
        <v>7.3682482293607701E-2</v>
      </c>
      <c r="E951" s="21">
        <v>1.692001465526414</v>
      </c>
      <c r="F951" s="21">
        <v>1.0998248199076273</v>
      </c>
      <c r="G951" s="21">
        <v>0.5921766456187868</v>
      </c>
      <c r="H951" s="8">
        <v>0</v>
      </c>
      <c r="I951" s="8">
        <v>0</v>
      </c>
      <c r="K951" s="17">
        <f t="shared" si="43"/>
        <v>11157.048894699072</v>
      </c>
      <c r="L951" s="8">
        <f t="shared" si="44"/>
        <v>192.53484114266189</v>
      </c>
      <c r="M951" s="18">
        <f t="shared" si="42"/>
        <v>0.8374412681029002</v>
      </c>
    </row>
    <row r="952" spans="1:13" x14ac:dyDescent="0.25">
      <c r="A952" s="19" t="s">
        <v>964</v>
      </c>
      <c r="B952" s="19">
        <v>6.8807179068450898E-5</v>
      </c>
      <c r="C952" s="19">
        <v>1387.2958571045399</v>
      </c>
      <c r="D952" s="20">
        <v>7.3568569396296593E-2</v>
      </c>
      <c r="E952" s="21">
        <v>19.64284267111131</v>
      </c>
      <c r="F952" s="21">
        <v>0.47216926369148443</v>
      </c>
      <c r="G952" s="21">
        <v>19.170673407419827</v>
      </c>
      <c r="H952" s="8">
        <v>0</v>
      </c>
      <c r="I952" s="8">
        <v>0</v>
      </c>
      <c r="K952" s="17">
        <f t="shared" si="43"/>
        <v>11176.219568106491</v>
      </c>
      <c r="L952" s="8">
        <f t="shared" si="44"/>
        <v>192.60840971205818</v>
      </c>
      <c r="M952" s="18">
        <f t="shared" si="42"/>
        <v>0.83776125878968766</v>
      </c>
    </row>
    <row r="953" spans="1:13" x14ac:dyDescent="0.25">
      <c r="A953" s="19" t="s">
        <v>965</v>
      </c>
      <c r="B953" s="19">
        <v>1.8027713555387499E-4</v>
      </c>
      <c r="C953" s="19">
        <v>272.21123729559201</v>
      </c>
      <c r="D953" s="20">
        <v>7.3560872644247502E-2</v>
      </c>
      <c r="E953" s="21">
        <v>4.0123048735153448</v>
      </c>
      <c r="F953" s="21">
        <v>3.6597239681725919</v>
      </c>
      <c r="G953" s="21">
        <v>0.35258090534275266</v>
      </c>
      <c r="H953" s="8">
        <v>0</v>
      </c>
      <c r="I953" s="8">
        <v>0</v>
      </c>
      <c r="K953" s="17">
        <f t="shared" si="43"/>
        <v>11176.572149011834</v>
      </c>
      <c r="L953" s="8">
        <f t="shared" si="44"/>
        <v>192.68197058470241</v>
      </c>
      <c r="M953" s="18">
        <f t="shared" si="42"/>
        <v>0.8380812159990132</v>
      </c>
    </row>
    <row r="954" spans="1:13" x14ac:dyDescent="0.25">
      <c r="A954" s="19" t="s">
        <v>966</v>
      </c>
      <c r="B954" s="19">
        <v>9.9050296663518602E-5</v>
      </c>
      <c r="C954" s="19">
        <v>711.86000040827798</v>
      </c>
      <c r="D954" s="20">
        <v>7.3389170128912898E-2</v>
      </c>
      <c r="E954" s="21">
        <v>20.873738466475761</v>
      </c>
      <c r="F954" s="21">
        <v>1.5330538801151017</v>
      </c>
      <c r="G954" s="21">
        <v>19.340684586360659</v>
      </c>
      <c r="H954" s="8">
        <v>0</v>
      </c>
      <c r="I954" s="8">
        <v>0</v>
      </c>
      <c r="K954" s="17">
        <f t="shared" si="43"/>
        <v>11195.912833598195</v>
      </c>
      <c r="L954" s="8">
        <f t="shared" si="44"/>
        <v>192.75535975483132</v>
      </c>
      <c r="M954" s="18">
        <f t="shared" si="42"/>
        <v>0.83840042637845935</v>
      </c>
    </row>
    <row r="955" spans="1:13" x14ac:dyDescent="0.25">
      <c r="A955" s="19" t="s">
        <v>967</v>
      </c>
      <c r="B955" s="19">
        <v>7.9558397023523202E-5</v>
      </c>
      <c r="C955" s="19">
        <v>1050.0889889170001</v>
      </c>
      <c r="D955" s="20">
        <v>7.3388753018952202E-2</v>
      </c>
      <c r="E955" s="21">
        <v>23.089932274052579</v>
      </c>
      <c r="F955" s="21">
        <v>8.3899769258685524</v>
      </c>
      <c r="G955" s="21">
        <v>14.699955348184027</v>
      </c>
      <c r="H955" s="8">
        <v>0</v>
      </c>
      <c r="I955" s="8">
        <v>0</v>
      </c>
      <c r="K955" s="17">
        <f t="shared" si="43"/>
        <v>11210.612788946379</v>
      </c>
      <c r="L955" s="8">
        <f t="shared" si="44"/>
        <v>192.82874850785026</v>
      </c>
      <c r="M955" s="18">
        <f t="shared" si="42"/>
        <v>0.83871963494366208</v>
      </c>
    </row>
    <row r="956" spans="1:13" x14ac:dyDescent="0.25">
      <c r="A956" s="19" t="s">
        <v>968</v>
      </c>
      <c r="B956" s="19">
        <v>1.14021780151795E-4</v>
      </c>
      <c r="C956" s="19">
        <v>706.18513840109301</v>
      </c>
      <c r="D956" s="20">
        <v>7.3380072740529503E-2</v>
      </c>
      <c r="E956" s="21">
        <v>20.773907951793785</v>
      </c>
      <c r="F956" s="21">
        <v>1.7628674765968315</v>
      </c>
      <c r="G956" s="21">
        <v>19.011040475196953</v>
      </c>
      <c r="H956" s="8">
        <v>0</v>
      </c>
      <c r="I956" s="8">
        <v>0</v>
      </c>
      <c r="K956" s="17">
        <f t="shared" si="43"/>
        <v>11229.623829421576</v>
      </c>
      <c r="L956" s="8">
        <f t="shared" si="44"/>
        <v>192.90212858059078</v>
      </c>
      <c r="M956" s="18">
        <f t="shared" si="42"/>
        <v>0.83903880575349887</v>
      </c>
    </row>
    <row r="957" spans="1:13" x14ac:dyDescent="0.25">
      <c r="A957" s="19" t="s">
        <v>969</v>
      </c>
      <c r="B957" s="19">
        <v>6.0110572565549903E-5</v>
      </c>
      <c r="C957" s="19">
        <v>1213.3424262055</v>
      </c>
      <c r="D957" s="20">
        <v>7.3295193235966102E-2</v>
      </c>
      <c r="E957" s="21">
        <v>11.614585085548166</v>
      </c>
      <c r="F957" s="21">
        <v>1.2069212793128639</v>
      </c>
      <c r="G957" s="21">
        <v>10.407663806235302</v>
      </c>
      <c r="H957" s="8">
        <v>0</v>
      </c>
      <c r="I957" s="8">
        <v>0</v>
      </c>
      <c r="K957" s="17">
        <f t="shared" si="43"/>
        <v>11240.031493227812</v>
      </c>
      <c r="L957" s="8">
        <f t="shared" si="44"/>
        <v>192.97542377382675</v>
      </c>
      <c r="M957" s="18">
        <f t="shared" si="42"/>
        <v>0.83935760737509157</v>
      </c>
    </row>
    <row r="958" spans="1:13" x14ac:dyDescent="0.25">
      <c r="A958" s="19" t="s">
        <v>970</v>
      </c>
      <c r="B958" s="19">
        <v>6.9564973611145495E-5</v>
      </c>
      <c r="C958" s="19">
        <v>1197.40897756359</v>
      </c>
      <c r="D958" s="20">
        <v>7.3157141463196004E-2</v>
      </c>
      <c r="E958" s="21">
        <v>66.73569493326103</v>
      </c>
      <c r="F958" s="21">
        <v>42.022190579836789</v>
      </c>
      <c r="G958" s="21">
        <v>24.713504353424238</v>
      </c>
      <c r="H958" s="8">
        <v>0</v>
      </c>
      <c r="I958" s="8">
        <v>0</v>
      </c>
      <c r="K958" s="17">
        <f t="shared" si="43"/>
        <v>11264.744997581236</v>
      </c>
      <c r="L958" s="8">
        <f t="shared" si="44"/>
        <v>193.04858091528993</v>
      </c>
      <c r="M958" s="18">
        <f t="shared" si="42"/>
        <v>0.83967580853262813</v>
      </c>
    </row>
    <row r="959" spans="1:13" x14ac:dyDescent="0.25">
      <c r="A959" s="19" t="s">
        <v>971</v>
      </c>
      <c r="B959" s="19">
        <v>3.51225060851077E-5</v>
      </c>
      <c r="C959" s="19">
        <v>2118.7774770814699</v>
      </c>
      <c r="D959" s="20">
        <v>7.3065362450398297E-2</v>
      </c>
      <c r="E959" s="21">
        <v>7.6671658687862649</v>
      </c>
      <c r="F959" s="21">
        <v>0</v>
      </c>
      <c r="G959" s="21">
        <v>7.6671658687862649</v>
      </c>
      <c r="H959" s="8">
        <v>0</v>
      </c>
      <c r="I959" s="8">
        <v>0</v>
      </c>
      <c r="K959" s="17">
        <f t="shared" si="43"/>
        <v>11272.412163450022</v>
      </c>
      <c r="L959" s="8">
        <f t="shared" si="44"/>
        <v>193.12164627774033</v>
      </c>
      <c r="M959" s="18">
        <f t="shared" si="42"/>
        <v>0.83999361049211618</v>
      </c>
    </row>
    <row r="960" spans="1:13" x14ac:dyDescent="0.25">
      <c r="A960" s="19" t="s">
        <v>972</v>
      </c>
      <c r="B960" s="19">
        <v>8.3561249564891005E-5</v>
      </c>
      <c r="C960" s="19">
        <v>856.97098232732003</v>
      </c>
      <c r="D960" s="20">
        <v>7.3013873167520907E-2</v>
      </c>
      <c r="E960" s="21">
        <v>11.219721660448601</v>
      </c>
      <c r="F960" s="21">
        <v>7.8520898488190674E-2</v>
      </c>
      <c r="G960" s="21">
        <v>11.141200761960411</v>
      </c>
      <c r="H960" s="8">
        <v>0</v>
      </c>
      <c r="I960" s="8">
        <v>0</v>
      </c>
      <c r="K960" s="17">
        <f t="shared" si="43"/>
        <v>11283.553364211983</v>
      </c>
      <c r="L960" s="8">
        <f t="shared" si="44"/>
        <v>193.19466015090785</v>
      </c>
      <c r="M960" s="18">
        <f t="shared" si="42"/>
        <v>0.84031118849603292</v>
      </c>
    </row>
    <row r="961" spans="1:13" x14ac:dyDescent="0.25">
      <c r="A961" s="19" t="s">
        <v>973</v>
      </c>
      <c r="B961" s="19">
        <v>7.7782182840400503E-5</v>
      </c>
      <c r="C961" s="19">
        <v>921.91646426057298</v>
      </c>
      <c r="D961" s="20">
        <v>7.27248002137416E-2</v>
      </c>
      <c r="E961" s="21">
        <v>58.21896069171995</v>
      </c>
      <c r="F961" s="21">
        <v>0</v>
      </c>
      <c r="G961" s="21">
        <v>58.21896069171995</v>
      </c>
      <c r="H961" s="8">
        <v>0</v>
      </c>
      <c r="I961" s="8">
        <v>0</v>
      </c>
      <c r="K961" s="17">
        <f t="shared" si="43"/>
        <v>11341.772324903703</v>
      </c>
      <c r="L961" s="8">
        <f t="shared" si="44"/>
        <v>193.26738495112158</v>
      </c>
      <c r="M961" s="18">
        <f t="shared" si="42"/>
        <v>0.84062750916065687</v>
      </c>
    </row>
    <row r="962" spans="1:13" x14ac:dyDescent="0.25">
      <c r="A962" s="19" t="s">
        <v>974</v>
      </c>
      <c r="B962" s="19">
        <v>1.14503624596788E-4</v>
      </c>
      <c r="C962" s="19">
        <v>459.600835369751</v>
      </c>
      <c r="D962" s="20">
        <v>7.2683502971568698E-2</v>
      </c>
      <c r="E962" s="21">
        <v>0.67161987324082029</v>
      </c>
      <c r="F962" s="21">
        <v>0.112634582611238</v>
      </c>
      <c r="G962" s="21">
        <v>0.55898529062958235</v>
      </c>
      <c r="H962" s="8">
        <v>0</v>
      </c>
      <c r="I962" s="8">
        <v>0</v>
      </c>
      <c r="K962" s="17">
        <f t="shared" si="43"/>
        <v>11342.331310194331</v>
      </c>
      <c r="L962" s="8">
        <f t="shared" si="44"/>
        <v>193.34006845409314</v>
      </c>
      <c r="M962" s="18">
        <f t="shared" si="42"/>
        <v>0.84094365020057171</v>
      </c>
    </row>
    <row r="963" spans="1:13" x14ac:dyDescent="0.25">
      <c r="A963" s="19" t="s">
        <v>975</v>
      </c>
      <c r="B963" s="19">
        <v>1.4635781144305601E-4</v>
      </c>
      <c r="C963" s="19">
        <v>521.671446249817</v>
      </c>
      <c r="D963" s="20">
        <v>7.2647428768316605E-2</v>
      </c>
      <c r="E963" s="21">
        <v>16.117933981091859</v>
      </c>
      <c r="F963" s="21">
        <v>10.688944148059534</v>
      </c>
      <c r="G963" s="21">
        <v>5.4289898330323245</v>
      </c>
      <c r="H963" s="8">
        <v>0</v>
      </c>
      <c r="I963" s="8">
        <v>0</v>
      </c>
      <c r="K963" s="17">
        <f t="shared" si="43"/>
        <v>11347.760300027363</v>
      </c>
      <c r="L963" s="8">
        <f t="shared" si="44"/>
        <v>193.41271588286145</v>
      </c>
      <c r="M963" s="18">
        <f t="shared" si="42"/>
        <v>0.84125963433368278</v>
      </c>
    </row>
    <row r="964" spans="1:13" x14ac:dyDescent="0.25">
      <c r="A964" s="19" t="s">
        <v>976</v>
      </c>
      <c r="B964" s="19">
        <v>3.4326303935622001E-5</v>
      </c>
      <c r="C964" s="19">
        <v>2382.3266422629699</v>
      </c>
      <c r="D964" s="20">
        <v>7.2592367861655405E-2</v>
      </c>
      <c r="E964" s="21">
        <v>3.8400529838285147</v>
      </c>
      <c r="F964" s="21">
        <v>0</v>
      </c>
      <c r="G964" s="21">
        <v>3.8400529838285147</v>
      </c>
      <c r="H964" s="8">
        <v>0</v>
      </c>
      <c r="I964" s="8">
        <v>0</v>
      </c>
      <c r="K964" s="17">
        <f t="shared" si="43"/>
        <v>11351.600353011192</v>
      </c>
      <c r="L964" s="8">
        <f t="shared" si="44"/>
        <v>193.48530825072311</v>
      </c>
      <c r="M964" s="18">
        <f t="shared" si="42"/>
        <v>0.84157537897624135</v>
      </c>
    </row>
    <row r="965" spans="1:13" x14ac:dyDescent="0.25">
      <c r="A965" s="19" t="s">
        <v>977</v>
      </c>
      <c r="B965" s="19">
        <v>6.8095970217494606E-5</v>
      </c>
      <c r="C965" s="19">
        <v>412.18781275911601</v>
      </c>
      <c r="D965" s="20">
        <v>7.2220122614919002E-2</v>
      </c>
      <c r="E965" s="21">
        <v>2.6184002559859727</v>
      </c>
      <c r="F965" s="21">
        <v>2.1854085069588867</v>
      </c>
      <c r="G965" s="21">
        <v>0.43299174902708576</v>
      </c>
      <c r="H965" s="8">
        <v>0</v>
      </c>
      <c r="I965" s="8">
        <v>0</v>
      </c>
      <c r="K965" s="17">
        <f t="shared" si="43"/>
        <v>11352.033344760219</v>
      </c>
      <c r="L965" s="8">
        <f t="shared" si="44"/>
        <v>193.55752837333802</v>
      </c>
      <c r="M965" s="18">
        <f t="shared" ref="M965:M1028" si="45">L965/$L$2</f>
        <v>0.84188950451687716</v>
      </c>
    </row>
    <row r="966" spans="1:13" x14ac:dyDescent="0.25">
      <c r="A966" s="19" t="s">
        <v>978</v>
      </c>
      <c r="B966" s="19">
        <v>1.3717191714849E-4</v>
      </c>
      <c r="C966" s="19">
        <v>720.768505299651</v>
      </c>
      <c r="D966" s="20">
        <v>7.2102191039308802E-2</v>
      </c>
      <c r="E966" s="21">
        <v>18.436576791783654</v>
      </c>
      <c r="F966" s="21">
        <v>5.2767577837044737</v>
      </c>
      <c r="G966" s="21">
        <v>13.159819008079181</v>
      </c>
      <c r="H966" s="8">
        <v>0</v>
      </c>
      <c r="I966" s="8">
        <v>0</v>
      </c>
      <c r="K966" s="17">
        <f t="shared" ref="K966:K1029" si="46">K965+G966</f>
        <v>11365.193163768297</v>
      </c>
      <c r="L966" s="8">
        <f t="shared" ref="L966:L1029" si="47">L965+D966</f>
        <v>193.62963056437732</v>
      </c>
      <c r="M966" s="18">
        <f t="shared" si="45"/>
        <v>0.84220311710740159</v>
      </c>
    </row>
    <row r="967" spans="1:13" x14ac:dyDescent="0.25">
      <c r="A967" s="19" t="s">
        <v>979</v>
      </c>
      <c r="B967" s="19">
        <v>1.27865446074793E-4</v>
      </c>
      <c r="C967" s="19">
        <v>634.82875195986196</v>
      </c>
      <c r="D967" s="20">
        <v>7.2098001604423798E-2</v>
      </c>
      <c r="E967" s="21">
        <v>11.494223154114605</v>
      </c>
      <c r="F967" s="21">
        <v>0</v>
      </c>
      <c r="G967" s="21">
        <v>11.494223154114605</v>
      </c>
      <c r="H967" s="8">
        <v>0</v>
      </c>
      <c r="I967" s="8">
        <v>0</v>
      </c>
      <c r="K967" s="17">
        <f t="shared" si="46"/>
        <v>11376.687386922413</v>
      </c>
      <c r="L967" s="8">
        <f t="shared" si="47"/>
        <v>193.70172856598174</v>
      </c>
      <c r="M967" s="18">
        <f t="shared" si="45"/>
        <v>0.84251671147574003</v>
      </c>
    </row>
    <row r="968" spans="1:13" x14ac:dyDescent="0.25">
      <c r="A968" s="19" t="s">
        <v>980</v>
      </c>
      <c r="B968" s="19">
        <v>7.3727897672696302E-5</v>
      </c>
      <c r="C968" s="19">
        <v>1030.4195698081901</v>
      </c>
      <c r="D968" s="20">
        <v>7.1993739951529301E-2</v>
      </c>
      <c r="E968" s="21">
        <v>25.296505624742572</v>
      </c>
      <c r="F968" s="21">
        <v>0</v>
      </c>
      <c r="G968" s="21">
        <v>25.296505624742572</v>
      </c>
      <c r="H968" s="8">
        <v>0</v>
      </c>
      <c r="I968" s="8">
        <v>0</v>
      </c>
      <c r="K968" s="17">
        <f t="shared" si="46"/>
        <v>11401.983892547156</v>
      </c>
      <c r="L968" s="8">
        <f t="shared" si="47"/>
        <v>193.77372230593326</v>
      </c>
      <c r="M968" s="18">
        <f t="shared" si="45"/>
        <v>0.8428298523520753</v>
      </c>
    </row>
    <row r="969" spans="1:13" x14ac:dyDescent="0.25">
      <c r="A969" s="19" t="s">
        <v>981</v>
      </c>
      <c r="B969" s="19">
        <v>6.0423698251099702E-5</v>
      </c>
      <c r="C969" s="19">
        <v>1180.32034024886</v>
      </c>
      <c r="D969" s="20">
        <v>7.1922243751646894E-2</v>
      </c>
      <c r="E969" s="21">
        <v>21.81761743807483</v>
      </c>
      <c r="F969" s="21">
        <v>0</v>
      </c>
      <c r="G969" s="21">
        <v>21.81761743807483</v>
      </c>
      <c r="H969" s="8">
        <v>0</v>
      </c>
      <c r="I969" s="8">
        <v>0</v>
      </c>
      <c r="K969" s="17">
        <f t="shared" si="46"/>
        <v>11423.801509985231</v>
      </c>
      <c r="L969" s="8">
        <f t="shared" si="47"/>
        <v>193.84564454968492</v>
      </c>
      <c r="M969" s="18">
        <f t="shared" si="45"/>
        <v>0.84314268225161315</v>
      </c>
    </row>
    <row r="970" spans="1:13" x14ac:dyDescent="0.25">
      <c r="A970" s="19" t="s">
        <v>982</v>
      </c>
      <c r="B970" s="19">
        <v>1.5838060759012799E-4</v>
      </c>
      <c r="C970" s="19">
        <v>538.43807523350597</v>
      </c>
      <c r="D970" s="20">
        <v>7.1877638045708597E-2</v>
      </c>
      <c r="E970" s="21">
        <v>5.4527682058920321</v>
      </c>
      <c r="F970" s="21">
        <v>1.1796634294879922</v>
      </c>
      <c r="G970" s="21">
        <v>4.2731047764040397</v>
      </c>
      <c r="H970" s="8">
        <v>0</v>
      </c>
      <c r="I970" s="8">
        <v>0</v>
      </c>
      <c r="K970" s="17">
        <f t="shared" si="46"/>
        <v>11428.074614761636</v>
      </c>
      <c r="L970" s="8">
        <f t="shared" si="47"/>
        <v>193.91752218773064</v>
      </c>
      <c r="M970" s="18">
        <f t="shared" si="45"/>
        <v>0.84345531813608998</v>
      </c>
    </row>
    <row r="971" spans="1:13" x14ac:dyDescent="0.25">
      <c r="A971" s="19" t="s">
        <v>983</v>
      </c>
      <c r="B971" s="19">
        <v>1.6343217552752099E-4</v>
      </c>
      <c r="C971" s="19">
        <v>803.74846266860698</v>
      </c>
      <c r="D971" s="20">
        <v>7.1511745966323995E-2</v>
      </c>
      <c r="E971" s="21">
        <v>21.211116806999875</v>
      </c>
      <c r="F971" s="21">
        <v>2.8306628971509031</v>
      </c>
      <c r="G971" s="21">
        <v>18.380453909848974</v>
      </c>
      <c r="H971" s="8">
        <v>0</v>
      </c>
      <c r="I971" s="8">
        <v>0</v>
      </c>
      <c r="K971" s="17">
        <f t="shared" si="46"/>
        <v>11446.455068671485</v>
      </c>
      <c r="L971" s="8">
        <f t="shared" si="47"/>
        <v>193.98903393369696</v>
      </c>
      <c r="M971" s="18">
        <f t="shared" si="45"/>
        <v>0.84376636255210768</v>
      </c>
    </row>
    <row r="972" spans="1:13" x14ac:dyDescent="0.25">
      <c r="A972" s="19" t="s">
        <v>984</v>
      </c>
      <c r="B972" s="19">
        <v>9.7904504521769295E-5</v>
      </c>
      <c r="C972" s="19">
        <v>539.32206418310398</v>
      </c>
      <c r="D972" s="20">
        <v>7.1499869601060001E-2</v>
      </c>
      <c r="E972" s="21">
        <v>16.524916654483903</v>
      </c>
      <c r="F972" s="21">
        <v>16.410547743539034</v>
      </c>
      <c r="G972" s="21">
        <v>0.11436891094487073</v>
      </c>
      <c r="H972" s="8">
        <v>0</v>
      </c>
      <c r="I972" s="8">
        <v>0</v>
      </c>
      <c r="K972" s="17">
        <f t="shared" si="46"/>
        <v>11446.56943758243</v>
      </c>
      <c r="L972" s="8">
        <f t="shared" si="47"/>
        <v>194.06053380329803</v>
      </c>
      <c r="M972" s="18">
        <f t="shared" si="45"/>
        <v>0.84407735531119776</v>
      </c>
    </row>
    <row r="973" spans="1:13" x14ac:dyDescent="0.25">
      <c r="A973" s="19" t="s">
        <v>985</v>
      </c>
      <c r="B973" s="19">
        <v>9.5255737704915094E-5</v>
      </c>
      <c r="C973" s="19">
        <v>696.694888586611</v>
      </c>
      <c r="D973" s="20">
        <v>7.1296888637464098E-2</v>
      </c>
      <c r="E973" s="21">
        <v>23.479118215401801</v>
      </c>
      <c r="F973" s="21">
        <v>3.2689725907874445</v>
      </c>
      <c r="G973" s="21">
        <v>20.210145624614356</v>
      </c>
      <c r="H973" s="8">
        <v>0</v>
      </c>
      <c r="I973" s="8">
        <v>0</v>
      </c>
      <c r="K973" s="17">
        <f t="shared" si="46"/>
        <v>11466.779583207044</v>
      </c>
      <c r="L973" s="8">
        <f t="shared" si="47"/>
        <v>194.13183069193551</v>
      </c>
      <c r="M973" s="18">
        <f t="shared" si="45"/>
        <v>0.84438746519301455</v>
      </c>
    </row>
    <row r="974" spans="1:13" x14ac:dyDescent="0.25">
      <c r="A974" s="19" t="s">
        <v>986</v>
      </c>
      <c r="B974" s="19">
        <v>4.9757475881051502E-5</v>
      </c>
      <c r="C974" s="19">
        <v>1337.45604119789</v>
      </c>
      <c r="D974" s="20">
        <v>7.1153038042539099E-2</v>
      </c>
      <c r="E974" s="21">
        <v>25.800838148163205</v>
      </c>
      <c r="F974" s="21">
        <v>1.5473257107622145</v>
      </c>
      <c r="G974" s="21">
        <v>24.253512437400992</v>
      </c>
      <c r="H974" s="8">
        <v>0</v>
      </c>
      <c r="I974" s="8">
        <v>0</v>
      </c>
      <c r="K974" s="17">
        <f t="shared" si="46"/>
        <v>11491.033095644445</v>
      </c>
      <c r="L974" s="8">
        <f t="shared" si="47"/>
        <v>194.20298372997806</v>
      </c>
      <c r="M974" s="18">
        <f t="shared" si="45"/>
        <v>0.84469694938846762</v>
      </c>
    </row>
    <row r="975" spans="1:13" x14ac:dyDescent="0.25">
      <c r="A975" s="19" t="s">
        <v>987</v>
      </c>
      <c r="B975" s="19">
        <v>1.0530961396095E-4</v>
      </c>
      <c r="C975" s="19">
        <v>793.80664838506095</v>
      </c>
      <c r="D975" s="20">
        <v>7.1070933616714696E-2</v>
      </c>
      <c r="E975" s="21">
        <v>8.8772468722047861</v>
      </c>
      <c r="F975" s="21">
        <v>8.4842222115649957</v>
      </c>
      <c r="G975" s="21">
        <v>0.39302466063979119</v>
      </c>
      <c r="H975" s="8">
        <v>0</v>
      </c>
      <c r="I975" s="8">
        <v>0</v>
      </c>
      <c r="K975" s="17">
        <f t="shared" si="46"/>
        <v>11491.426120305085</v>
      </c>
      <c r="L975" s="8">
        <f t="shared" si="47"/>
        <v>194.27405466359477</v>
      </c>
      <c r="M975" s="18">
        <f t="shared" si="45"/>
        <v>0.84500607646603965</v>
      </c>
    </row>
    <row r="976" spans="1:13" x14ac:dyDescent="0.25">
      <c r="A976" s="19" t="s">
        <v>988</v>
      </c>
      <c r="B976" s="19">
        <v>1.1059227927034899E-4</v>
      </c>
      <c r="C976" s="19">
        <v>1327.4203087506401</v>
      </c>
      <c r="D976" s="20">
        <v>7.0817967375215105E-2</v>
      </c>
      <c r="E976" s="21">
        <v>0.38633631015667491</v>
      </c>
      <c r="F976" s="21">
        <v>0</v>
      </c>
      <c r="G976" s="21">
        <v>0.38633631015667491</v>
      </c>
      <c r="H976" s="8">
        <v>0</v>
      </c>
      <c r="I976" s="8">
        <v>0</v>
      </c>
      <c r="K976" s="17">
        <f t="shared" si="46"/>
        <v>11491.812456615242</v>
      </c>
      <c r="L976" s="8">
        <f t="shared" si="47"/>
        <v>194.34487263096997</v>
      </c>
      <c r="M976" s="18">
        <f t="shared" si="45"/>
        <v>0.84531410325252254</v>
      </c>
    </row>
    <row r="977" spans="1:13" x14ac:dyDescent="0.25">
      <c r="A977" s="19" t="s">
        <v>989</v>
      </c>
      <c r="B977" s="19">
        <v>1.72536007753423E-4</v>
      </c>
      <c r="C977" s="19">
        <v>443.79298504691099</v>
      </c>
      <c r="D977" s="20">
        <v>7.0790528089074004E-2</v>
      </c>
      <c r="E977" s="21">
        <v>14.124314176205033</v>
      </c>
      <c r="F977" s="21">
        <v>8.5102243887259399E-2</v>
      </c>
      <c r="G977" s="21">
        <v>14.039211932317775</v>
      </c>
      <c r="H977" s="8">
        <v>0</v>
      </c>
      <c r="I977" s="8">
        <v>0</v>
      </c>
      <c r="K977" s="17">
        <f t="shared" si="46"/>
        <v>11505.851668547559</v>
      </c>
      <c r="L977" s="8">
        <f t="shared" si="47"/>
        <v>194.41566315905905</v>
      </c>
      <c r="M977" s="18">
        <f t="shared" si="45"/>
        <v>0.8456220106902661</v>
      </c>
    </row>
    <row r="978" spans="1:13" x14ac:dyDescent="0.25">
      <c r="A978" s="19" t="s">
        <v>990</v>
      </c>
      <c r="B978" s="19">
        <v>8.3297955615517597E-5</v>
      </c>
      <c r="C978" s="19">
        <v>778.01039228576894</v>
      </c>
      <c r="D978" s="20">
        <v>7.0671885502780696E-2</v>
      </c>
      <c r="E978" s="21">
        <v>5.9328111767078431</v>
      </c>
      <c r="F978" s="21">
        <v>3.7798146823427157</v>
      </c>
      <c r="G978" s="21">
        <v>2.1529964943651274</v>
      </c>
      <c r="H978" s="8">
        <v>0</v>
      </c>
      <c r="I978" s="8">
        <v>0</v>
      </c>
      <c r="K978" s="17">
        <f t="shared" si="46"/>
        <v>11508.004665041924</v>
      </c>
      <c r="L978" s="8">
        <f t="shared" si="47"/>
        <v>194.48633504456183</v>
      </c>
      <c r="M978" s="18">
        <f t="shared" si="45"/>
        <v>0.84592940208531653</v>
      </c>
    </row>
    <row r="979" spans="1:13" x14ac:dyDescent="0.25">
      <c r="A979" s="19" t="s">
        <v>991</v>
      </c>
      <c r="B979" s="19">
        <v>1.9807248935823599E-4</v>
      </c>
      <c r="C979" s="19">
        <v>366.16047473804701</v>
      </c>
      <c r="D979" s="20">
        <v>7.0566329722031806E-2</v>
      </c>
      <c r="E979" s="21">
        <v>16.718649623731324</v>
      </c>
      <c r="F979" s="21">
        <v>6.2877948531015537</v>
      </c>
      <c r="G979" s="21">
        <v>10.43085477062977</v>
      </c>
      <c r="H979" s="8">
        <v>0</v>
      </c>
      <c r="I979" s="8">
        <v>0</v>
      </c>
      <c r="K979" s="17">
        <f t="shared" si="46"/>
        <v>11518.435519812554</v>
      </c>
      <c r="L979" s="8">
        <f t="shared" si="47"/>
        <v>194.55690137428385</v>
      </c>
      <c r="M979" s="18">
        <f t="shared" si="45"/>
        <v>0.84623633435948087</v>
      </c>
    </row>
    <row r="980" spans="1:13" x14ac:dyDescent="0.25">
      <c r="A980" s="19" t="s">
        <v>992</v>
      </c>
      <c r="B980" s="19">
        <v>7.7127730617513397E-5</v>
      </c>
      <c r="C980" s="19">
        <v>1055.6938078451601</v>
      </c>
      <c r="D980" s="20">
        <v>7.0347707758223202E-2</v>
      </c>
      <c r="E980" s="21">
        <v>19.324903721519082</v>
      </c>
      <c r="F980" s="21">
        <v>2.1447129918355512</v>
      </c>
      <c r="G980" s="21">
        <v>17.180190729683527</v>
      </c>
      <c r="H980" s="8">
        <v>0</v>
      </c>
      <c r="I980" s="8">
        <v>0</v>
      </c>
      <c r="K980" s="17">
        <f t="shared" si="46"/>
        <v>11535.615710542237</v>
      </c>
      <c r="L980" s="8">
        <f t="shared" si="47"/>
        <v>194.62724908204208</v>
      </c>
      <c r="M980" s="18">
        <f t="shared" si="45"/>
        <v>0.84654231572494987</v>
      </c>
    </row>
    <row r="981" spans="1:13" x14ac:dyDescent="0.25">
      <c r="A981" s="19" t="s">
        <v>993</v>
      </c>
      <c r="B981" s="19">
        <v>8.0382619092812406E-5</v>
      </c>
      <c r="C981" s="19">
        <v>401.46380985626701</v>
      </c>
      <c r="D981" s="20">
        <v>7.0136260689980204E-2</v>
      </c>
      <c r="E981" s="21">
        <v>2.7420244636332445</v>
      </c>
      <c r="F981" s="21">
        <v>2.1739006708170958</v>
      </c>
      <c r="G981" s="21">
        <v>0.56812379281614855</v>
      </c>
      <c r="H981" s="8">
        <v>0</v>
      </c>
      <c r="I981" s="8">
        <v>0</v>
      </c>
      <c r="K981" s="17">
        <f t="shared" si="46"/>
        <v>11536.183834335054</v>
      </c>
      <c r="L981" s="8">
        <f t="shared" si="47"/>
        <v>194.69738534273208</v>
      </c>
      <c r="M981" s="18">
        <f t="shared" si="45"/>
        <v>0.84684737738934079</v>
      </c>
    </row>
    <row r="982" spans="1:13" x14ac:dyDescent="0.25">
      <c r="A982" s="19" t="s">
        <v>994</v>
      </c>
      <c r="B982" s="19">
        <v>1.0648327232350599E-4</v>
      </c>
      <c r="C982" s="19">
        <v>598.75305377511097</v>
      </c>
      <c r="D982" s="20">
        <v>6.9853156004165404E-2</v>
      </c>
      <c r="E982" s="21">
        <v>10.125833996541578</v>
      </c>
      <c r="F982" s="21">
        <v>8.195208167425438</v>
      </c>
      <c r="G982" s="21">
        <v>1.9306258291161404</v>
      </c>
      <c r="H982" s="8">
        <v>0</v>
      </c>
      <c r="I982" s="8">
        <v>0</v>
      </c>
      <c r="K982" s="17">
        <f t="shared" si="46"/>
        <v>11538.11446016417</v>
      </c>
      <c r="L982" s="8">
        <f t="shared" si="47"/>
        <v>194.76723849873625</v>
      </c>
      <c r="M982" s="18">
        <f t="shared" si="45"/>
        <v>0.84715120767376073</v>
      </c>
    </row>
    <row r="983" spans="1:13" x14ac:dyDescent="0.25">
      <c r="A983" s="19" t="s">
        <v>995</v>
      </c>
      <c r="B983" s="19">
        <v>6.0843731341225501E-5</v>
      </c>
      <c r="C983" s="19">
        <v>1192.01225183359</v>
      </c>
      <c r="D983" s="20">
        <v>6.9593613864258094E-2</v>
      </c>
      <c r="E983" s="21">
        <v>1.9354941397348913</v>
      </c>
      <c r="F983" s="21">
        <v>0.58290421078678689</v>
      </c>
      <c r="G983" s="21">
        <v>1.3525899289481045</v>
      </c>
      <c r="H983" s="8">
        <v>0</v>
      </c>
      <c r="I983" s="8">
        <v>0</v>
      </c>
      <c r="K983" s="17">
        <f t="shared" si="46"/>
        <v>11539.467050093119</v>
      </c>
      <c r="L983" s="8">
        <f t="shared" si="47"/>
        <v>194.83683211260052</v>
      </c>
      <c r="M983" s="18">
        <f t="shared" si="45"/>
        <v>0.84745390906484641</v>
      </c>
    </row>
    <row r="984" spans="1:13" x14ac:dyDescent="0.25">
      <c r="A984" s="19" t="s">
        <v>996</v>
      </c>
      <c r="B984" s="19">
        <v>1.28473355317408E-4</v>
      </c>
      <c r="C984" s="19">
        <v>750.29915997699197</v>
      </c>
      <c r="D984" s="20">
        <v>6.9495329325340999E-2</v>
      </c>
      <c r="E984" s="21">
        <v>26.028880402367928</v>
      </c>
      <c r="F984" s="21">
        <v>0</v>
      </c>
      <c r="G984" s="21">
        <v>26.028880402367928</v>
      </c>
      <c r="H984" s="8">
        <v>0</v>
      </c>
      <c r="I984" s="8">
        <v>0</v>
      </c>
      <c r="K984" s="17">
        <f t="shared" si="46"/>
        <v>11565.495930495486</v>
      </c>
      <c r="L984" s="8">
        <f t="shared" si="47"/>
        <v>194.90632744192587</v>
      </c>
      <c r="M984" s="18">
        <f t="shared" si="45"/>
        <v>0.84775618296172695</v>
      </c>
    </row>
    <row r="985" spans="1:13" x14ac:dyDescent="0.25">
      <c r="A985" s="19" t="s">
        <v>997</v>
      </c>
      <c r="B985" s="19">
        <v>1.7718401068123001E-4</v>
      </c>
      <c r="C985" s="19">
        <v>499.49117145592601</v>
      </c>
      <c r="D985" s="20">
        <v>6.9477153833389496E-2</v>
      </c>
      <c r="E985" s="21">
        <v>9.8274825888323189E-2</v>
      </c>
      <c r="F985" s="21">
        <v>0</v>
      </c>
      <c r="G985" s="21">
        <v>9.8274825888323189E-2</v>
      </c>
      <c r="H985" s="8">
        <v>0</v>
      </c>
      <c r="I985" s="8">
        <v>0</v>
      </c>
      <c r="K985" s="17">
        <f t="shared" si="46"/>
        <v>11565.594205321375</v>
      </c>
      <c r="L985" s="8">
        <f t="shared" si="47"/>
        <v>194.97580459575926</v>
      </c>
      <c r="M985" s="18">
        <f t="shared" si="45"/>
        <v>0.84805837780326887</v>
      </c>
    </row>
    <row r="986" spans="1:13" x14ac:dyDescent="0.25">
      <c r="A986" s="19" t="s">
        <v>998</v>
      </c>
      <c r="B986" s="19">
        <v>6.3421879130575102E-5</v>
      </c>
      <c r="C986" s="19">
        <v>1330.82419768095</v>
      </c>
      <c r="D986" s="20">
        <v>6.9198045442851505E-2</v>
      </c>
      <c r="E986" s="21">
        <v>33.347497170062276</v>
      </c>
      <c r="F986" s="21">
        <v>4.0764030628251131</v>
      </c>
      <c r="G986" s="21">
        <v>29.271094107237165</v>
      </c>
      <c r="H986" s="8">
        <v>0</v>
      </c>
      <c r="I986" s="8">
        <v>0</v>
      </c>
      <c r="K986" s="17">
        <f t="shared" si="46"/>
        <v>11594.865299428611</v>
      </c>
      <c r="L986" s="8">
        <f t="shared" si="47"/>
        <v>195.0450026412021</v>
      </c>
      <c r="M986" s="18">
        <f t="shared" si="45"/>
        <v>0.848359358646954</v>
      </c>
    </row>
    <row r="987" spans="1:13" x14ac:dyDescent="0.25">
      <c r="A987" s="19" t="s">
        <v>999</v>
      </c>
      <c r="B987" s="19">
        <v>6.1928791513613096E-5</v>
      </c>
      <c r="C987" s="19">
        <v>1033.1449992461901</v>
      </c>
      <c r="D987" s="20">
        <v>6.9117860848279894E-2</v>
      </c>
      <c r="E987" s="21">
        <v>13.285930722615413</v>
      </c>
      <c r="F987" s="21">
        <v>2.0808996211281547</v>
      </c>
      <c r="G987" s="21">
        <v>11.205031101487259</v>
      </c>
      <c r="H987" s="8">
        <v>0</v>
      </c>
      <c r="I987" s="8">
        <v>0</v>
      </c>
      <c r="K987" s="17">
        <f t="shared" si="46"/>
        <v>11606.070330530098</v>
      </c>
      <c r="L987" s="8">
        <f t="shared" si="47"/>
        <v>195.11412050205038</v>
      </c>
      <c r="M987" s="18">
        <f t="shared" si="45"/>
        <v>0.84865999072317366</v>
      </c>
    </row>
    <row r="988" spans="1:13" x14ac:dyDescent="0.25">
      <c r="A988" s="19" t="s">
        <v>1000</v>
      </c>
      <c r="B988" s="19">
        <v>2.0916568408868799E-4</v>
      </c>
      <c r="C988" s="19">
        <v>405.35927404712498</v>
      </c>
      <c r="D988" s="20">
        <v>6.8998138116875496E-2</v>
      </c>
      <c r="E988" s="21">
        <v>3.7608963238042259</v>
      </c>
      <c r="F988" s="21">
        <v>1.043938865053623</v>
      </c>
      <c r="G988" s="21">
        <v>2.7169574587506031</v>
      </c>
      <c r="H988" s="8">
        <v>0</v>
      </c>
      <c r="I988" s="8">
        <v>0</v>
      </c>
      <c r="K988" s="17">
        <f t="shared" si="46"/>
        <v>11608.787287988849</v>
      </c>
      <c r="L988" s="8">
        <f t="shared" si="47"/>
        <v>195.18311864016727</v>
      </c>
      <c r="M988" s="18">
        <f t="shared" si="45"/>
        <v>0.84896010205854766</v>
      </c>
    </row>
    <row r="989" spans="1:13" x14ac:dyDescent="0.25">
      <c r="A989" s="19" t="s">
        <v>1001</v>
      </c>
      <c r="B989" s="19">
        <v>4.4130347611751401E-5</v>
      </c>
      <c r="C989" s="19">
        <v>1657.8134405915901</v>
      </c>
      <c r="D989" s="20">
        <v>6.8982982030083906E-2</v>
      </c>
      <c r="E989" s="21">
        <v>23.202074815053944</v>
      </c>
      <c r="F989" s="21">
        <v>0</v>
      </c>
      <c r="G989" s="21">
        <v>23.202074815053944</v>
      </c>
      <c r="H989" s="8">
        <v>0</v>
      </c>
      <c r="I989" s="8">
        <v>0</v>
      </c>
      <c r="K989" s="17">
        <f t="shared" si="46"/>
        <v>11631.989362803903</v>
      </c>
      <c r="L989" s="8">
        <f t="shared" si="47"/>
        <v>195.25210162219736</v>
      </c>
      <c r="M989" s="18">
        <f t="shared" si="45"/>
        <v>0.84926014747165801</v>
      </c>
    </row>
    <row r="990" spans="1:13" x14ac:dyDescent="0.25">
      <c r="A990" s="19" t="s">
        <v>1002</v>
      </c>
      <c r="B990" s="19">
        <v>8.9778960240697103E-5</v>
      </c>
      <c r="C990" s="19">
        <v>761.78730883793503</v>
      </c>
      <c r="D990" s="20">
        <v>6.8781237715516697E-2</v>
      </c>
      <c r="E990" s="21">
        <v>10.077567185920323</v>
      </c>
      <c r="F990" s="21">
        <v>9.58889867849987</v>
      </c>
      <c r="G990" s="21">
        <v>0.4886685074204537</v>
      </c>
      <c r="H990" s="8">
        <v>0</v>
      </c>
      <c r="I990" s="8">
        <v>0</v>
      </c>
      <c r="K990" s="17">
        <f t="shared" si="46"/>
        <v>11632.478031311322</v>
      </c>
      <c r="L990" s="8">
        <f t="shared" si="47"/>
        <v>195.32088285991287</v>
      </c>
      <c r="M990" s="18">
        <f t="shared" si="45"/>
        <v>0.84955931538637064</v>
      </c>
    </row>
    <row r="991" spans="1:13" x14ac:dyDescent="0.25">
      <c r="A991" s="19" t="s">
        <v>1003</v>
      </c>
      <c r="B991" s="19">
        <v>1.1851637892894799E-4</v>
      </c>
      <c r="C991" s="19">
        <v>794.00693389589901</v>
      </c>
      <c r="D991" s="20">
        <v>6.8613178643681397E-2</v>
      </c>
      <c r="E991" s="21">
        <v>6.7866935198646985</v>
      </c>
      <c r="F991" s="21">
        <v>0</v>
      </c>
      <c r="G991" s="21">
        <v>6.7866935198646985</v>
      </c>
      <c r="H991" s="8">
        <v>0</v>
      </c>
      <c r="I991" s="8">
        <v>0</v>
      </c>
      <c r="K991" s="17">
        <f t="shared" si="46"/>
        <v>11639.264724831188</v>
      </c>
      <c r="L991" s="8">
        <f t="shared" si="47"/>
        <v>195.38949603855656</v>
      </c>
      <c r="M991" s="18">
        <f t="shared" si="45"/>
        <v>0.84985775231856908</v>
      </c>
    </row>
    <row r="992" spans="1:13" x14ac:dyDescent="0.25">
      <c r="A992" s="19" t="s">
        <v>1004</v>
      </c>
      <c r="B992" s="19">
        <v>3.7309230880994998E-5</v>
      </c>
      <c r="C992" s="19">
        <v>2069.6718411228499</v>
      </c>
      <c r="D992" s="20">
        <v>6.8543773145338993E-2</v>
      </c>
      <c r="E992" s="21">
        <v>20.445450566335239</v>
      </c>
      <c r="F992" s="21">
        <v>0</v>
      </c>
      <c r="G992" s="21">
        <v>20.445450566335239</v>
      </c>
      <c r="H992" s="8">
        <v>0</v>
      </c>
      <c r="I992" s="8">
        <v>0</v>
      </c>
      <c r="K992" s="17">
        <f t="shared" si="46"/>
        <v>11659.710175397522</v>
      </c>
      <c r="L992" s="8">
        <f t="shared" si="47"/>
        <v>195.45803981170189</v>
      </c>
      <c r="M992" s="18">
        <f t="shared" si="45"/>
        <v>0.85015588736759573</v>
      </c>
    </row>
    <row r="993" spans="1:13" x14ac:dyDescent="0.25">
      <c r="A993" s="19" t="s">
        <v>1005</v>
      </c>
      <c r="B993" s="19">
        <v>1.5164833166636499E-4</v>
      </c>
      <c r="C993" s="19">
        <v>451.50105684716902</v>
      </c>
      <c r="D993" s="20">
        <v>6.8469382016473901E-2</v>
      </c>
      <c r="E993" s="21">
        <v>2.9031048498937104E-2</v>
      </c>
      <c r="F993" s="21">
        <v>0</v>
      </c>
      <c r="G993" s="21">
        <v>2.9031048498937104E-2</v>
      </c>
      <c r="H993" s="8">
        <v>0</v>
      </c>
      <c r="I993" s="8">
        <v>0</v>
      </c>
      <c r="K993" s="17">
        <f t="shared" si="46"/>
        <v>11659.739206446022</v>
      </c>
      <c r="L993" s="8">
        <f t="shared" si="47"/>
        <v>195.52650919371837</v>
      </c>
      <c r="M993" s="18">
        <f t="shared" si="45"/>
        <v>0.85045369884816613</v>
      </c>
    </row>
    <row r="994" spans="1:13" x14ac:dyDescent="0.25">
      <c r="A994" s="19" t="s">
        <v>1006</v>
      </c>
      <c r="B994" s="19">
        <v>7.8182470319178207E-5</v>
      </c>
      <c r="C994" s="19">
        <v>868.48825656782503</v>
      </c>
      <c r="D994" s="20">
        <v>6.8397573862893399E-2</v>
      </c>
      <c r="E994" s="21">
        <v>18.143013118989746</v>
      </c>
      <c r="F994" s="21">
        <v>0</v>
      </c>
      <c r="G994" s="21">
        <v>18.143013118989746</v>
      </c>
      <c r="H994" s="8">
        <v>0</v>
      </c>
      <c r="I994" s="8">
        <v>0</v>
      </c>
      <c r="K994" s="17">
        <f t="shared" si="46"/>
        <v>11677.882219565012</v>
      </c>
      <c r="L994" s="8">
        <f t="shared" si="47"/>
        <v>195.59490676758125</v>
      </c>
      <c r="M994" s="18">
        <f t="shared" si="45"/>
        <v>0.8507511979950787</v>
      </c>
    </row>
    <row r="995" spans="1:13" x14ac:dyDescent="0.25">
      <c r="A995" s="19" t="s">
        <v>1007</v>
      </c>
      <c r="B995" s="19">
        <v>5.1110689514644E-5</v>
      </c>
      <c r="C995" s="19">
        <v>1300.14457848655</v>
      </c>
      <c r="D995" s="20">
        <v>6.8291408264854095E-2</v>
      </c>
      <c r="E995" s="21">
        <v>8.6682005711282173</v>
      </c>
      <c r="F995" s="21">
        <v>1.9316430051553142</v>
      </c>
      <c r="G995" s="21">
        <v>6.7365575659729027</v>
      </c>
      <c r="H995" s="8">
        <v>0</v>
      </c>
      <c r="I995" s="8">
        <v>0</v>
      </c>
      <c r="K995" s="17">
        <f t="shared" si="46"/>
        <v>11684.618777130985</v>
      </c>
      <c r="L995" s="8">
        <f t="shared" si="47"/>
        <v>195.66319817584611</v>
      </c>
      <c r="M995" s="18">
        <f t="shared" si="45"/>
        <v>0.85104823536867014</v>
      </c>
    </row>
    <row r="996" spans="1:13" x14ac:dyDescent="0.25">
      <c r="A996" s="19" t="s">
        <v>1008</v>
      </c>
      <c r="B996" s="19">
        <v>5.2199786801389103E-5</v>
      </c>
      <c r="C996" s="19">
        <v>1215.04433481602</v>
      </c>
      <c r="D996" s="20">
        <v>6.8262630259983595E-2</v>
      </c>
      <c r="E996" s="21">
        <v>2.1191057156254631</v>
      </c>
      <c r="F996" s="21">
        <v>1.6520243051630281</v>
      </c>
      <c r="G996" s="21">
        <v>0.46708141046243501</v>
      </c>
      <c r="H996" s="8">
        <v>0</v>
      </c>
      <c r="I996" s="8">
        <v>0</v>
      </c>
      <c r="K996" s="17">
        <f t="shared" si="46"/>
        <v>11685.085858541448</v>
      </c>
      <c r="L996" s="8">
        <f t="shared" si="47"/>
        <v>195.7314608061061</v>
      </c>
      <c r="M996" s="18">
        <f t="shared" si="45"/>
        <v>0.8513451475706888</v>
      </c>
    </row>
    <row r="997" spans="1:13" x14ac:dyDescent="0.25">
      <c r="A997" s="19" t="s">
        <v>1009</v>
      </c>
      <c r="B997" s="19">
        <v>1.17336817188015E-4</v>
      </c>
      <c r="C997" s="19">
        <v>495.11193482214298</v>
      </c>
      <c r="D997" s="20">
        <v>6.8197128478348495E-2</v>
      </c>
      <c r="E997" s="21">
        <v>42.898775691360164</v>
      </c>
      <c r="F997" s="21">
        <v>0</v>
      </c>
      <c r="G997" s="21">
        <v>42.898775691360164</v>
      </c>
      <c r="H997" s="8">
        <v>0</v>
      </c>
      <c r="I997" s="8">
        <v>0</v>
      </c>
      <c r="K997" s="17">
        <f t="shared" si="46"/>
        <v>11727.984634232807</v>
      </c>
      <c r="L997" s="8">
        <f t="shared" si="47"/>
        <v>195.79965793458445</v>
      </c>
      <c r="M997" s="18">
        <f t="shared" si="45"/>
        <v>0.85164177486897374</v>
      </c>
    </row>
    <row r="998" spans="1:13" x14ac:dyDescent="0.25">
      <c r="A998" s="19" t="s">
        <v>1010</v>
      </c>
      <c r="B998" s="19">
        <v>7.1483881052063696E-5</v>
      </c>
      <c r="C998" s="19">
        <v>1004.25897665329</v>
      </c>
      <c r="D998" s="20">
        <v>6.7786202931270301E-2</v>
      </c>
      <c r="E998" s="21">
        <v>22.562669561677875</v>
      </c>
      <c r="F998" s="21">
        <v>6.767624275318771</v>
      </c>
      <c r="G998" s="21">
        <v>15.795045286359105</v>
      </c>
      <c r="H998" s="8">
        <v>0</v>
      </c>
      <c r="I998" s="8">
        <v>0</v>
      </c>
      <c r="K998" s="17">
        <f t="shared" si="46"/>
        <v>11743.779679519166</v>
      </c>
      <c r="L998" s="8">
        <f t="shared" si="47"/>
        <v>195.86744413751572</v>
      </c>
      <c r="M998" s="18">
        <f t="shared" si="45"/>
        <v>0.85193661482316463</v>
      </c>
    </row>
    <row r="999" spans="1:13" x14ac:dyDescent="0.25">
      <c r="A999" s="19" t="s">
        <v>1011</v>
      </c>
      <c r="B999" s="19">
        <v>9.3797500912015395E-5</v>
      </c>
      <c r="C999" s="19">
        <v>952.22433594525205</v>
      </c>
      <c r="D999" s="20">
        <v>6.7761908333982004E-2</v>
      </c>
      <c r="E999" s="21">
        <v>0.78500893884250467</v>
      </c>
      <c r="F999" s="21">
        <v>0.15644204958785579</v>
      </c>
      <c r="G999" s="21">
        <v>0.62856688925464888</v>
      </c>
      <c r="H999" s="8">
        <v>0</v>
      </c>
      <c r="I999" s="8">
        <v>0</v>
      </c>
      <c r="K999" s="17">
        <f t="shared" si="46"/>
        <v>11744.40824640842</v>
      </c>
      <c r="L999" s="8">
        <f t="shared" si="47"/>
        <v>195.9352060458497</v>
      </c>
      <c r="M999" s="18">
        <f t="shared" si="45"/>
        <v>0.85223134910661946</v>
      </c>
    </row>
    <row r="1000" spans="1:13" x14ac:dyDescent="0.25">
      <c r="A1000" s="19" t="s">
        <v>1012</v>
      </c>
      <c r="B1000" s="19">
        <v>9.8520902611198794E-5</v>
      </c>
      <c r="C1000" s="19">
        <v>430.57895234407499</v>
      </c>
      <c r="D1000" s="20">
        <v>6.7722011180230898E-2</v>
      </c>
      <c r="E1000" s="21">
        <v>1.6770175422420013</v>
      </c>
      <c r="F1000" s="21">
        <v>0.99405047225465493</v>
      </c>
      <c r="G1000" s="21">
        <v>0.68296706998734624</v>
      </c>
      <c r="H1000" s="8">
        <v>0</v>
      </c>
      <c r="I1000" s="8">
        <v>0</v>
      </c>
      <c r="K1000" s="17">
        <f t="shared" si="46"/>
        <v>11745.091213478408</v>
      </c>
      <c r="L1000" s="8">
        <f t="shared" si="47"/>
        <v>196.00292805702992</v>
      </c>
      <c r="M1000" s="18">
        <f t="shared" si="45"/>
        <v>0.85252590985512955</v>
      </c>
    </row>
    <row r="1001" spans="1:13" x14ac:dyDescent="0.25">
      <c r="A1001" s="19" t="s">
        <v>1013</v>
      </c>
      <c r="B1001" s="19">
        <v>4.2067742567279302E-5</v>
      </c>
      <c r="C1001" s="19">
        <v>1429.3655955930999</v>
      </c>
      <c r="D1001" s="20">
        <v>6.7522244230581605E-2</v>
      </c>
      <c r="E1001" s="21">
        <v>47.645077421739153</v>
      </c>
      <c r="F1001" s="21">
        <v>16.163484004599251</v>
      </c>
      <c r="G1001" s="21">
        <v>31.481593417139901</v>
      </c>
      <c r="H1001" s="8">
        <v>0</v>
      </c>
      <c r="I1001" s="8">
        <v>0</v>
      </c>
      <c r="K1001" s="17">
        <f t="shared" si="46"/>
        <v>11776.572806895549</v>
      </c>
      <c r="L1001" s="8">
        <f t="shared" si="47"/>
        <v>196.07045030126051</v>
      </c>
      <c r="M1001" s="18">
        <f t="shared" si="45"/>
        <v>0.85281960170590332</v>
      </c>
    </row>
    <row r="1002" spans="1:13" x14ac:dyDescent="0.25">
      <c r="A1002" s="19" t="s">
        <v>1014</v>
      </c>
      <c r="B1002" s="19">
        <v>1.4623182960881199E-4</v>
      </c>
      <c r="C1002" s="19">
        <v>382.80276925420202</v>
      </c>
      <c r="D1002" s="20">
        <v>6.7405287952027507E-2</v>
      </c>
      <c r="E1002" s="21">
        <v>13.354950052954631</v>
      </c>
      <c r="F1002" s="21">
        <v>7.4759791440732268</v>
      </c>
      <c r="G1002" s="21">
        <v>5.8789709088814037</v>
      </c>
      <c r="H1002" s="8">
        <v>0</v>
      </c>
      <c r="I1002" s="8">
        <v>0</v>
      </c>
      <c r="K1002" s="17">
        <f t="shared" si="46"/>
        <v>11782.45177780443</v>
      </c>
      <c r="L1002" s="8">
        <f t="shared" si="47"/>
        <v>196.13785558921253</v>
      </c>
      <c r="M1002" s="18">
        <f t="shared" si="45"/>
        <v>0.8531127848486757</v>
      </c>
    </row>
    <row r="1003" spans="1:13" x14ac:dyDescent="0.25">
      <c r="A1003" s="19" t="s">
        <v>1015</v>
      </c>
      <c r="B1003" s="19">
        <v>9.7830078677935996E-5</v>
      </c>
      <c r="C1003" s="19">
        <v>785.46523198170496</v>
      </c>
      <c r="D1003" s="20">
        <v>6.73283145000311E-2</v>
      </c>
      <c r="E1003" s="21">
        <v>1.3915923746714107</v>
      </c>
      <c r="F1003" s="21">
        <v>0</v>
      </c>
      <c r="G1003" s="21">
        <v>1.3915923746714107</v>
      </c>
      <c r="H1003" s="8">
        <v>0</v>
      </c>
      <c r="I1003" s="8">
        <v>0</v>
      </c>
      <c r="K1003" s="17">
        <f t="shared" si="46"/>
        <v>11783.843370179102</v>
      </c>
      <c r="L1003" s="8">
        <f t="shared" si="47"/>
        <v>196.20518390371257</v>
      </c>
      <c r="M1003" s="18">
        <f t="shared" si="45"/>
        <v>0.85340563319103024</v>
      </c>
    </row>
    <row r="1004" spans="1:13" x14ac:dyDescent="0.25">
      <c r="A1004" s="19" t="s">
        <v>1016</v>
      </c>
      <c r="B1004" s="19">
        <v>1.25821059668851E-4</v>
      </c>
      <c r="C1004" s="19">
        <v>762.06038919114599</v>
      </c>
      <c r="D1004" s="20">
        <v>6.7292750707214799E-2</v>
      </c>
      <c r="E1004" s="21">
        <v>2.2980321560707395</v>
      </c>
      <c r="F1004" s="21">
        <v>0</v>
      </c>
      <c r="G1004" s="21">
        <v>2.2980321560707395</v>
      </c>
      <c r="H1004" s="8">
        <v>0</v>
      </c>
      <c r="I1004" s="8">
        <v>0</v>
      </c>
      <c r="K1004" s="17">
        <f t="shared" si="46"/>
        <v>11786.141402335172</v>
      </c>
      <c r="L1004" s="8">
        <f t="shared" si="47"/>
        <v>196.27247665441979</v>
      </c>
      <c r="M1004" s="18">
        <f t="shared" si="45"/>
        <v>0.8536983268466406</v>
      </c>
    </row>
    <row r="1005" spans="1:13" x14ac:dyDescent="0.25">
      <c r="A1005" s="19" t="s">
        <v>1017</v>
      </c>
      <c r="B1005" s="19">
        <v>6.69170389827116E-5</v>
      </c>
      <c r="C1005" s="19">
        <v>1071.96965331254</v>
      </c>
      <c r="D1005" s="20">
        <v>6.7012250625730005E-2</v>
      </c>
      <c r="E1005" s="21">
        <v>14.095955318104723</v>
      </c>
      <c r="F1005" s="21">
        <v>1.3678076621143562</v>
      </c>
      <c r="G1005" s="21">
        <v>12.728147655990366</v>
      </c>
      <c r="H1005" s="8">
        <v>0</v>
      </c>
      <c r="I1005" s="8">
        <v>0</v>
      </c>
      <c r="K1005" s="17">
        <f t="shared" si="46"/>
        <v>11798.869549991163</v>
      </c>
      <c r="L1005" s="8">
        <f t="shared" si="47"/>
        <v>196.33948890504553</v>
      </c>
      <c r="M1005" s="18">
        <f t="shared" si="45"/>
        <v>0.85398980045115491</v>
      </c>
    </row>
    <row r="1006" spans="1:13" x14ac:dyDescent="0.25">
      <c r="A1006" s="19" t="s">
        <v>1018</v>
      </c>
      <c r="B1006" s="19">
        <v>3.5802718308072399E-4</v>
      </c>
      <c r="C1006" s="19">
        <v>246.132502114999</v>
      </c>
      <c r="D1006" s="20">
        <v>6.6995149395835202E-2</v>
      </c>
      <c r="E1006" s="21">
        <v>6.373381443595961</v>
      </c>
      <c r="F1006" s="21">
        <v>2.4964244096025983</v>
      </c>
      <c r="G1006" s="21">
        <v>3.8769570339933628</v>
      </c>
      <c r="H1006" s="8">
        <v>0</v>
      </c>
      <c r="I1006" s="8">
        <v>0</v>
      </c>
      <c r="K1006" s="17">
        <f t="shared" si="46"/>
        <v>11802.746507025156</v>
      </c>
      <c r="L1006" s="8">
        <f t="shared" si="47"/>
        <v>196.40648405444136</v>
      </c>
      <c r="M1006" s="18">
        <f t="shared" si="45"/>
        <v>0.85428119967289484</v>
      </c>
    </row>
    <row r="1007" spans="1:13" x14ac:dyDescent="0.25">
      <c r="A1007" s="19" t="s">
        <v>1019</v>
      </c>
      <c r="B1007" s="19">
        <v>9.7010058257124E-5</v>
      </c>
      <c r="C1007" s="19">
        <v>766.03554557968096</v>
      </c>
      <c r="D1007" s="20">
        <v>6.6861702284270297E-2</v>
      </c>
      <c r="E1007" s="21">
        <v>7.7954008670691106</v>
      </c>
      <c r="F1007" s="21">
        <v>0</v>
      </c>
      <c r="G1007" s="21">
        <v>7.7954008670691106</v>
      </c>
      <c r="H1007" s="8">
        <v>0</v>
      </c>
      <c r="I1007" s="8">
        <v>0</v>
      </c>
      <c r="K1007" s="17">
        <f t="shared" si="46"/>
        <v>11810.541907892226</v>
      </c>
      <c r="L1007" s="8">
        <f t="shared" si="47"/>
        <v>196.47334575672562</v>
      </c>
      <c r="M1007" s="18">
        <f t="shared" si="45"/>
        <v>0.85457201845881503</v>
      </c>
    </row>
    <row r="1008" spans="1:13" x14ac:dyDescent="0.25">
      <c r="A1008" s="19" t="s">
        <v>1020</v>
      </c>
      <c r="B1008" s="19">
        <v>1.53985605516664E-4</v>
      </c>
      <c r="C1008" s="19">
        <v>446.29713880802399</v>
      </c>
      <c r="D1008" s="20">
        <v>6.6852222580416495E-2</v>
      </c>
      <c r="E1008" s="21">
        <v>9.3826877673259794</v>
      </c>
      <c r="F1008" s="21">
        <v>1.5990955630824739</v>
      </c>
      <c r="G1008" s="21">
        <v>7.7835922042435053</v>
      </c>
      <c r="H1008" s="8">
        <v>0</v>
      </c>
      <c r="I1008" s="8">
        <v>0</v>
      </c>
      <c r="K1008" s="17">
        <f t="shared" si="46"/>
        <v>11818.325500096469</v>
      </c>
      <c r="L1008" s="8">
        <f t="shared" si="47"/>
        <v>196.54019797930604</v>
      </c>
      <c r="M1008" s="18">
        <f t="shared" si="45"/>
        <v>0.85486279601222293</v>
      </c>
    </row>
    <row r="1009" spans="1:13" x14ac:dyDescent="0.25">
      <c r="A1009" s="19" t="s">
        <v>1021</v>
      </c>
      <c r="B1009" s="19">
        <v>5.0919490307854198E-5</v>
      </c>
      <c r="C1009" s="19">
        <v>803.92558240882397</v>
      </c>
      <c r="D1009" s="20">
        <v>6.6820399351433996E-2</v>
      </c>
      <c r="E1009" s="21">
        <v>7.2446650777595405</v>
      </c>
      <c r="F1009" s="21">
        <v>6.9245704988452328</v>
      </c>
      <c r="G1009" s="21">
        <v>0.32009457891430765</v>
      </c>
      <c r="H1009" s="8">
        <v>0</v>
      </c>
      <c r="I1009" s="8">
        <v>0</v>
      </c>
      <c r="K1009" s="17">
        <f t="shared" si="46"/>
        <v>11818.645594675383</v>
      </c>
      <c r="L1009" s="8">
        <f t="shared" si="47"/>
        <v>196.60701837865747</v>
      </c>
      <c r="M1009" s="18">
        <f t="shared" si="45"/>
        <v>0.85515343514868203</v>
      </c>
    </row>
    <row r="1010" spans="1:13" x14ac:dyDescent="0.25">
      <c r="A1010" s="19" t="s">
        <v>1022</v>
      </c>
      <c r="B1010" s="19">
        <v>1.3435263736027899E-4</v>
      </c>
      <c r="C1010" s="19">
        <v>425.63235160475398</v>
      </c>
      <c r="D1010" s="20">
        <v>6.6569692303153905E-2</v>
      </c>
      <c r="E1010" s="21">
        <v>0.77102716559502182</v>
      </c>
      <c r="F1010" s="21">
        <v>0.50657107539598634</v>
      </c>
      <c r="G1010" s="21">
        <v>0.26445609019903543</v>
      </c>
      <c r="H1010" s="8">
        <v>0</v>
      </c>
      <c r="I1010" s="8">
        <v>0</v>
      </c>
      <c r="K1010" s="17">
        <f t="shared" si="46"/>
        <v>11818.910050765582</v>
      </c>
      <c r="L1010" s="8">
        <f t="shared" si="47"/>
        <v>196.67358807096062</v>
      </c>
      <c r="M1010" s="18">
        <f t="shared" si="45"/>
        <v>0.85544298382054174</v>
      </c>
    </row>
    <row r="1011" spans="1:13" x14ac:dyDescent="0.25">
      <c r="A1011" s="19" t="s">
        <v>1023</v>
      </c>
      <c r="B1011" s="19">
        <v>1.8717084564671499E-4</v>
      </c>
      <c r="C1011" s="19">
        <v>356.225584793314</v>
      </c>
      <c r="D1011" s="20">
        <v>6.6479776447816594E-2</v>
      </c>
      <c r="E1011" s="21">
        <v>12.549124346970789</v>
      </c>
      <c r="F1011" s="21">
        <v>4.8501096178227474</v>
      </c>
      <c r="G1011" s="21">
        <v>7.6990147291480415</v>
      </c>
      <c r="H1011" s="8">
        <v>0</v>
      </c>
      <c r="I1011" s="8">
        <v>0</v>
      </c>
      <c r="K1011" s="17">
        <f t="shared" si="46"/>
        <v>11826.609065494729</v>
      </c>
      <c r="L1011" s="8">
        <f t="shared" si="47"/>
        <v>196.74006784740843</v>
      </c>
      <c r="M1011" s="18">
        <f t="shared" si="45"/>
        <v>0.85573214139826237</v>
      </c>
    </row>
    <row r="1012" spans="1:13" x14ac:dyDescent="0.25">
      <c r="A1012" s="19" t="s">
        <v>1024</v>
      </c>
      <c r="B1012" s="19">
        <v>1.26383267875431E-4</v>
      </c>
      <c r="C1012" s="19">
        <v>694.12086936717196</v>
      </c>
      <c r="D1012" s="20">
        <v>6.6296422629637697E-2</v>
      </c>
      <c r="E1012" s="21">
        <v>26.464301546893658</v>
      </c>
      <c r="F1012" s="21">
        <v>0</v>
      </c>
      <c r="G1012" s="21">
        <v>26.464301546893658</v>
      </c>
      <c r="H1012" s="8">
        <v>0</v>
      </c>
      <c r="I1012" s="8">
        <v>0</v>
      </c>
      <c r="K1012" s="17">
        <f t="shared" si="46"/>
        <v>11853.073367041623</v>
      </c>
      <c r="L1012" s="8">
        <f t="shared" si="47"/>
        <v>196.80636427003807</v>
      </c>
      <c r="M1012" s="18">
        <f t="shared" si="45"/>
        <v>0.85602050146809794</v>
      </c>
    </row>
    <row r="1013" spans="1:13" x14ac:dyDescent="0.25">
      <c r="A1013" s="19" t="s">
        <v>1025</v>
      </c>
      <c r="B1013" s="19">
        <v>1.2399681933554E-4</v>
      </c>
      <c r="C1013" s="19">
        <v>880.50180751342805</v>
      </c>
      <c r="D1013" s="20">
        <v>6.6270322624530406E-2</v>
      </c>
      <c r="E1013" s="21">
        <v>2.6460174512072778</v>
      </c>
      <c r="F1013" s="21">
        <v>0</v>
      </c>
      <c r="G1013" s="21">
        <v>2.6460174512072778</v>
      </c>
      <c r="H1013" s="8">
        <v>0</v>
      </c>
      <c r="I1013" s="8">
        <v>0</v>
      </c>
      <c r="K1013" s="17">
        <f t="shared" si="46"/>
        <v>11855.71938449283</v>
      </c>
      <c r="L1013" s="8">
        <f t="shared" si="47"/>
        <v>196.87263459266259</v>
      </c>
      <c r="M1013" s="18">
        <f t="shared" si="45"/>
        <v>0.8563087480144731</v>
      </c>
    </row>
    <row r="1014" spans="1:13" x14ac:dyDescent="0.25">
      <c r="A1014" s="19" t="s">
        <v>1026</v>
      </c>
      <c r="B1014" s="19">
        <v>1.9724163095593799E-4</v>
      </c>
      <c r="C1014" s="19">
        <v>283.816063433674</v>
      </c>
      <c r="D1014" s="20">
        <v>6.6184734116711302E-2</v>
      </c>
      <c r="E1014" s="21">
        <v>10.909115826945744</v>
      </c>
      <c r="F1014" s="21">
        <v>2.8849454026105668</v>
      </c>
      <c r="G1014" s="21">
        <v>8.0241704243351766</v>
      </c>
      <c r="H1014" s="8">
        <v>0</v>
      </c>
      <c r="I1014" s="8">
        <v>0</v>
      </c>
      <c r="K1014" s="17">
        <f t="shared" si="46"/>
        <v>11863.743554917164</v>
      </c>
      <c r="L1014" s="8">
        <f t="shared" si="47"/>
        <v>196.93881932677931</v>
      </c>
      <c r="M1014" s="18">
        <f t="shared" si="45"/>
        <v>0.85659662228875411</v>
      </c>
    </row>
    <row r="1015" spans="1:13" x14ac:dyDescent="0.25">
      <c r="A1015" s="19" t="s">
        <v>1027</v>
      </c>
      <c r="B1015" s="19">
        <v>8.5456890307047096E-5</v>
      </c>
      <c r="C1015" s="19">
        <v>370.22011048212403</v>
      </c>
      <c r="D1015" s="20">
        <v>6.6014167796124595E-2</v>
      </c>
      <c r="E1015" s="21">
        <v>12.431012674072033</v>
      </c>
      <c r="F1015" s="21">
        <v>12.357611881349433</v>
      </c>
      <c r="G1015" s="21">
        <v>7.3400792722599126E-2</v>
      </c>
      <c r="H1015" s="8">
        <v>0</v>
      </c>
      <c r="I1015" s="8">
        <v>0</v>
      </c>
      <c r="K1015" s="17">
        <f t="shared" si="46"/>
        <v>11863.816955709886</v>
      </c>
      <c r="L1015" s="8">
        <f t="shared" si="47"/>
        <v>197.00483349457542</v>
      </c>
      <c r="M1015" s="18">
        <f t="shared" si="45"/>
        <v>0.85688375467509958</v>
      </c>
    </row>
    <row r="1016" spans="1:13" x14ac:dyDescent="0.25">
      <c r="A1016" s="19" t="s">
        <v>1028</v>
      </c>
      <c r="B1016" s="19">
        <v>6.7022314113430196E-5</v>
      </c>
      <c r="C1016" s="19">
        <v>932.88752942662995</v>
      </c>
      <c r="D1016" s="20">
        <v>6.59937088402692E-2</v>
      </c>
      <c r="E1016" s="21">
        <v>18.095501701095213</v>
      </c>
      <c r="F1016" s="21">
        <v>9.2767545165190803</v>
      </c>
      <c r="G1016" s="21">
        <v>8.818747184576134</v>
      </c>
      <c r="H1016" s="8">
        <v>0</v>
      </c>
      <c r="I1016" s="8">
        <v>0</v>
      </c>
      <c r="K1016" s="17">
        <f t="shared" si="46"/>
        <v>11872.635702894462</v>
      </c>
      <c r="L1016" s="8">
        <f t="shared" si="47"/>
        <v>197.07082720341569</v>
      </c>
      <c r="M1016" s="18">
        <f t="shared" si="45"/>
        <v>0.85717079807405017</v>
      </c>
    </row>
    <row r="1017" spans="1:13" x14ac:dyDescent="0.25">
      <c r="A1017" s="19" t="s">
        <v>1029</v>
      </c>
      <c r="B1017" s="19">
        <v>1.88449276147703E-4</v>
      </c>
      <c r="C1017" s="19">
        <v>208.85408743874299</v>
      </c>
      <c r="D1017" s="20">
        <v>6.5722312101639105E-2</v>
      </c>
      <c r="E1017" s="21">
        <v>2.1273693412114354</v>
      </c>
      <c r="F1017" s="21">
        <v>0.88656619047226215</v>
      </c>
      <c r="G1017" s="21">
        <v>1.2408031507391735</v>
      </c>
      <c r="H1017" s="8">
        <v>0</v>
      </c>
      <c r="I1017" s="8">
        <v>0</v>
      </c>
      <c r="K1017" s="17">
        <f t="shared" si="46"/>
        <v>11873.876506045201</v>
      </c>
      <c r="L1017" s="8">
        <f t="shared" si="47"/>
        <v>197.13654951551732</v>
      </c>
      <c r="M1017" s="18">
        <f t="shared" si="45"/>
        <v>0.85745666101741358</v>
      </c>
    </row>
    <row r="1018" spans="1:13" x14ac:dyDescent="0.25">
      <c r="A1018" s="19" t="s">
        <v>1030</v>
      </c>
      <c r="B1018" s="19">
        <v>1.2860873835236999E-4</v>
      </c>
      <c r="C1018" s="19">
        <v>658.70551811946098</v>
      </c>
      <c r="D1018" s="20">
        <v>6.5660611652216497E-2</v>
      </c>
      <c r="E1018" s="21">
        <v>11.408663973162026</v>
      </c>
      <c r="F1018" s="21">
        <v>0.40553900944474924</v>
      </c>
      <c r="G1018" s="21">
        <v>11.003124963717278</v>
      </c>
      <c r="H1018" s="8">
        <v>0</v>
      </c>
      <c r="I1018" s="8">
        <v>0</v>
      </c>
      <c r="K1018" s="17">
        <f t="shared" si="46"/>
        <v>11884.879631008918</v>
      </c>
      <c r="L1018" s="8">
        <f t="shared" si="47"/>
        <v>197.20221012716954</v>
      </c>
      <c r="M1018" s="18">
        <f t="shared" si="45"/>
        <v>0.85774225559115458</v>
      </c>
    </row>
    <row r="1019" spans="1:13" x14ac:dyDescent="0.25">
      <c r="A1019" s="19" t="s">
        <v>1031</v>
      </c>
      <c r="B1019" s="19">
        <v>1.1151391886300799E-4</v>
      </c>
      <c r="C1019" s="19">
        <v>593.37645280491597</v>
      </c>
      <c r="D1019" s="20">
        <v>6.5365700060064605E-2</v>
      </c>
      <c r="E1019" s="21">
        <v>38.718149962228466</v>
      </c>
      <c r="F1019" s="21">
        <v>17.990246173170107</v>
      </c>
      <c r="G1019" s="21">
        <v>20.72790378905836</v>
      </c>
      <c r="H1019" s="8">
        <v>0</v>
      </c>
      <c r="I1019" s="8">
        <v>0</v>
      </c>
      <c r="K1019" s="17">
        <f t="shared" si="46"/>
        <v>11905.607534797977</v>
      </c>
      <c r="L1019" s="8">
        <f t="shared" si="47"/>
        <v>197.26757582722959</v>
      </c>
      <c r="M1019" s="18">
        <f t="shared" si="45"/>
        <v>0.85802656743011241</v>
      </c>
    </row>
    <row r="1020" spans="1:13" x14ac:dyDescent="0.25">
      <c r="A1020" s="19" t="s">
        <v>1032</v>
      </c>
      <c r="B1020" s="19">
        <v>6.9697799396951202E-5</v>
      </c>
      <c r="C1020" s="19">
        <v>735.72302737217399</v>
      </c>
      <c r="D1020" s="20">
        <v>6.5356036494251493E-2</v>
      </c>
      <c r="E1020" s="21">
        <v>10.801921482633995</v>
      </c>
      <c r="F1020" s="21">
        <v>4.3111365351894966</v>
      </c>
      <c r="G1020" s="21">
        <v>6.4907849474444994</v>
      </c>
      <c r="H1020" s="8">
        <v>0</v>
      </c>
      <c r="I1020" s="8">
        <v>0</v>
      </c>
      <c r="K1020" s="17">
        <f t="shared" si="46"/>
        <v>11912.098319745421</v>
      </c>
      <c r="L1020" s="8">
        <f t="shared" si="47"/>
        <v>197.33293186372384</v>
      </c>
      <c r="M1020" s="18">
        <f t="shared" si="45"/>
        <v>0.85831083723683987</v>
      </c>
    </row>
    <row r="1021" spans="1:13" x14ac:dyDescent="0.25">
      <c r="A1021" s="19" t="s">
        <v>1033</v>
      </c>
      <c r="B1021" s="19">
        <v>6.2430164726629103E-5</v>
      </c>
      <c r="C1021" s="19">
        <v>1047.9717042253001</v>
      </c>
      <c r="D1021" s="20">
        <v>6.5331430581851202E-2</v>
      </c>
      <c r="E1021" s="21">
        <v>41.403158810436665</v>
      </c>
      <c r="F1021" s="21">
        <v>0</v>
      </c>
      <c r="G1021" s="21">
        <v>41.403158810436665</v>
      </c>
      <c r="H1021" s="8">
        <v>0</v>
      </c>
      <c r="I1021" s="8">
        <v>0</v>
      </c>
      <c r="K1021" s="17">
        <f t="shared" si="46"/>
        <v>11953.501478555858</v>
      </c>
      <c r="L1021" s="8">
        <f t="shared" si="47"/>
        <v>197.39826329430571</v>
      </c>
      <c r="M1021" s="18">
        <f t="shared" si="45"/>
        <v>0.85859500001874867</v>
      </c>
    </row>
    <row r="1022" spans="1:13" x14ac:dyDescent="0.25">
      <c r="A1022" s="19" t="s">
        <v>1034</v>
      </c>
      <c r="B1022" s="19">
        <v>4.4770113798146301E-5</v>
      </c>
      <c r="C1022" s="19">
        <v>1259.0438370340501</v>
      </c>
      <c r="D1022" s="20">
        <v>6.5186566398006504E-2</v>
      </c>
      <c r="E1022" s="21">
        <v>23.784634734034121</v>
      </c>
      <c r="F1022" s="21">
        <v>0</v>
      </c>
      <c r="G1022" s="21">
        <v>23.784634734034121</v>
      </c>
      <c r="H1022" s="8">
        <v>0</v>
      </c>
      <c r="I1022" s="8">
        <v>0</v>
      </c>
      <c r="K1022" s="17">
        <f t="shared" si="46"/>
        <v>11977.286113289892</v>
      </c>
      <c r="L1022" s="8">
        <f t="shared" si="47"/>
        <v>197.46344986070372</v>
      </c>
      <c r="M1022" s="18">
        <f t="shared" si="45"/>
        <v>0.85887853270563086</v>
      </c>
    </row>
    <row r="1023" spans="1:13" x14ac:dyDescent="0.25">
      <c r="A1023" s="19" t="s">
        <v>1035</v>
      </c>
      <c r="B1023" s="19">
        <v>6.1082118372723904E-5</v>
      </c>
      <c r="C1023" s="19">
        <v>1011.37612988054</v>
      </c>
      <c r="D1023" s="20">
        <v>6.5061985941556905E-2</v>
      </c>
      <c r="E1023" s="21">
        <v>1.0976521413214979</v>
      </c>
      <c r="F1023" s="21">
        <v>7.722762841561219E-2</v>
      </c>
      <c r="G1023" s="21">
        <v>1.0204245129058858</v>
      </c>
      <c r="H1023" s="8">
        <v>0</v>
      </c>
      <c r="I1023" s="8">
        <v>0</v>
      </c>
      <c r="K1023" s="17">
        <f t="shared" si="46"/>
        <v>11978.306537802799</v>
      </c>
      <c r="L1023" s="8">
        <f t="shared" si="47"/>
        <v>197.52851184664527</v>
      </c>
      <c r="M1023" s="18">
        <f t="shared" si="45"/>
        <v>0.85916152352271535</v>
      </c>
    </row>
    <row r="1024" spans="1:13" x14ac:dyDescent="0.25">
      <c r="A1024" s="19" t="s">
        <v>1036</v>
      </c>
      <c r="B1024" s="19">
        <v>1.8833160053569899E-4</v>
      </c>
      <c r="C1024" s="19">
        <v>298.79925072191401</v>
      </c>
      <c r="D1024" s="20">
        <v>6.4740498892683504E-2</v>
      </c>
      <c r="E1024" s="21">
        <v>1.6960925344446238</v>
      </c>
      <c r="F1024" s="21">
        <v>0</v>
      </c>
      <c r="G1024" s="21">
        <v>1.6960925344446238</v>
      </c>
      <c r="H1024" s="8">
        <v>0</v>
      </c>
      <c r="I1024" s="8">
        <v>0</v>
      </c>
      <c r="K1024" s="17">
        <f t="shared" si="46"/>
        <v>11980.002630337243</v>
      </c>
      <c r="L1024" s="8">
        <f t="shared" si="47"/>
        <v>197.59325234553796</v>
      </c>
      <c r="M1024" s="18">
        <f t="shared" si="45"/>
        <v>0.8594431160135525</v>
      </c>
    </row>
    <row r="1025" spans="1:13" x14ac:dyDescent="0.25">
      <c r="A1025" s="19" t="s">
        <v>1037</v>
      </c>
      <c r="B1025" s="19">
        <v>1.15636973699723E-4</v>
      </c>
      <c r="C1025" s="19">
        <v>546.74060464575905</v>
      </c>
      <c r="D1025" s="20">
        <v>6.45969877703398E-2</v>
      </c>
      <c r="E1025" s="21">
        <v>18.49747572302169</v>
      </c>
      <c r="F1025" s="21">
        <v>0</v>
      </c>
      <c r="G1025" s="21">
        <v>18.49747572302169</v>
      </c>
      <c r="H1025" s="8">
        <v>0</v>
      </c>
      <c r="I1025" s="8">
        <v>0</v>
      </c>
      <c r="K1025" s="17">
        <f t="shared" si="46"/>
        <v>11998.500106060264</v>
      </c>
      <c r="L1025" s="8">
        <f t="shared" si="47"/>
        <v>197.65784933330829</v>
      </c>
      <c r="M1025" s="18">
        <f t="shared" si="45"/>
        <v>0.85972408429458136</v>
      </c>
    </row>
    <row r="1026" spans="1:13" x14ac:dyDescent="0.25">
      <c r="A1026" s="19" t="s">
        <v>1038</v>
      </c>
      <c r="B1026" s="19">
        <v>5.6432307504823001E-5</v>
      </c>
      <c r="C1026" s="19">
        <v>1236.4826647509799</v>
      </c>
      <c r="D1026" s="20">
        <v>6.4558629888094202E-2</v>
      </c>
      <c r="E1026" s="21">
        <v>12.41866249699714</v>
      </c>
      <c r="F1026" s="21">
        <v>0</v>
      </c>
      <c r="G1026" s="21">
        <v>12.41866249699714</v>
      </c>
      <c r="H1026" s="8">
        <v>0</v>
      </c>
      <c r="I1026" s="8">
        <v>0</v>
      </c>
      <c r="K1026" s="17">
        <f t="shared" si="46"/>
        <v>12010.918768557262</v>
      </c>
      <c r="L1026" s="8">
        <f t="shared" si="47"/>
        <v>197.72240796319639</v>
      </c>
      <c r="M1026" s="18">
        <f t="shared" si="45"/>
        <v>0.86000488573581457</v>
      </c>
    </row>
    <row r="1027" spans="1:13" x14ac:dyDescent="0.25">
      <c r="A1027" s="19" t="s">
        <v>1039</v>
      </c>
      <c r="B1027" s="19">
        <v>2.94304999442829E-5</v>
      </c>
      <c r="C1027" s="19">
        <v>2350.3357295901001</v>
      </c>
      <c r="D1027" s="20">
        <v>6.4427464443782306E-2</v>
      </c>
      <c r="E1027" s="21">
        <v>1.5439502772639402</v>
      </c>
      <c r="F1027" s="21">
        <v>0.27929400671874449</v>
      </c>
      <c r="G1027" s="21">
        <v>1.2646562705451958</v>
      </c>
      <c r="H1027" s="8">
        <v>0</v>
      </c>
      <c r="I1027" s="8">
        <v>0</v>
      </c>
      <c r="K1027" s="17">
        <f t="shared" si="46"/>
        <v>12012.183424827806</v>
      </c>
      <c r="L1027" s="8">
        <f t="shared" si="47"/>
        <v>197.78683542764017</v>
      </c>
      <c r="M1027" s="18">
        <f t="shared" si="45"/>
        <v>0.86028511666547003</v>
      </c>
    </row>
    <row r="1028" spans="1:13" x14ac:dyDescent="0.25">
      <c r="A1028" s="19" t="s">
        <v>1040</v>
      </c>
      <c r="B1028" s="19">
        <v>5.1482847720103803E-5</v>
      </c>
      <c r="C1028" s="19">
        <v>1212.06242073978</v>
      </c>
      <c r="D1028" s="20">
        <v>6.4341108790660906E-2</v>
      </c>
      <c r="E1028" s="21">
        <v>40.169381663551519</v>
      </c>
      <c r="F1028" s="21">
        <v>7.3562874610397131</v>
      </c>
      <c r="G1028" s="21">
        <v>32.813094202511806</v>
      </c>
      <c r="H1028" s="8">
        <v>0</v>
      </c>
      <c r="I1028" s="8">
        <v>0</v>
      </c>
      <c r="K1028" s="17">
        <f t="shared" si="46"/>
        <v>12044.996519030317</v>
      </c>
      <c r="L1028" s="8">
        <f t="shared" si="47"/>
        <v>197.85117653643084</v>
      </c>
      <c r="M1028" s="18">
        <f t="shared" si="45"/>
        <v>0.8605649719862889</v>
      </c>
    </row>
    <row r="1029" spans="1:13" x14ac:dyDescent="0.25">
      <c r="A1029" s="19" t="s">
        <v>1041</v>
      </c>
      <c r="B1029" s="19">
        <v>6.0989168606540298E-5</v>
      </c>
      <c r="C1029" s="19">
        <v>818.05932769035905</v>
      </c>
      <c r="D1029" s="20">
        <v>6.4211919430947506E-2</v>
      </c>
      <c r="E1029" s="21">
        <v>2.9657977799520383</v>
      </c>
      <c r="F1029" s="21">
        <v>0.18745644785040386</v>
      </c>
      <c r="G1029" s="21">
        <v>2.7783413321016344</v>
      </c>
      <c r="H1029" s="8">
        <v>0</v>
      </c>
      <c r="I1029" s="8">
        <v>0</v>
      </c>
      <c r="K1029" s="17">
        <f t="shared" si="46"/>
        <v>12047.774860362419</v>
      </c>
      <c r="L1029" s="8">
        <f t="shared" si="47"/>
        <v>197.9153884558618</v>
      </c>
      <c r="M1029" s="18">
        <f t="shared" ref="M1029:M1092" si="48">L1029/$L$2</f>
        <v>0.86084426539062264</v>
      </c>
    </row>
    <row r="1030" spans="1:13" x14ac:dyDescent="0.25">
      <c r="A1030" s="19" t="s">
        <v>1042</v>
      </c>
      <c r="B1030" s="19">
        <v>1.1857188413462899E-4</v>
      </c>
      <c r="C1030" s="19">
        <v>919.85946183093199</v>
      </c>
      <c r="D1030" s="20">
        <v>6.4034707892981602E-2</v>
      </c>
      <c r="E1030" s="21">
        <v>1.05861271173133</v>
      </c>
      <c r="F1030" s="21">
        <v>0</v>
      </c>
      <c r="G1030" s="21">
        <v>1.05861271173133</v>
      </c>
      <c r="H1030" s="8">
        <v>0</v>
      </c>
      <c r="I1030" s="8">
        <v>0</v>
      </c>
      <c r="K1030" s="17">
        <f t="shared" ref="K1030:K1093" si="49">K1029+G1030</f>
        <v>12048.83347307415</v>
      </c>
      <c r="L1030" s="8">
        <f t="shared" ref="L1030:L1093" si="50">L1029+D1030</f>
        <v>197.97942316375477</v>
      </c>
      <c r="M1030" s="18">
        <f t="shared" si="48"/>
        <v>0.86112278800326891</v>
      </c>
    </row>
    <row r="1031" spans="1:13" x14ac:dyDescent="0.25">
      <c r="A1031" s="19" t="s">
        <v>1043</v>
      </c>
      <c r="B1031" s="19">
        <v>7.1408551556936494E-5</v>
      </c>
      <c r="C1031" s="19">
        <v>994.18050839544503</v>
      </c>
      <c r="D1031" s="20">
        <v>6.3901147323054297E-2</v>
      </c>
      <c r="E1031" s="21">
        <v>13.62657447716246</v>
      </c>
      <c r="F1031" s="21">
        <v>3.8636562128182099</v>
      </c>
      <c r="G1031" s="21">
        <v>9.7629182643442505</v>
      </c>
      <c r="H1031" s="8">
        <v>0</v>
      </c>
      <c r="I1031" s="8">
        <v>0</v>
      </c>
      <c r="K1031" s="17">
        <f t="shared" si="49"/>
        <v>12058.596391338495</v>
      </c>
      <c r="L1031" s="8">
        <f t="shared" si="50"/>
        <v>198.04332431107784</v>
      </c>
      <c r="M1031" s="18">
        <f t="shared" si="48"/>
        <v>0.86140072968660197</v>
      </c>
    </row>
    <row r="1032" spans="1:13" x14ac:dyDescent="0.25">
      <c r="A1032" s="19" t="s">
        <v>1044</v>
      </c>
      <c r="B1032" s="19">
        <v>1.27925093102021E-4</v>
      </c>
      <c r="C1032" s="19">
        <v>449.22316876142702</v>
      </c>
      <c r="D1032" s="20">
        <v>6.3613444063641306E-2</v>
      </c>
      <c r="E1032" s="21">
        <v>8.5951211069502804</v>
      </c>
      <c r="F1032" s="21">
        <v>0</v>
      </c>
      <c r="G1032" s="21">
        <v>8.5951211069502804</v>
      </c>
      <c r="H1032" s="8">
        <v>0</v>
      </c>
      <c r="I1032" s="8">
        <v>0</v>
      </c>
      <c r="K1032" s="17">
        <f t="shared" si="49"/>
        <v>12067.191512445444</v>
      </c>
      <c r="L1032" s="8">
        <f t="shared" si="50"/>
        <v>198.10693775514147</v>
      </c>
      <c r="M1032" s="18">
        <f t="shared" si="48"/>
        <v>0.86167741998820602</v>
      </c>
    </row>
    <row r="1033" spans="1:13" x14ac:dyDescent="0.25">
      <c r="A1033" s="19" t="s">
        <v>1045</v>
      </c>
      <c r="B1033" s="19">
        <v>1.2872900392216601E-4</v>
      </c>
      <c r="C1033" s="19">
        <v>525.61834712118502</v>
      </c>
      <c r="D1033" s="20">
        <v>6.3522092327845295E-2</v>
      </c>
      <c r="E1033" s="21">
        <v>19.19032496992088</v>
      </c>
      <c r="F1033" s="21">
        <v>5.7480918197934106</v>
      </c>
      <c r="G1033" s="21">
        <v>13.442233150127471</v>
      </c>
      <c r="H1033" s="8">
        <v>0</v>
      </c>
      <c r="I1033" s="8">
        <v>0</v>
      </c>
      <c r="K1033" s="17">
        <f t="shared" si="49"/>
        <v>12080.633745595573</v>
      </c>
      <c r="L1033" s="8">
        <f t="shared" si="50"/>
        <v>198.17045984746932</v>
      </c>
      <c r="M1033" s="18">
        <f t="shared" si="48"/>
        <v>0.86195371295022716</v>
      </c>
    </row>
    <row r="1034" spans="1:13" x14ac:dyDescent="0.25">
      <c r="A1034" s="19" t="s">
        <v>1046</v>
      </c>
      <c r="B1034" s="19">
        <v>1.1326677258087601E-4</v>
      </c>
      <c r="C1034" s="19">
        <v>910.092652735044</v>
      </c>
      <c r="D1034" s="20">
        <v>6.3223727888693307E-2</v>
      </c>
      <c r="E1034" s="21">
        <v>6.6959772785848974</v>
      </c>
      <c r="F1034" s="21">
        <v>0</v>
      </c>
      <c r="G1034" s="21">
        <v>6.6959772785848974</v>
      </c>
      <c r="H1034" s="8">
        <v>0</v>
      </c>
      <c r="I1034" s="8">
        <v>0</v>
      </c>
      <c r="K1034" s="17">
        <f t="shared" si="49"/>
        <v>12087.329722874158</v>
      </c>
      <c r="L1034" s="8">
        <f t="shared" si="50"/>
        <v>198.23368357535801</v>
      </c>
      <c r="M1034" s="18">
        <f t="shared" si="48"/>
        <v>0.86222870815911024</v>
      </c>
    </row>
    <row r="1035" spans="1:13" x14ac:dyDescent="0.25">
      <c r="A1035" s="19" t="s">
        <v>1047</v>
      </c>
      <c r="B1035" s="19">
        <v>6.3150507735877502E-5</v>
      </c>
      <c r="C1035" s="19">
        <v>927.19429273692197</v>
      </c>
      <c r="D1035" s="20">
        <v>6.31516681352772E-2</v>
      </c>
      <c r="E1035" s="21">
        <v>20.365645601360161</v>
      </c>
      <c r="F1035" s="21">
        <v>0</v>
      </c>
      <c r="G1035" s="21">
        <v>20.365645601360161</v>
      </c>
      <c r="H1035" s="8">
        <v>0</v>
      </c>
      <c r="I1035" s="8">
        <v>0</v>
      </c>
      <c r="K1035" s="17">
        <f t="shared" si="49"/>
        <v>12107.695368475517</v>
      </c>
      <c r="L1035" s="8">
        <f t="shared" si="50"/>
        <v>198.29683524349329</v>
      </c>
      <c r="M1035" s="18">
        <f t="shared" si="48"/>
        <v>0.86250338993998765</v>
      </c>
    </row>
    <row r="1036" spans="1:13" x14ac:dyDescent="0.25">
      <c r="A1036" s="19" t="s">
        <v>1048</v>
      </c>
      <c r="B1036" s="19">
        <v>1.4394900442441899E-4</v>
      </c>
      <c r="C1036" s="19">
        <v>498.04582487457401</v>
      </c>
      <c r="D1036" s="20">
        <v>6.3105786339537298E-2</v>
      </c>
      <c r="E1036" s="21">
        <v>9.3595146396328772</v>
      </c>
      <c r="F1036" s="21">
        <v>0.16956921314822823</v>
      </c>
      <c r="G1036" s="21">
        <v>9.1899454264846501</v>
      </c>
      <c r="H1036" s="8">
        <v>0</v>
      </c>
      <c r="I1036" s="8">
        <v>0</v>
      </c>
      <c r="K1036" s="17">
        <f t="shared" si="49"/>
        <v>12116.885313902001</v>
      </c>
      <c r="L1036" s="8">
        <f t="shared" si="50"/>
        <v>198.35994102983284</v>
      </c>
      <c r="M1036" s="18">
        <f t="shared" si="48"/>
        <v>0.86277787215537882</v>
      </c>
    </row>
    <row r="1037" spans="1:13" x14ac:dyDescent="0.25">
      <c r="A1037" s="19" t="s">
        <v>1049</v>
      </c>
      <c r="B1037" s="19">
        <v>5.74365697332268E-5</v>
      </c>
      <c r="C1037" s="19">
        <v>1320.28560450754</v>
      </c>
      <c r="D1037" s="20">
        <v>6.2979424290305494E-2</v>
      </c>
      <c r="E1037" s="21">
        <v>6.9950501732458674</v>
      </c>
      <c r="F1037" s="21">
        <v>4.626571087974388</v>
      </c>
      <c r="G1037" s="21">
        <v>2.368479085271479</v>
      </c>
      <c r="H1037" s="8">
        <v>0</v>
      </c>
      <c r="I1037" s="8">
        <v>0</v>
      </c>
      <c r="K1037" s="17">
        <f t="shared" si="49"/>
        <v>12119.253792987272</v>
      </c>
      <c r="L1037" s="8">
        <f t="shared" si="50"/>
        <v>198.42292045412316</v>
      </c>
      <c r="M1037" s="18">
        <f t="shared" si="48"/>
        <v>0.86305180475183285</v>
      </c>
    </row>
    <row r="1038" spans="1:13" x14ac:dyDescent="0.25">
      <c r="A1038" s="19" t="s">
        <v>1050</v>
      </c>
      <c r="B1038" s="19">
        <v>9.5424199102253795E-5</v>
      </c>
      <c r="C1038" s="19">
        <v>711.74371609711704</v>
      </c>
      <c r="D1038" s="20">
        <v>6.2919561954048603E-2</v>
      </c>
      <c r="E1038" s="21">
        <v>60.358312594010137</v>
      </c>
      <c r="F1038" s="21">
        <v>1.7669065408695519</v>
      </c>
      <c r="G1038" s="21">
        <v>58.591406053140581</v>
      </c>
      <c r="H1038" s="8">
        <v>0</v>
      </c>
      <c r="I1038" s="8">
        <v>0</v>
      </c>
      <c r="K1038" s="17">
        <f t="shared" si="49"/>
        <v>12177.845199040414</v>
      </c>
      <c r="L1038" s="8">
        <f t="shared" si="50"/>
        <v>198.48584001607722</v>
      </c>
      <c r="M1038" s="18">
        <f t="shared" si="48"/>
        <v>0.86332547697364259</v>
      </c>
    </row>
    <row r="1039" spans="1:13" x14ac:dyDescent="0.25">
      <c r="A1039" s="19" t="s">
        <v>1051</v>
      </c>
      <c r="B1039" s="19">
        <v>4.2938410669670499E-5</v>
      </c>
      <c r="C1039" s="19">
        <v>1356.04956510067</v>
      </c>
      <c r="D1039" s="20">
        <v>6.2778903398233596E-2</v>
      </c>
      <c r="E1039" s="21">
        <v>9.5212184507131123</v>
      </c>
      <c r="F1039" s="21">
        <v>0</v>
      </c>
      <c r="G1039" s="21">
        <v>9.5212184507131123</v>
      </c>
      <c r="H1039" s="8">
        <v>0</v>
      </c>
      <c r="I1039" s="8">
        <v>0</v>
      </c>
      <c r="K1039" s="17">
        <f t="shared" si="49"/>
        <v>12187.366417491126</v>
      </c>
      <c r="L1039" s="8">
        <f t="shared" si="50"/>
        <v>198.54861891947544</v>
      </c>
      <c r="M1039" s="18">
        <f t="shared" si="48"/>
        <v>0.8635985373930446</v>
      </c>
    </row>
    <row r="1040" spans="1:13" x14ac:dyDescent="0.25">
      <c r="A1040" s="19" t="s">
        <v>1052</v>
      </c>
      <c r="B1040" s="19">
        <v>3.5453647168734101E-4</v>
      </c>
      <c r="C1040" s="19">
        <v>166.39601574682999</v>
      </c>
      <c r="D1040" s="20">
        <v>6.2553425080404498E-2</v>
      </c>
      <c r="E1040" s="21">
        <v>1.0475078381191671</v>
      </c>
      <c r="F1040" s="21">
        <v>0</v>
      </c>
      <c r="G1040" s="21">
        <v>1.0475078381191671</v>
      </c>
      <c r="H1040" s="8">
        <v>0</v>
      </c>
      <c r="I1040" s="8">
        <v>0</v>
      </c>
      <c r="K1040" s="17">
        <f t="shared" si="49"/>
        <v>12188.413925329245</v>
      </c>
      <c r="L1040" s="8">
        <f t="shared" si="50"/>
        <v>198.61117234455585</v>
      </c>
      <c r="M1040" s="18">
        <f t="shared" si="48"/>
        <v>0.86387061708164858</v>
      </c>
    </row>
    <row r="1041" spans="1:13" x14ac:dyDescent="0.25">
      <c r="A1041" s="19" t="s">
        <v>1053</v>
      </c>
      <c r="B1041" s="19">
        <v>1.0539778708334701E-4</v>
      </c>
      <c r="C1041" s="19">
        <v>467.15026958223802</v>
      </c>
      <c r="D1041" s="20">
        <v>6.2374207915988897E-2</v>
      </c>
      <c r="E1041" s="21">
        <v>16.888854835077936</v>
      </c>
      <c r="F1041" s="21">
        <v>15.752220898768808</v>
      </c>
      <c r="G1041" s="21">
        <v>1.13663393630913</v>
      </c>
      <c r="H1041" s="8">
        <v>0</v>
      </c>
      <c r="I1041" s="8">
        <v>0</v>
      </c>
      <c r="K1041" s="17">
        <f t="shared" si="49"/>
        <v>12189.550559265554</v>
      </c>
      <c r="L1041" s="8">
        <f t="shared" si="50"/>
        <v>198.67354655247183</v>
      </c>
      <c r="M1041" s="18">
        <f t="shared" si="48"/>
        <v>0.86414191725497869</v>
      </c>
    </row>
    <row r="1042" spans="1:13" x14ac:dyDescent="0.25">
      <c r="A1042" s="19" t="s">
        <v>1054</v>
      </c>
      <c r="B1042" s="19">
        <v>1.02394061686936E-4</v>
      </c>
      <c r="C1042" s="19">
        <v>687.75339794709896</v>
      </c>
      <c r="D1042" s="20">
        <v>6.2335232979249401E-2</v>
      </c>
      <c r="E1042" s="21">
        <v>1.9753257101293038</v>
      </c>
      <c r="F1042" s="21">
        <v>1.4721587457414815</v>
      </c>
      <c r="G1042" s="21">
        <v>0.50316696438782227</v>
      </c>
      <c r="H1042" s="8">
        <v>0</v>
      </c>
      <c r="I1042" s="8">
        <v>0</v>
      </c>
      <c r="K1042" s="17">
        <f t="shared" si="49"/>
        <v>12190.053726229942</v>
      </c>
      <c r="L1042" s="8">
        <f t="shared" si="50"/>
        <v>198.73588178545108</v>
      </c>
      <c r="M1042" s="18">
        <f t="shared" si="48"/>
        <v>0.86441304790459939</v>
      </c>
    </row>
    <row r="1043" spans="1:13" x14ac:dyDescent="0.25">
      <c r="A1043" s="19" t="s">
        <v>1055</v>
      </c>
      <c r="B1043" s="19">
        <v>1.3409441661289199E-4</v>
      </c>
      <c r="C1043" s="19">
        <v>663.76882777275102</v>
      </c>
      <c r="D1043" s="20">
        <v>6.2292603154155197E-2</v>
      </c>
      <c r="E1043" s="21">
        <v>1.0877166139754506</v>
      </c>
      <c r="F1043" s="21">
        <v>0.86888820090580721</v>
      </c>
      <c r="G1043" s="21">
        <v>0.21882841306964326</v>
      </c>
      <c r="H1043" s="8">
        <v>0</v>
      </c>
      <c r="I1043" s="8">
        <v>0</v>
      </c>
      <c r="K1043" s="17">
        <f t="shared" si="49"/>
        <v>12190.272554643012</v>
      </c>
      <c r="L1043" s="8">
        <f t="shared" si="50"/>
        <v>198.79817438860525</v>
      </c>
      <c r="M1043" s="18">
        <f t="shared" si="48"/>
        <v>0.86468399313336552</v>
      </c>
    </row>
    <row r="1044" spans="1:13" x14ac:dyDescent="0.25">
      <c r="A1044" s="19" t="s">
        <v>1056</v>
      </c>
      <c r="B1044" s="19">
        <v>1.20304705236798E-4</v>
      </c>
      <c r="C1044" s="19">
        <v>594.44795418403601</v>
      </c>
      <c r="D1044" s="20">
        <v>6.2159264420749698E-2</v>
      </c>
      <c r="E1044" s="21">
        <v>15.435739939261591</v>
      </c>
      <c r="F1044" s="21">
        <v>3.1009659930899947</v>
      </c>
      <c r="G1044" s="21">
        <v>12.334773946171596</v>
      </c>
      <c r="H1044" s="8">
        <v>0</v>
      </c>
      <c r="I1044" s="8">
        <v>0</v>
      </c>
      <c r="K1044" s="17">
        <f t="shared" si="49"/>
        <v>12202.607328589183</v>
      </c>
      <c r="L1044" s="8">
        <f t="shared" si="50"/>
        <v>198.860333653026</v>
      </c>
      <c r="M1044" s="18">
        <f t="shared" si="48"/>
        <v>0.86495435839770896</v>
      </c>
    </row>
    <row r="1045" spans="1:13" x14ac:dyDescent="0.25">
      <c r="A1045" s="19" t="s">
        <v>1057</v>
      </c>
      <c r="B1045" s="19">
        <v>2.1403877627048799E-4</v>
      </c>
      <c r="C1045" s="19">
        <v>379.78532730738698</v>
      </c>
      <c r="D1045" s="20">
        <v>6.2103113272817603E-2</v>
      </c>
      <c r="E1045" s="21">
        <v>17.061750031181106</v>
      </c>
      <c r="F1045" s="21">
        <v>1.369624785425543</v>
      </c>
      <c r="G1045" s="21">
        <v>15.692125245755564</v>
      </c>
      <c r="H1045" s="8">
        <v>0</v>
      </c>
      <c r="I1045" s="8">
        <v>0</v>
      </c>
      <c r="K1045" s="17">
        <f t="shared" si="49"/>
        <v>12218.299453834939</v>
      </c>
      <c r="L1045" s="8">
        <f t="shared" si="50"/>
        <v>198.92243676629883</v>
      </c>
      <c r="M1045" s="18">
        <f t="shared" si="48"/>
        <v>0.86522447942943326</v>
      </c>
    </row>
    <row r="1046" spans="1:13" x14ac:dyDescent="0.25">
      <c r="A1046" s="19" t="s">
        <v>1058</v>
      </c>
      <c r="B1046" s="19">
        <v>1.54228517182191E-4</v>
      </c>
      <c r="C1046" s="19">
        <v>243.28502219920699</v>
      </c>
      <c r="D1046" s="20">
        <v>6.2014946309705499E-2</v>
      </c>
      <c r="E1046" s="21">
        <v>10.837612346337165</v>
      </c>
      <c r="F1046" s="21">
        <v>0</v>
      </c>
      <c r="G1046" s="21">
        <v>10.837612346337165</v>
      </c>
      <c r="H1046" s="8">
        <v>0</v>
      </c>
      <c r="I1046" s="8">
        <v>0</v>
      </c>
      <c r="K1046" s="17">
        <f t="shared" si="49"/>
        <v>12229.137066181276</v>
      </c>
      <c r="L1046" s="8">
        <f t="shared" si="50"/>
        <v>198.98445171260855</v>
      </c>
      <c r="M1046" s="18">
        <f t="shared" si="48"/>
        <v>0.86549421697392515</v>
      </c>
    </row>
    <row r="1047" spans="1:13" x14ac:dyDescent="0.25">
      <c r="A1047" s="19" t="s">
        <v>1059</v>
      </c>
      <c r="B1047" s="19">
        <v>1.19858072019466E-4</v>
      </c>
      <c r="C1047" s="19">
        <v>718.44027308266095</v>
      </c>
      <c r="D1047" s="20">
        <v>6.1927612524908401E-2</v>
      </c>
      <c r="E1047" s="21">
        <v>36.346870272427779</v>
      </c>
      <c r="F1047" s="21">
        <v>0</v>
      </c>
      <c r="G1047" s="21">
        <v>36.346870272427779</v>
      </c>
      <c r="H1047" s="8">
        <v>0</v>
      </c>
      <c r="I1047" s="8">
        <v>0</v>
      </c>
      <c r="K1047" s="17">
        <f t="shared" si="49"/>
        <v>12265.483936453704</v>
      </c>
      <c r="L1047" s="8">
        <f t="shared" si="50"/>
        <v>199.04637932513344</v>
      </c>
      <c r="M1047" s="18">
        <f t="shared" si="48"/>
        <v>0.86576357465514087</v>
      </c>
    </row>
    <row r="1048" spans="1:13" x14ac:dyDescent="0.25">
      <c r="A1048" s="19" t="s">
        <v>1060</v>
      </c>
      <c r="B1048" s="19">
        <v>9.2030922739164996E-5</v>
      </c>
      <c r="C1048" s="19">
        <v>618.69710896197898</v>
      </c>
      <c r="D1048" s="20">
        <v>6.17617809967815E-2</v>
      </c>
      <c r="E1048" s="21">
        <v>4.9907485047621689</v>
      </c>
      <c r="F1048" s="21">
        <v>0</v>
      </c>
      <c r="G1048" s="21">
        <v>4.9907485047621689</v>
      </c>
      <c r="H1048" s="8">
        <v>0</v>
      </c>
      <c r="I1048" s="8">
        <v>0</v>
      </c>
      <c r="K1048" s="17">
        <f t="shared" si="49"/>
        <v>12270.474684958466</v>
      </c>
      <c r="L1048" s="8">
        <f t="shared" si="50"/>
        <v>199.10814110613023</v>
      </c>
      <c r="M1048" s="18">
        <f t="shared" si="48"/>
        <v>0.86603221104267103</v>
      </c>
    </row>
    <row r="1049" spans="1:13" x14ac:dyDescent="0.25">
      <c r="A1049" s="19" t="s">
        <v>1061</v>
      </c>
      <c r="B1049" s="19">
        <v>8.1941112783053804E-5</v>
      </c>
      <c r="C1049" s="19">
        <v>550.24114465285402</v>
      </c>
      <c r="D1049" s="20">
        <v>6.17500204482683E-2</v>
      </c>
      <c r="E1049" s="21">
        <v>8.6418859207810446</v>
      </c>
      <c r="F1049" s="21">
        <v>8.2484055942707197</v>
      </c>
      <c r="G1049" s="21">
        <v>0.393480326510325</v>
      </c>
      <c r="H1049" s="8">
        <v>0</v>
      </c>
      <c r="I1049" s="8">
        <v>0</v>
      </c>
      <c r="K1049" s="17">
        <f t="shared" si="49"/>
        <v>12270.868165284977</v>
      </c>
      <c r="L1049" s="8">
        <f t="shared" si="50"/>
        <v>199.16989112657851</v>
      </c>
      <c r="M1049" s="18">
        <f t="shared" si="48"/>
        <v>0.86630079627702483</v>
      </c>
    </row>
    <row r="1050" spans="1:13" x14ac:dyDescent="0.25">
      <c r="A1050" s="19" t="s">
        <v>1062</v>
      </c>
      <c r="B1050" s="19">
        <v>1.39234238112725E-4</v>
      </c>
      <c r="C1050" s="19">
        <v>441.89410825131102</v>
      </c>
      <c r="D1050" s="20">
        <v>6.1564483338374401E-2</v>
      </c>
      <c r="E1050" s="21">
        <v>1.1462538561006588</v>
      </c>
      <c r="F1050" s="21">
        <v>1.1296717249215795</v>
      </c>
      <c r="G1050" s="21">
        <v>1.658213117907912E-2</v>
      </c>
      <c r="H1050" s="8">
        <v>0</v>
      </c>
      <c r="I1050" s="8">
        <v>0</v>
      </c>
      <c r="K1050" s="17">
        <f t="shared" si="49"/>
        <v>12270.884747416156</v>
      </c>
      <c r="L1050" s="8">
        <f t="shared" si="50"/>
        <v>199.23145560991688</v>
      </c>
      <c r="M1050" s="18">
        <f t="shared" si="48"/>
        <v>0.86656857450714153</v>
      </c>
    </row>
    <row r="1051" spans="1:13" x14ac:dyDescent="0.25">
      <c r="A1051" s="19" t="s">
        <v>1063</v>
      </c>
      <c r="B1051" s="19">
        <v>6.8752688824752996E-5</v>
      </c>
      <c r="C1051" s="19">
        <v>918.27677609998602</v>
      </c>
      <c r="D1051" s="20">
        <v>6.1452937773994298E-2</v>
      </c>
      <c r="E1051" s="21">
        <v>29.503623511377189</v>
      </c>
      <c r="F1051" s="21">
        <v>0</v>
      </c>
      <c r="G1051" s="21">
        <v>29.503623511377189</v>
      </c>
      <c r="H1051" s="8">
        <v>0</v>
      </c>
      <c r="I1051" s="8">
        <v>0</v>
      </c>
      <c r="K1051" s="17">
        <f t="shared" si="49"/>
        <v>12300.388370927532</v>
      </c>
      <c r="L1051" s="8">
        <f t="shared" si="50"/>
        <v>199.29290854769087</v>
      </c>
      <c r="M1051" s="18">
        <f t="shared" si="48"/>
        <v>0.86683586756346676</v>
      </c>
    </row>
    <row r="1052" spans="1:13" x14ac:dyDescent="0.25">
      <c r="A1052" s="19" t="s">
        <v>1064</v>
      </c>
      <c r="B1052" s="19">
        <v>1.03212980320677E-4</v>
      </c>
      <c r="C1052" s="19">
        <v>595.16160876385197</v>
      </c>
      <c r="D1052" s="20">
        <v>6.1428403412966001E-2</v>
      </c>
      <c r="E1052" s="21">
        <v>3.9380708621883281E-2</v>
      </c>
      <c r="F1052" s="21">
        <v>0</v>
      </c>
      <c r="G1052" s="21">
        <v>3.9380708621883281E-2</v>
      </c>
      <c r="H1052" s="8">
        <v>0</v>
      </c>
      <c r="I1052" s="8">
        <v>0</v>
      </c>
      <c r="K1052" s="17">
        <f t="shared" si="49"/>
        <v>12300.427751636154</v>
      </c>
      <c r="L1052" s="8">
        <f t="shared" si="50"/>
        <v>199.35433695110385</v>
      </c>
      <c r="M1052" s="18">
        <f t="shared" si="48"/>
        <v>0.86710305390618991</v>
      </c>
    </row>
    <row r="1053" spans="1:13" x14ac:dyDescent="0.25">
      <c r="A1053" s="19" t="s">
        <v>1065</v>
      </c>
      <c r="B1053" s="19">
        <v>7.2173379781556099E-5</v>
      </c>
      <c r="C1053" s="19">
        <v>803.56820001541098</v>
      </c>
      <c r="D1053" s="20">
        <v>6.1335782860137002E-2</v>
      </c>
      <c r="E1053" s="21">
        <v>6.902381243657862</v>
      </c>
      <c r="F1053" s="21">
        <v>0</v>
      </c>
      <c r="G1053" s="21">
        <v>6.902381243657862</v>
      </c>
      <c r="H1053" s="8">
        <v>0</v>
      </c>
      <c r="I1053" s="8">
        <v>0</v>
      </c>
      <c r="K1053" s="17">
        <f t="shared" si="49"/>
        <v>12307.330132879812</v>
      </c>
      <c r="L1053" s="8">
        <f t="shared" si="50"/>
        <v>199.41567273396399</v>
      </c>
      <c r="M1053" s="18">
        <f t="shared" si="48"/>
        <v>0.86736983739053819</v>
      </c>
    </row>
    <row r="1054" spans="1:13" x14ac:dyDescent="0.25">
      <c r="A1054" s="19" t="s">
        <v>1066</v>
      </c>
      <c r="B1054" s="19">
        <v>7.0208803564558199E-5</v>
      </c>
      <c r="C1054" s="19">
        <v>1068.3127471477101</v>
      </c>
      <c r="D1054" s="20">
        <v>6.13155987601674E-2</v>
      </c>
      <c r="E1054" s="21">
        <v>13.988170405875698</v>
      </c>
      <c r="F1054" s="21">
        <v>12.333940916283524</v>
      </c>
      <c r="G1054" s="21">
        <v>1.6542294895921754</v>
      </c>
      <c r="H1054" s="8">
        <v>0</v>
      </c>
      <c r="I1054" s="8">
        <v>0</v>
      </c>
      <c r="K1054" s="17">
        <f t="shared" si="49"/>
        <v>12308.984362369403</v>
      </c>
      <c r="L1054" s="8">
        <f t="shared" si="50"/>
        <v>199.47698833272415</v>
      </c>
      <c r="M1054" s="18">
        <f t="shared" si="48"/>
        <v>0.86763653308299282</v>
      </c>
    </row>
    <row r="1055" spans="1:13" x14ac:dyDescent="0.25">
      <c r="A1055" s="19" t="s">
        <v>1067</v>
      </c>
      <c r="B1055" s="19">
        <v>7.6403416619654594E-5</v>
      </c>
      <c r="C1055" s="19">
        <v>864.72275092623499</v>
      </c>
      <c r="D1055" s="20">
        <v>6.1210127604857403E-2</v>
      </c>
      <c r="E1055" s="21">
        <v>16.211913613072468</v>
      </c>
      <c r="F1055" s="21">
        <v>1.5898049461290871</v>
      </c>
      <c r="G1055" s="21">
        <v>14.622108666943381</v>
      </c>
      <c r="H1055" s="8">
        <v>0</v>
      </c>
      <c r="I1055" s="8">
        <v>0</v>
      </c>
      <c r="K1055" s="17">
        <f t="shared" si="49"/>
        <v>12323.606471036346</v>
      </c>
      <c r="L1055" s="8">
        <f t="shared" si="50"/>
        <v>199.538198460329</v>
      </c>
      <c r="M1055" s="18">
        <f t="shared" si="48"/>
        <v>0.8679027700226446</v>
      </c>
    </row>
    <row r="1056" spans="1:13" x14ac:dyDescent="0.25">
      <c r="A1056" s="19" t="s">
        <v>1068</v>
      </c>
      <c r="B1056" s="19">
        <v>1.60903364303521E-4</v>
      </c>
      <c r="C1056" s="19">
        <v>380.39581411075301</v>
      </c>
      <c r="D1056" s="20">
        <v>6.1206966257397299E-2</v>
      </c>
      <c r="E1056" s="21">
        <v>3.5269337548589373E-2</v>
      </c>
      <c r="F1056" s="21">
        <v>0</v>
      </c>
      <c r="G1056" s="21">
        <v>3.5269337548589373E-2</v>
      </c>
      <c r="H1056" s="8">
        <v>0</v>
      </c>
      <c r="I1056" s="8">
        <v>0</v>
      </c>
      <c r="K1056" s="17">
        <f t="shared" si="49"/>
        <v>12323.641740373894</v>
      </c>
      <c r="L1056" s="8">
        <f t="shared" si="50"/>
        <v>199.5994054265864</v>
      </c>
      <c r="M1056" s="18">
        <f t="shared" si="48"/>
        <v>0.86816899321183527</v>
      </c>
    </row>
    <row r="1057" spans="1:13" x14ac:dyDescent="0.25">
      <c r="A1057" s="19" t="s">
        <v>1069</v>
      </c>
      <c r="B1057" s="19">
        <v>1.06003638628012E-4</v>
      </c>
      <c r="C1057" s="19">
        <v>623.620343537439</v>
      </c>
      <c r="D1057" s="20">
        <v>6.0863907104878698E-2</v>
      </c>
      <c r="E1057" s="21">
        <v>11.569028019282165</v>
      </c>
      <c r="F1057" s="21">
        <v>0</v>
      </c>
      <c r="G1057" s="21">
        <v>11.569028019282165</v>
      </c>
      <c r="H1057" s="8">
        <v>0</v>
      </c>
      <c r="I1057" s="8">
        <v>0</v>
      </c>
      <c r="K1057" s="17">
        <f t="shared" si="49"/>
        <v>12335.210768393177</v>
      </c>
      <c r="L1057" s="8">
        <f t="shared" si="50"/>
        <v>199.66026933369128</v>
      </c>
      <c r="M1057" s="18">
        <f t="shared" si="48"/>
        <v>0.8684337242456841</v>
      </c>
    </row>
    <row r="1058" spans="1:13" x14ac:dyDescent="0.25">
      <c r="A1058" s="19" t="s">
        <v>1070</v>
      </c>
      <c r="B1058" s="19">
        <v>1.08847673800482E-4</v>
      </c>
      <c r="C1058" s="19">
        <v>808.71754953122502</v>
      </c>
      <c r="D1058" s="20">
        <v>6.0819005324888598E-2</v>
      </c>
      <c r="E1058" s="21">
        <v>2.708418689179652</v>
      </c>
      <c r="F1058" s="21">
        <v>0</v>
      </c>
      <c r="G1058" s="21">
        <v>2.708418689179652</v>
      </c>
      <c r="H1058" s="8">
        <v>0</v>
      </c>
      <c r="I1058" s="8">
        <v>0</v>
      </c>
      <c r="K1058" s="17">
        <f t="shared" si="49"/>
        <v>12337.919187082356</v>
      </c>
      <c r="L1058" s="8">
        <f t="shared" si="50"/>
        <v>199.72108833901618</v>
      </c>
      <c r="M1058" s="18">
        <f t="shared" si="48"/>
        <v>0.86869825997668093</v>
      </c>
    </row>
    <row r="1059" spans="1:13" x14ac:dyDescent="0.25">
      <c r="A1059" s="19" t="s">
        <v>1071</v>
      </c>
      <c r="B1059" s="19">
        <v>1.1706993795832401E-4</v>
      </c>
      <c r="C1059" s="19">
        <v>452.66690481549398</v>
      </c>
      <c r="D1059" s="20">
        <v>6.0715205254001002E-2</v>
      </c>
      <c r="E1059" s="21">
        <v>7.4283162330298325</v>
      </c>
      <c r="F1059" s="21">
        <v>6.9449462592726121</v>
      </c>
      <c r="G1059" s="21">
        <v>0.48336997375722002</v>
      </c>
      <c r="H1059" s="8">
        <v>0</v>
      </c>
      <c r="I1059" s="8">
        <v>0</v>
      </c>
      <c r="K1059" s="17">
        <f t="shared" si="49"/>
        <v>12338.402557056113</v>
      </c>
      <c r="L1059" s="8">
        <f t="shared" si="50"/>
        <v>199.78180354427019</v>
      </c>
      <c r="M1059" s="18">
        <f t="shared" si="48"/>
        <v>0.86896234422335172</v>
      </c>
    </row>
    <row r="1060" spans="1:13" x14ac:dyDescent="0.25">
      <c r="A1060" s="19" t="s">
        <v>1072</v>
      </c>
      <c r="B1060" s="19">
        <v>1.02256689370353E-4</v>
      </c>
      <c r="C1060" s="19">
        <v>743.36901833766603</v>
      </c>
      <c r="D1060" s="20">
        <v>6.0708260564655302E-2</v>
      </c>
      <c r="E1060" s="21">
        <v>19.596483991560223</v>
      </c>
      <c r="F1060" s="21">
        <v>14.544230413026924</v>
      </c>
      <c r="G1060" s="21">
        <v>5.0522535785332998</v>
      </c>
      <c r="H1060" s="8">
        <v>0</v>
      </c>
      <c r="I1060" s="8">
        <v>0</v>
      </c>
      <c r="K1060" s="17">
        <f t="shared" si="49"/>
        <v>12343.454810634646</v>
      </c>
      <c r="L1060" s="8">
        <f t="shared" si="50"/>
        <v>199.84251180483486</v>
      </c>
      <c r="M1060" s="18">
        <f t="shared" si="48"/>
        <v>0.86922639826370041</v>
      </c>
    </row>
    <row r="1061" spans="1:13" x14ac:dyDescent="0.25">
      <c r="A1061" s="19" t="s">
        <v>1073</v>
      </c>
      <c r="B1061" s="19">
        <v>1.2732668399748499E-4</v>
      </c>
      <c r="C1061" s="19">
        <v>393.81863351470702</v>
      </c>
      <c r="D1061" s="20">
        <v>6.0560374070867298E-2</v>
      </c>
      <c r="E1061" s="21">
        <v>3.0687037768650902</v>
      </c>
      <c r="F1061" s="21">
        <v>2.7037892470415277</v>
      </c>
      <c r="G1061" s="21">
        <v>0.36491452982356248</v>
      </c>
      <c r="H1061" s="8">
        <v>0</v>
      </c>
      <c r="I1061" s="8">
        <v>0</v>
      </c>
      <c r="K1061" s="17">
        <f t="shared" si="49"/>
        <v>12343.819725164471</v>
      </c>
      <c r="L1061" s="8">
        <f t="shared" si="50"/>
        <v>199.90307217890572</v>
      </c>
      <c r="M1061" s="18">
        <f t="shared" si="48"/>
        <v>0.86948980906331308</v>
      </c>
    </row>
    <row r="1062" spans="1:13" x14ac:dyDescent="0.25">
      <c r="A1062" s="19" t="s">
        <v>1074</v>
      </c>
      <c r="B1062" s="19">
        <v>1.8978361404151599E-4</v>
      </c>
      <c r="C1062" s="19">
        <v>315.28752827855499</v>
      </c>
      <c r="D1062" s="20">
        <v>6.0495039819644401E-2</v>
      </c>
      <c r="E1062" s="21">
        <v>8.5165949258748288</v>
      </c>
      <c r="F1062" s="21">
        <v>0</v>
      </c>
      <c r="G1062" s="21">
        <v>8.5165949258748288</v>
      </c>
      <c r="H1062" s="8">
        <v>0</v>
      </c>
      <c r="I1062" s="8">
        <v>0</v>
      </c>
      <c r="K1062" s="17">
        <f t="shared" si="49"/>
        <v>12352.336320090346</v>
      </c>
      <c r="L1062" s="8">
        <f t="shared" si="50"/>
        <v>199.96356721872536</v>
      </c>
      <c r="M1062" s="18">
        <f t="shared" si="48"/>
        <v>0.86975293568787526</v>
      </c>
    </row>
    <row r="1063" spans="1:13" x14ac:dyDescent="0.25">
      <c r="A1063" s="19" t="s">
        <v>1075</v>
      </c>
      <c r="B1063" s="19">
        <v>5.2168797921302598E-5</v>
      </c>
      <c r="C1063" s="19">
        <v>888.47608070029901</v>
      </c>
      <c r="D1063" s="20">
        <v>6.0480067506244503E-2</v>
      </c>
      <c r="E1063" s="21">
        <v>4.6068704299338528</v>
      </c>
      <c r="F1063" s="21">
        <v>4.4583509455808992</v>
      </c>
      <c r="G1063" s="21">
        <v>0.14851948435295401</v>
      </c>
      <c r="H1063" s="8">
        <v>0</v>
      </c>
      <c r="I1063" s="8">
        <v>0</v>
      </c>
      <c r="K1063" s="17">
        <f t="shared" si="49"/>
        <v>12352.484839574699</v>
      </c>
      <c r="L1063" s="8">
        <f t="shared" si="50"/>
        <v>200.02404728623159</v>
      </c>
      <c r="M1063" s="18">
        <f t="shared" si="48"/>
        <v>0.87001599718950673</v>
      </c>
    </row>
    <row r="1064" spans="1:13" x14ac:dyDescent="0.25">
      <c r="A1064" s="19" t="s">
        <v>1076</v>
      </c>
      <c r="B1064" s="19">
        <v>4.5894945682639902E-5</v>
      </c>
      <c r="C1064" s="19">
        <v>1349.9596367274701</v>
      </c>
      <c r="D1064" s="20">
        <v>6.0462595064389203E-2</v>
      </c>
      <c r="E1064" s="21">
        <v>18.278984280970601</v>
      </c>
      <c r="F1064" s="21">
        <v>0</v>
      </c>
      <c r="G1064" s="21">
        <v>18.278984280970601</v>
      </c>
      <c r="H1064" s="8">
        <v>0</v>
      </c>
      <c r="I1064" s="8">
        <v>0</v>
      </c>
      <c r="K1064" s="17">
        <f t="shared" si="49"/>
        <v>12370.76382385567</v>
      </c>
      <c r="L1064" s="8">
        <f t="shared" si="50"/>
        <v>200.08450988129599</v>
      </c>
      <c r="M1064" s="18">
        <f t="shared" si="48"/>
        <v>0.87027898269375636</v>
      </c>
    </row>
    <row r="1065" spans="1:13" x14ac:dyDescent="0.25">
      <c r="A1065" s="19" t="s">
        <v>1077</v>
      </c>
      <c r="B1065" s="19">
        <v>1.17527841731706E-4</v>
      </c>
      <c r="C1065" s="19">
        <v>612.45451863188498</v>
      </c>
      <c r="D1065" s="20">
        <v>6.0186112067615399E-2</v>
      </c>
      <c r="E1065" s="21">
        <v>8.5711914664842137</v>
      </c>
      <c r="F1065" s="21">
        <v>0</v>
      </c>
      <c r="G1065" s="21">
        <v>8.5711914664842137</v>
      </c>
      <c r="H1065" s="8">
        <v>0</v>
      </c>
      <c r="I1065" s="8">
        <v>0</v>
      </c>
      <c r="K1065" s="17">
        <f t="shared" si="49"/>
        <v>12379.335015322155</v>
      </c>
      <c r="L1065" s="8">
        <f t="shared" si="50"/>
        <v>200.1446959933636</v>
      </c>
      <c r="M1065" s="18">
        <f t="shared" si="48"/>
        <v>0.87054076561944893</v>
      </c>
    </row>
    <row r="1066" spans="1:13" x14ac:dyDescent="0.25">
      <c r="A1066" s="19" t="s">
        <v>1078</v>
      </c>
      <c r="B1066" s="19">
        <v>1.6628901127995399E-4</v>
      </c>
      <c r="C1066" s="19">
        <v>366.16675036899198</v>
      </c>
      <c r="D1066" s="20">
        <v>5.9840286002012001E-2</v>
      </c>
      <c r="E1066" s="21">
        <v>2.0069657794196831</v>
      </c>
      <c r="F1066" s="21">
        <v>0.20192019202732142</v>
      </c>
      <c r="G1066" s="21">
        <v>1.8050455873923617</v>
      </c>
      <c r="H1066" s="8">
        <v>0</v>
      </c>
      <c r="I1066" s="8">
        <v>0</v>
      </c>
      <c r="K1066" s="17">
        <f t="shared" si="49"/>
        <v>12381.140060909547</v>
      </c>
      <c r="L1066" s="8">
        <f t="shared" si="50"/>
        <v>200.20453627936561</v>
      </c>
      <c r="M1066" s="18">
        <f t="shared" si="48"/>
        <v>0.87080104435495342</v>
      </c>
    </row>
    <row r="1067" spans="1:13" x14ac:dyDescent="0.25">
      <c r="A1067" s="19" t="s">
        <v>1079</v>
      </c>
      <c r="B1067" s="19">
        <v>1.23061111480637E-4</v>
      </c>
      <c r="C1067" s="19">
        <v>461.52767749957701</v>
      </c>
      <c r="D1067" s="20">
        <v>5.9605833807301202E-2</v>
      </c>
      <c r="E1067" s="21">
        <v>1.1340184221998446</v>
      </c>
      <c r="F1067" s="21">
        <v>0.13028896112266619</v>
      </c>
      <c r="G1067" s="21">
        <v>1.0037294610771783</v>
      </c>
      <c r="H1067" s="8">
        <v>0</v>
      </c>
      <c r="I1067" s="8">
        <v>0</v>
      </c>
      <c r="K1067" s="17">
        <f t="shared" si="49"/>
        <v>12382.143790370625</v>
      </c>
      <c r="L1067" s="8">
        <f t="shared" si="50"/>
        <v>200.26414211317291</v>
      </c>
      <c r="M1067" s="18">
        <f t="shared" si="48"/>
        <v>0.87106030332727069</v>
      </c>
    </row>
    <row r="1068" spans="1:13" x14ac:dyDescent="0.25">
      <c r="A1068" s="19" t="s">
        <v>1080</v>
      </c>
      <c r="B1068" s="19">
        <v>2.7944216913056098E-4</v>
      </c>
      <c r="C1068" s="19">
        <v>244.00421030143701</v>
      </c>
      <c r="D1068" s="20">
        <v>5.9515021022660403E-2</v>
      </c>
      <c r="E1068" s="21">
        <v>8.2801290258068985</v>
      </c>
      <c r="F1068" s="21">
        <v>1.5822202502948424</v>
      </c>
      <c r="G1068" s="21">
        <v>6.6979087755120563</v>
      </c>
      <c r="H1068" s="8">
        <v>0</v>
      </c>
      <c r="I1068" s="8">
        <v>0</v>
      </c>
      <c r="K1068" s="17">
        <f t="shared" si="49"/>
        <v>12388.841699146136</v>
      </c>
      <c r="L1068" s="8">
        <f t="shared" si="50"/>
        <v>200.32365713419557</v>
      </c>
      <c r="M1068" s="18">
        <f t="shared" si="48"/>
        <v>0.87131916730420389</v>
      </c>
    </row>
    <row r="1069" spans="1:13" x14ac:dyDescent="0.25">
      <c r="A1069" s="19" t="s">
        <v>1081</v>
      </c>
      <c r="B1069" s="19">
        <v>8.2362650504845297E-5</v>
      </c>
      <c r="C1069" s="19">
        <v>715.90306472224995</v>
      </c>
      <c r="D1069" s="20">
        <v>5.9471941461092699E-2</v>
      </c>
      <c r="E1069" s="21">
        <v>20.02475090148527</v>
      </c>
      <c r="F1069" s="21">
        <v>10.667762448741888</v>
      </c>
      <c r="G1069" s="21">
        <v>9.35698845274338</v>
      </c>
      <c r="H1069" s="8">
        <v>0</v>
      </c>
      <c r="I1069" s="8">
        <v>0</v>
      </c>
      <c r="K1069" s="17">
        <f t="shared" si="49"/>
        <v>12398.19868759888</v>
      </c>
      <c r="L1069" s="8">
        <f t="shared" si="50"/>
        <v>200.38312907565665</v>
      </c>
      <c r="M1069" s="18">
        <f t="shared" si="48"/>
        <v>0.87157784390412796</v>
      </c>
    </row>
    <row r="1070" spans="1:13" x14ac:dyDescent="0.25">
      <c r="A1070" s="19" t="s">
        <v>1082</v>
      </c>
      <c r="B1070" s="19">
        <v>5.7955500953466199E-5</v>
      </c>
      <c r="C1070" s="19">
        <v>877.03534621170002</v>
      </c>
      <c r="D1070" s="20">
        <v>5.9436974418152502E-2</v>
      </c>
      <c r="E1070" s="21">
        <v>11.628778409851646</v>
      </c>
      <c r="F1070" s="21">
        <v>7.0861928725975689</v>
      </c>
      <c r="G1070" s="21">
        <v>4.5425855372540775</v>
      </c>
      <c r="H1070" s="8">
        <v>0</v>
      </c>
      <c r="I1070" s="8">
        <v>0</v>
      </c>
      <c r="K1070" s="17">
        <f t="shared" si="49"/>
        <v>12402.741273136135</v>
      </c>
      <c r="L1070" s="8">
        <f t="shared" si="50"/>
        <v>200.44256605007482</v>
      </c>
      <c r="M1070" s="18">
        <f t="shared" si="48"/>
        <v>0.87183636841290535</v>
      </c>
    </row>
    <row r="1071" spans="1:13" x14ac:dyDescent="0.25">
      <c r="A1071" s="19" t="s">
        <v>1083</v>
      </c>
      <c r="B1071" s="19">
        <v>1.37718384556657E-4</v>
      </c>
      <c r="C1071" s="19">
        <v>464.98323579407997</v>
      </c>
      <c r="D1071" s="20">
        <v>5.9422521291461299E-2</v>
      </c>
      <c r="E1071" s="21">
        <v>20.064088961949906</v>
      </c>
      <c r="F1071" s="21">
        <v>0.30136545586556857</v>
      </c>
      <c r="G1071" s="21">
        <v>19.762723506084338</v>
      </c>
      <c r="H1071" s="8">
        <v>0</v>
      </c>
      <c r="I1071" s="8">
        <v>0</v>
      </c>
      <c r="K1071" s="17">
        <f t="shared" si="49"/>
        <v>12422.503996642219</v>
      </c>
      <c r="L1071" s="8">
        <f t="shared" si="50"/>
        <v>200.50198857136627</v>
      </c>
      <c r="M1071" s="18">
        <f t="shared" si="48"/>
        <v>0.87209483005698418</v>
      </c>
    </row>
    <row r="1072" spans="1:13" x14ac:dyDescent="0.25">
      <c r="A1072" s="19" t="s">
        <v>1084</v>
      </c>
      <c r="B1072" s="19">
        <v>7.4535161418887402E-5</v>
      </c>
      <c r="C1072" s="19">
        <v>617.41658724234105</v>
      </c>
      <c r="D1072" s="20">
        <v>5.9024864209230303E-2</v>
      </c>
      <c r="E1072" s="21">
        <v>7.2461891972441892</v>
      </c>
      <c r="F1072" s="21">
        <v>3.4935892302611373</v>
      </c>
      <c r="G1072" s="21">
        <v>3.7525999669830519</v>
      </c>
      <c r="H1072" s="8">
        <v>0</v>
      </c>
      <c r="I1072" s="8">
        <v>0</v>
      </c>
      <c r="K1072" s="17">
        <f t="shared" si="49"/>
        <v>12426.256596609202</v>
      </c>
      <c r="L1072" s="8">
        <f t="shared" si="50"/>
        <v>200.56101343557549</v>
      </c>
      <c r="M1072" s="18">
        <f t="shared" si="48"/>
        <v>0.87235156206891318</v>
      </c>
    </row>
    <row r="1073" spans="1:13" x14ac:dyDescent="0.25">
      <c r="A1073" s="19" t="s">
        <v>1085</v>
      </c>
      <c r="B1073" s="19">
        <v>1.09319516270308E-4</v>
      </c>
      <c r="C1073" s="19">
        <v>527.98199706468699</v>
      </c>
      <c r="D1073" s="20">
        <v>5.8864911071200003E-2</v>
      </c>
      <c r="E1073" s="21">
        <v>12.88911617941678</v>
      </c>
      <c r="F1073" s="21">
        <v>12.729770401101749</v>
      </c>
      <c r="G1073" s="21">
        <v>0.15934577831503172</v>
      </c>
      <c r="H1073" s="8">
        <v>0</v>
      </c>
      <c r="I1073" s="8">
        <v>0</v>
      </c>
      <c r="K1073" s="17">
        <f t="shared" si="49"/>
        <v>12426.415942387517</v>
      </c>
      <c r="L1073" s="8">
        <f t="shared" si="50"/>
        <v>200.61987834664669</v>
      </c>
      <c r="M1073" s="18">
        <f t="shared" si="48"/>
        <v>0.87260759835554913</v>
      </c>
    </row>
    <row r="1074" spans="1:13" x14ac:dyDescent="0.25">
      <c r="A1074" s="19" t="s">
        <v>1086</v>
      </c>
      <c r="B1074" s="19">
        <v>1.1703283736654E-4</v>
      </c>
      <c r="C1074" s="19">
        <v>634.21201440080995</v>
      </c>
      <c r="D1074" s="20">
        <v>5.8775321671275603E-2</v>
      </c>
      <c r="E1074" s="21">
        <v>10.645456567560286</v>
      </c>
      <c r="F1074" s="21">
        <v>1.2638535987633319</v>
      </c>
      <c r="G1074" s="21">
        <v>9.3816029687969547</v>
      </c>
      <c r="H1074" s="8">
        <v>0</v>
      </c>
      <c r="I1074" s="8">
        <v>0</v>
      </c>
      <c r="K1074" s="17">
        <f t="shared" si="49"/>
        <v>12435.797545356314</v>
      </c>
      <c r="L1074" s="8">
        <f t="shared" si="50"/>
        <v>200.67865366831796</v>
      </c>
      <c r="M1074" s="18">
        <f t="shared" si="48"/>
        <v>0.87286324496798273</v>
      </c>
    </row>
    <row r="1075" spans="1:13" x14ac:dyDescent="0.25">
      <c r="A1075" s="19" t="s">
        <v>1087</v>
      </c>
      <c r="B1075" s="19">
        <v>8.5460010220566199E-5</v>
      </c>
      <c r="C1075" s="19">
        <v>785.61810500351203</v>
      </c>
      <c r="D1075" s="20">
        <v>5.8718537826199999E-2</v>
      </c>
      <c r="E1075" s="21">
        <v>6.6966486734075197</v>
      </c>
      <c r="F1075" s="21">
        <v>1.3174315374628209</v>
      </c>
      <c r="G1075" s="21">
        <v>5.3792171359446987</v>
      </c>
      <c r="H1075" s="8">
        <v>0</v>
      </c>
      <c r="I1075" s="8">
        <v>0</v>
      </c>
      <c r="K1075" s="17">
        <f t="shared" si="49"/>
        <v>12441.17676249226</v>
      </c>
      <c r="L1075" s="8">
        <f t="shared" si="50"/>
        <v>200.73737220614416</v>
      </c>
      <c r="M1075" s="18">
        <f t="shared" si="48"/>
        <v>0.87311864459584476</v>
      </c>
    </row>
    <row r="1076" spans="1:13" x14ac:dyDescent="0.25">
      <c r="A1076" s="19" t="s">
        <v>1088</v>
      </c>
      <c r="B1076" s="19">
        <v>9.9309864030642898E-5</v>
      </c>
      <c r="C1076" s="19">
        <v>705.069672595474</v>
      </c>
      <c r="D1076" s="20">
        <v>5.8620588583593002E-2</v>
      </c>
      <c r="E1076" s="21">
        <v>17.92370261220174</v>
      </c>
      <c r="F1076" s="21">
        <v>0</v>
      </c>
      <c r="G1076" s="21">
        <v>17.92370261220174</v>
      </c>
      <c r="H1076" s="8">
        <v>0</v>
      </c>
      <c r="I1076" s="8">
        <v>0</v>
      </c>
      <c r="K1076" s="17">
        <f t="shared" si="49"/>
        <v>12459.10046510446</v>
      </c>
      <c r="L1076" s="8">
        <f t="shared" si="50"/>
        <v>200.79599279472774</v>
      </c>
      <c r="M1076" s="18">
        <f t="shared" si="48"/>
        <v>0.87337361818789194</v>
      </c>
    </row>
    <row r="1077" spans="1:13" x14ac:dyDescent="0.25">
      <c r="A1077" s="19" t="s">
        <v>1089</v>
      </c>
      <c r="B1077" s="19">
        <v>8.8105857324239498E-5</v>
      </c>
      <c r="C1077" s="19">
        <v>753.43272467741201</v>
      </c>
      <c r="D1077" s="20">
        <v>5.8507675369862698E-2</v>
      </c>
      <c r="E1077" s="21">
        <v>25.91882010640963</v>
      </c>
      <c r="F1077" s="21">
        <v>0</v>
      </c>
      <c r="G1077" s="21">
        <v>25.91882010640963</v>
      </c>
      <c r="H1077" s="8">
        <v>0</v>
      </c>
      <c r="I1077" s="8">
        <v>0</v>
      </c>
      <c r="K1077" s="17">
        <f t="shared" si="49"/>
        <v>12485.01928521087</v>
      </c>
      <c r="L1077" s="8">
        <f t="shared" si="50"/>
        <v>200.85450047009761</v>
      </c>
      <c r="M1077" s="18">
        <f t="shared" si="48"/>
        <v>0.87362810065747876</v>
      </c>
    </row>
    <row r="1078" spans="1:13" x14ac:dyDescent="0.25">
      <c r="A1078" s="19" t="s">
        <v>1090</v>
      </c>
      <c r="B1078" s="19">
        <v>6.1590691442065602E-5</v>
      </c>
      <c r="C1078" s="19">
        <v>1004.63281755868</v>
      </c>
      <c r="D1078" s="20">
        <v>5.8398507152236399E-2</v>
      </c>
      <c r="E1078" s="21">
        <v>23.995338915777378</v>
      </c>
      <c r="F1078" s="21">
        <v>0.41556973622069443</v>
      </c>
      <c r="G1078" s="21">
        <v>23.579769179556681</v>
      </c>
      <c r="H1078" s="8">
        <v>0</v>
      </c>
      <c r="I1078" s="8">
        <v>0</v>
      </c>
      <c r="K1078" s="17">
        <f t="shared" si="49"/>
        <v>12508.599054390426</v>
      </c>
      <c r="L1078" s="8">
        <f t="shared" si="50"/>
        <v>200.91289897724985</v>
      </c>
      <c r="M1078" s="18">
        <f t="shared" si="48"/>
        <v>0.87388210829367929</v>
      </c>
    </row>
    <row r="1079" spans="1:13" x14ac:dyDescent="0.25">
      <c r="A1079" s="19" t="s">
        <v>1091</v>
      </c>
      <c r="B1079" s="19">
        <v>6.2939462788397693E-5</v>
      </c>
      <c r="C1079" s="19">
        <v>742.07916799414397</v>
      </c>
      <c r="D1079" s="20">
        <v>5.8383184788435502E-2</v>
      </c>
      <c r="E1079" s="21">
        <v>1.9520749052902424</v>
      </c>
      <c r="F1079" s="21">
        <v>1.0601409673248292</v>
      </c>
      <c r="G1079" s="21">
        <v>0.8919339379654132</v>
      </c>
      <c r="H1079" s="8">
        <v>0</v>
      </c>
      <c r="I1079" s="8">
        <v>0</v>
      </c>
      <c r="K1079" s="17">
        <f t="shared" si="49"/>
        <v>12509.490988328393</v>
      </c>
      <c r="L1079" s="8">
        <f t="shared" si="50"/>
        <v>200.97128216203828</v>
      </c>
      <c r="M1079" s="18">
        <f t="shared" si="48"/>
        <v>0.87413604928438482</v>
      </c>
    </row>
    <row r="1080" spans="1:13" x14ac:dyDescent="0.25">
      <c r="A1080" s="19" t="s">
        <v>1092</v>
      </c>
      <c r="B1080" s="19">
        <v>1.4192427895830199E-4</v>
      </c>
      <c r="C1080" s="19">
        <v>477.86271974676202</v>
      </c>
      <c r="D1080" s="20">
        <v>5.8366637035951498E-2</v>
      </c>
      <c r="E1080" s="21">
        <v>39.356329718965192</v>
      </c>
      <c r="F1080" s="21">
        <v>0</v>
      </c>
      <c r="G1080" s="21">
        <v>39.356329718965192</v>
      </c>
      <c r="H1080" s="8">
        <v>0</v>
      </c>
      <c r="I1080" s="8">
        <v>0</v>
      </c>
      <c r="K1080" s="17">
        <f t="shared" si="49"/>
        <v>12548.847318047357</v>
      </c>
      <c r="L1080" s="8">
        <f t="shared" si="50"/>
        <v>201.02964879907424</v>
      </c>
      <c r="M1080" s="18">
        <f t="shared" si="48"/>
        <v>0.8743899182996977</v>
      </c>
    </row>
    <row r="1081" spans="1:13" x14ac:dyDescent="0.25">
      <c r="A1081" s="19" t="s">
        <v>1093</v>
      </c>
      <c r="B1081" s="19">
        <v>5.8349658900948397E-5</v>
      </c>
      <c r="C1081" s="19">
        <v>1193.0263450017001</v>
      </c>
      <c r="D1081" s="20">
        <v>5.7915359965429403E-2</v>
      </c>
      <c r="E1081" s="21">
        <v>34.252146900748663</v>
      </c>
      <c r="F1081" s="21">
        <v>14.909243102141206</v>
      </c>
      <c r="G1081" s="21">
        <v>19.342903798607459</v>
      </c>
      <c r="H1081" s="8">
        <v>0</v>
      </c>
      <c r="I1081" s="8">
        <v>0</v>
      </c>
      <c r="K1081" s="17">
        <f t="shared" si="49"/>
        <v>12568.190221845965</v>
      </c>
      <c r="L1081" s="8">
        <f t="shared" si="50"/>
        <v>201.08756415903966</v>
      </c>
      <c r="M1081" s="18">
        <f t="shared" si="48"/>
        <v>0.87464182445966454</v>
      </c>
    </row>
    <row r="1082" spans="1:13" x14ac:dyDescent="0.25">
      <c r="A1082" s="19" t="s">
        <v>1094</v>
      </c>
      <c r="B1082" s="19">
        <v>1.01951464894227E-4</v>
      </c>
      <c r="C1082" s="19">
        <v>593.38451856065205</v>
      </c>
      <c r="D1082" s="20">
        <v>5.7909931176547497E-2</v>
      </c>
      <c r="E1082" s="21">
        <v>14.504916549618645</v>
      </c>
      <c r="F1082" s="21">
        <v>6.7380533117121812</v>
      </c>
      <c r="G1082" s="21">
        <v>7.7668632379064633</v>
      </c>
      <c r="H1082" s="8">
        <v>0</v>
      </c>
      <c r="I1082" s="8">
        <v>0</v>
      </c>
      <c r="K1082" s="17">
        <f t="shared" si="49"/>
        <v>12575.957085083872</v>
      </c>
      <c r="L1082" s="8">
        <f t="shared" si="50"/>
        <v>201.1454740902162</v>
      </c>
      <c r="M1082" s="18">
        <f t="shared" si="48"/>
        <v>0.87489370700680469</v>
      </c>
    </row>
    <row r="1083" spans="1:13" x14ac:dyDescent="0.25">
      <c r="A1083" s="19" t="s">
        <v>1095</v>
      </c>
      <c r="B1083" s="19">
        <v>9.5344942954917695E-5</v>
      </c>
      <c r="C1083" s="19">
        <v>593.44465915619196</v>
      </c>
      <c r="D1083" s="20">
        <v>5.7805924260599099E-2</v>
      </c>
      <c r="E1083" s="21">
        <v>2.747538327806899</v>
      </c>
      <c r="F1083" s="21">
        <v>1.833269338745948</v>
      </c>
      <c r="G1083" s="21">
        <v>0.91426898906095089</v>
      </c>
      <c r="H1083" s="8">
        <v>0</v>
      </c>
      <c r="I1083" s="8">
        <v>0</v>
      </c>
      <c r="K1083" s="17">
        <f t="shared" si="49"/>
        <v>12576.871354072933</v>
      </c>
      <c r="L1083" s="8">
        <f t="shared" si="50"/>
        <v>201.2032800144768</v>
      </c>
      <c r="M1083" s="18">
        <f t="shared" si="48"/>
        <v>0.87514513716993436</v>
      </c>
    </row>
    <row r="1084" spans="1:13" x14ac:dyDescent="0.25">
      <c r="A1084" s="19" t="s">
        <v>1096</v>
      </c>
      <c r="B1084" s="19">
        <v>8.5183908595354296E-5</v>
      </c>
      <c r="C1084" s="19">
        <v>855.707266437155</v>
      </c>
      <c r="D1084" s="20">
        <v>5.7657505573639099E-2</v>
      </c>
      <c r="E1084" s="21">
        <v>1.9963749399975266</v>
      </c>
      <c r="F1084" s="21">
        <v>1.718167519167672</v>
      </c>
      <c r="G1084" s="21">
        <v>0.27820742082985456</v>
      </c>
      <c r="H1084" s="8">
        <v>0</v>
      </c>
      <c r="I1084" s="8">
        <v>0</v>
      </c>
      <c r="K1084" s="17">
        <f t="shared" si="49"/>
        <v>12577.149561493763</v>
      </c>
      <c r="L1084" s="8">
        <f t="shared" si="50"/>
        <v>201.26093752005045</v>
      </c>
      <c r="M1084" s="18">
        <f t="shared" si="48"/>
        <v>0.87539592177752379</v>
      </c>
    </row>
    <row r="1085" spans="1:13" x14ac:dyDescent="0.25">
      <c r="A1085" s="19" t="s">
        <v>1097</v>
      </c>
      <c r="B1085" s="19">
        <v>1.04844818038559E-4</v>
      </c>
      <c r="C1085" s="19">
        <v>532.50624625006196</v>
      </c>
      <c r="D1085" s="20">
        <v>5.7639544844092797E-2</v>
      </c>
      <c r="E1085" s="21">
        <v>1.9621679495320883</v>
      </c>
      <c r="F1085" s="21">
        <v>0</v>
      </c>
      <c r="G1085" s="21">
        <v>1.9621679495320883</v>
      </c>
      <c r="H1085" s="8">
        <v>0</v>
      </c>
      <c r="I1085" s="8">
        <v>0</v>
      </c>
      <c r="K1085" s="17">
        <f t="shared" si="49"/>
        <v>12579.111729443295</v>
      </c>
      <c r="L1085" s="8">
        <f t="shared" si="50"/>
        <v>201.31857706489453</v>
      </c>
      <c r="M1085" s="18">
        <f t="shared" si="48"/>
        <v>0.87564662826389594</v>
      </c>
    </row>
    <row r="1086" spans="1:13" x14ac:dyDescent="0.25">
      <c r="A1086" s="19" t="s">
        <v>1098</v>
      </c>
      <c r="B1086" s="19">
        <v>4.2631320530701799E-5</v>
      </c>
      <c r="C1086" s="19">
        <v>1516.9462843466899</v>
      </c>
      <c r="D1086" s="20">
        <v>5.7548618167454803E-2</v>
      </c>
      <c r="E1086" s="21">
        <v>43.593378896883657</v>
      </c>
      <c r="F1086" s="21">
        <v>30.824151047433066</v>
      </c>
      <c r="G1086" s="21">
        <v>12.769227849450589</v>
      </c>
      <c r="H1086" s="8">
        <v>0</v>
      </c>
      <c r="I1086" s="8">
        <v>0</v>
      </c>
      <c r="K1086" s="17">
        <f t="shared" si="49"/>
        <v>12591.880957292746</v>
      </c>
      <c r="L1086" s="8">
        <f t="shared" si="50"/>
        <v>201.37612568306199</v>
      </c>
      <c r="M1086" s="18">
        <f t="shared" si="48"/>
        <v>0.8758969392595044</v>
      </c>
    </row>
    <row r="1087" spans="1:13" x14ac:dyDescent="0.25">
      <c r="A1087" s="19" t="s">
        <v>1099</v>
      </c>
      <c r="B1087" s="19">
        <v>1.58507951219683E-4</v>
      </c>
      <c r="C1087" s="19">
        <v>382.20188508956198</v>
      </c>
      <c r="D1087" s="20">
        <v>5.7543215991290503E-2</v>
      </c>
      <c r="E1087" s="21">
        <v>12.51867346343667</v>
      </c>
      <c r="F1087" s="21">
        <v>3.5261813539466398E-2</v>
      </c>
      <c r="G1087" s="21">
        <v>12.483411649897203</v>
      </c>
      <c r="H1087" s="8">
        <v>0</v>
      </c>
      <c r="I1087" s="8">
        <v>0</v>
      </c>
      <c r="K1087" s="17">
        <f t="shared" si="49"/>
        <v>12604.364368942643</v>
      </c>
      <c r="L1087" s="8">
        <f t="shared" si="50"/>
        <v>201.43366889905329</v>
      </c>
      <c r="M1087" s="18">
        <f t="shared" si="48"/>
        <v>0.87614722675803958</v>
      </c>
    </row>
    <row r="1088" spans="1:13" x14ac:dyDescent="0.25">
      <c r="A1088" s="19" t="s">
        <v>1100</v>
      </c>
      <c r="B1088" s="19">
        <v>5.0065290203995298E-5</v>
      </c>
      <c r="C1088" s="19">
        <v>1217.70732483601</v>
      </c>
      <c r="D1088" s="20">
        <v>5.7494035017559501E-2</v>
      </c>
      <c r="E1088" s="21">
        <v>16.461257414146118</v>
      </c>
      <c r="F1088" s="21">
        <v>10.055363751429772</v>
      </c>
      <c r="G1088" s="21">
        <v>6.4058936627163456</v>
      </c>
      <c r="H1088" s="8">
        <v>0</v>
      </c>
      <c r="I1088" s="8">
        <v>0</v>
      </c>
      <c r="K1088" s="17">
        <f t="shared" si="49"/>
        <v>12610.77026260536</v>
      </c>
      <c r="L1088" s="8">
        <f t="shared" si="50"/>
        <v>201.49116293407084</v>
      </c>
      <c r="M1088" s="18">
        <f t="shared" si="48"/>
        <v>0.87639730034112562</v>
      </c>
    </row>
    <row r="1089" spans="1:13" x14ac:dyDescent="0.25">
      <c r="A1089" s="19" t="s">
        <v>1101</v>
      </c>
      <c r="B1089" s="19">
        <v>8.9080364525588799E-5</v>
      </c>
      <c r="C1089" s="19">
        <v>662.26131259588203</v>
      </c>
      <c r="D1089" s="20">
        <v>5.7485735387207401E-2</v>
      </c>
      <c r="E1089" s="21">
        <v>17.53962484744941</v>
      </c>
      <c r="F1089" s="21">
        <v>0</v>
      </c>
      <c r="G1089" s="21">
        <v>17.53962484744941</v>
      </c>
      <c r="H1089" s="8">
        <v>0</v>
      </c>
      <c r="I1089" s="8">
        <v>0</v>
      </c>
      <c r="K1089" s="17">
        <f t="shared" si="49"/>
        <v>12628.30988745281</v>
      </c>
      <c r="L1089" s="8">
        <f t="shared" si="50"/>
        <v>201.54864866945806</v>
      </c>
      <c r="M1089" s="18">
        <f t="shared" si="48"/>
        <v>0.87664733782449644</v>
      </c>
    </row>
    <row r="1090" spans="1:13" x14ac:dyDescent="0.25">
      <c r="A1090" s="19" t="s">
        <v>1102</v>
      </c>
      <c r="B1090" s="19">
        <v>1.83266722720313E-4</v>
      </c>
      <c r="C1090" s="19">
        <v>535.78149433009901</v>
      </c>
      <c r="D1090" s="20">
        <v>5.7415175208607103E-2</v>
      </c>
      <c r="E1090" s="21">
        <v>4.5041854100804661</v>
      </c>
      <c r="F1090" s="21">
        <v>0</v>
      </c>
      <c r="G1090" s="21">
        <v>4.5041854100804661</v>
      </c>
      <c r="H1090" s="8">
        <v>0</v>
      </c>
      <c r="I1090" s="8">
        <v>0</v>
      </c>
      <c r="K1090" s="17">
        <f t="shared" si="49"/>
        <v>12632.81407286289</v>
      </c>
      <c r="L1090" s="8">
        <f t="shared" si="50"/>
        <v>201.60606384466666</v>
      </c>
      <c r="M1090" s="18">
        <f t="shared" si="48"/>
        <v>0.8768970684023476</v>
      </c>
    </row>
    <row r="1091" spans="1:13" x14ac:dyDescent="0.25">
      <c r="A1091" s="19" t="s">
        <v>1103</v>
      </c>
      <c r="B1091" s="19">
        <v>8.4763573714792797E-5</v>
      </c>
      <c r="C1091" s="19">
        <v>750.58237937404294</v>
      </c>
      <c r="D1091" s="20">
        <v>5.7410453696393401E-2</v>
      </c>
      <c r="E1091" s="21">
        <v>31.687902373030393</v>
      </c>
      <c r="F1091" s="21">
        <v>0</v>
      </c>
      <c r="G1091" s="21">
        <v>31.687902373030393</v>
      </c>
      <c r="H1091" s="8">
        <v>0</v>
      </c>
      <c r="I1091" s="8">
        <v>0</v>
      </c>
      <c r="K1091" s="17">
        <f t="shared" si="49"/>
        <v>12664.50197523592</v>
      </c>
      <c r="L1091" s="8">
        <f t="shared" si="50"/>
        <v>201.66347429836307</v>
      </c>
      <c r="M1091" s="18">
        <f t="shared" si="48"/>
        <v>0.87714677844371236</v>
      </c>
    </row>
    <row r="1092" spans="1:13" x14ac:dyDescent="0.25">
      <c r="A1092" s="19" t="s">
        <v>1104</v>
      </c>
      <c r="B1092" s="19">
        <v>1.35214600408463E-4</v>
      </c>
      <c r="C1092" s="19">
        <v>355.86322173008699</v>
      </c>
      <c r="D1092" s="20">
        <v>5.7382128151766597E-2</v>
      </c>
      <c r="E1092" s="21">
        <v>24.519953320910439</v>
      </c>
      <c r="F1092" s="21">
        <v>9.9453301460522992E-3</v>
      </c>
      <c r="G1092" s="21">
        <v>24.51000799076439</v>
      </c>
      <c r="H1092" s="8">
        <v>0</v>
      </c>
      <c r="I1092" s="8">
        <v>0</v>
      </c>
      <c r="K1092" s="17">
        <f t="shared" si="49"/>
        <v>12689.011983226685</v>
      </c>
      <c r="L1092" s="8">
        <f t="shared" si="50"/>
        <v>201.72085642651484</v>
      </c>
      <c r="M1092" s="18">
        <f t="shared" si="48"/>
        <v>0.87739636528150577</v>
      </c>
    </row>
    <row r="1093" spans="1:13" x14ac:dyDescent="0.25">
      <c r="A1093" s="19" t="s">
        <v>1105</v>
      </c>
      <c r="B1093" s="19">
        <v>7.7619126947021298E-5</v>
      </c>
      <c r="C1093" s="19">
        <v>869.13680990747605</v>
      </c>
      <c r="D1093" s="20">
        <v>5.7318486917117398E-2</v>
      </c>
      <c r="E1093" s="21">
        <v>21.778467014895462</v>
      </c>
      <c r="F1093" s="21">
        <v>0</v>
      </c>
      <c r="G1093" s="21">
        <v>21.778467014895462</v>
      </c>
      <c r="H1093" s="8">
        <v>0</v>
      </c>
      <c r="I1093" s="8">
        <v>0</v>
      </c>
      <c r="K1093" s="17">
        <f t="shared" si="49"/>
        <v>12710.79045024158</v>
      </c>
      <c r="L1093" s="8">
        <f t="shared" si="50"/>
        <v>201.77817491343197</v>
      </c>
      <c r="M1093" s="18">
        <f t="shared" ref="M1093:M1156" si="51">L1093/$L$2</f>
        <v>0.87764567530812088</v>
      </c>
    </row>
    <row r="1094" spans="1:13" x14ac:dyDescent="0.25">
      <c r="A1094" s="19" t="s">
        <v>1106</v>
      </c>
      <c r="B1094" s="19">
        <v>1.8820261779028201E-4</v>
      </c>
      <c r="C1094" s="19">
        <v>397.95562300962303</v>
      </c>
      <c r="D1094" s="20">
        <v>5.7199154755892698E-2</v>
      </c>
      <c r="E1094" s="21">
        <v>3.567655918093704</v>
      </c>
      <c r="F1094" s="21">
        <v>2.0742506474829145</v>
      </c>
      <c r="G1094" s="21">
        <v>1.4934052706107892</v>
      </c>
      <c r="H1094" s="8">
        <v>0</v>
      </c>
      <c r="I1094" s="8">
        <v>0</v>
      </c>
      <c r="K1094" s="17">
        <f t="shared" ref="K1094:K1157" si="52">K1093+G1094</f>
        <v>12712.283855512191</v>
      </c>
      <c r="L1094" s="8">
        <f t="shared" ref="L1094:L1157" si="53">L1093+D1094</f>
        <v>201.83537406818786</v>
      </c>
      <c r="M1094" s="18">
        <f t="shared" si="51"/>
        <v>0.87789446629269752</v>
      </c>
    </row>
    <row r="1095" spans="1:13" x14ac:dyDescent="0.25">
      <c r="A1095" s="19" t="s">
        <v>1107</v>
      </c>
      <c r="B1095" s="19">
        <v>8.2610502780733696E-5</v>
      </c>
      <c r="C1095" s="19">
        <v>748.79754201687501</v>
      </c>
      <c r="D1095" s="20">
        <v>5.7182627797198002E-2</v>
      </c>
      <c r="E1095" s="21">
        <v>9.5271923169367927</v>
      </c>
      <c r="F1095" s="21">
        <v>0.81823264652243655</v>
      </c>
      <c r="G1095" s="21">
        <v>8.708959670414357</v>
      </c>
      <c r="H1095" s="8">
        <v>0</v>
      </c>
      <c r="I1095" s="8">
        <v>0</v>
      </c>
      <c r="K1095" s="17">
        <f t="shared" si="52"/>
        <v>12720.992815182604</v>
      </c>
      <c r="L1095" s="8">
        <f t="shared" si="53"/>
        <v>201.89255669598506</v>
      </c>
      <c r="M1095" s="18">
        <f t="shared" si="51"/>
        <v>0.87814318539232517</v>
      </c>
    </row>
    <row r="1096" spans="1:13" x14ac:dyDescent="0.25">
      <c r="A1096" s="19" t="s">
        <v>1108</v>
      </c>
      <c r="B1096" s="19">
        <v>1.21948831582068E-4</v>
      </c>
      <c r="C1096" s="19">
        <v>582.72660315431699</v>
      </c>
      <c r="D1096" s="20">
        <v>5.7148140274814498E-2</v>
      </c>
      <c r="E1096" s="21">
        <v>9.5290826048592905</v>
      </c>
      <c r="F1096" s="21">
        <v>0</v>
      </c>
      <c r="G1096" s="21">
        <v>9.5290826048592905</v>
      </c>
      <c r="H1096" s="8">
        <v>0</v>
      </c>
      <c r="I1096" s="8">
        <v>0</v>
      </c>
      <c r="K1096" s="17">
        <f t="shared" si="52"/>
        <v>12730.521897787463</v>
      </c>
      <c r="L1096" s="8">
        <f t="shared" si="53"/>
        <v>201.94970483625988</v>
      </c>
      <c r="M1096" s="18">
        <f t="shared" si="51"/>
        <v>0.87839175448650797</v>
      </c>
    </row>
    <row r="1097" spans="1:13" x14ac:dyDescent="0.25">
      <c r="A1097" s="19" t="s">
        <v>1109</v>
      </c>
      <c r="B1097" s="19">
        <v>7.6680500670691894E-5</v>
      </c>
      <c r="C1097" s="19">
        <v>471.58026702543998</v>
      </c>
      <c r="D1097" s="20">
        <v>5.70974462767877E-2</v>
      </c>
      <c r="E1097" s="21">
        <v>1.4577360951070977</v>
      </c>
      <c r="F1097" s="21">
        <v>0.71942968007937225</v>
      </c>
      <c r="G1097" s="21">
        <v>0.73830641502772532</v>
      </c>
      <c r="H1097" s="8">
        <v>0</v>
      </c>
      <c r="I1097" s="8">
        <v>0</v>
      </c>
      <c r="K1097" s="17">
        <f t="shared" si="52"/>
        <v>12731.26020420249</v>
      </c>
      <c r="L1097" s="8">
        <f t="shared" si="53"/>
        <v>202.00680228253668</v>
      </c>
      <c r="M1097" s="18">
        <f t="shared" si="51"/>
        <v>0.87864010308425633</v>
      </c>
    </row>
    <row r="1098" spans="1:13" x14ac:dyDescent="0.25">
      <c r="A1098" s="19" t="s">
        <v>1110</v>
      </c>
      <c r="B1098" s="19">
        <v>1.4499702297861801E-4</v>
      </c>
      <c r="C1098" s="19">
        <v>459.02447304395798</v>
      </c>
      <c r="D1098" s="20">
        <v>5.703216016288E-2</v>
      </c>
      <c r="E1098" s="21">
        <v>11.785104939808514</v>
      </c>
      <c r="F1098" s="21">
        <v>2.3758964023655058</v>
      </c>
      <c r="G1098" s="21">
        <v>9.4092085374430088</v>
      </c>
      <c r="H1098" s="8">
        <v>0</v>
      </c>
      <c r="I1098" s="8">
        <v>0</v>
      </c>
      <c r="K1098" s="17">
        <f t="shared" si="52"/>
        <v>12740.669412739933</v>
      </c>
      <c r="L1098" s="8">
        <f t="shared" si="53"/>
        <v>202.06383444269957</v>
      </c>
      <c r="M1098" s="18">
        <f t="shared" si="51"/>
        <v>0.87888816771633016</v>
      </c>
    </row>
    <row r="1099" spans="1:13" x14ac:dyDescent="0.25">
      <c r="A1099" s="19" t="s">
        <v>1111</v>
      </c>
      <c r="B1099" s="19">
        <v>5.8653416150870397E-4</v>
      </c>
      <c r="C1099" s="19">
        <v>170.350774929576</v>
      </c>
      <c r="D1099" s="20">
        <v>5.7005664608236799E-2</v>
      </c>
      <c r="E1099" s="21">
        <v>3.1238236133535926</v>
      </c>
      <c r="F1099" s="21">
        <v>0</v>
      </c>
      <c r="G1099" s="21">
        <v>3.1238236133535926</v>
      </c>
      <c r="H1099" s="8">
        <v>0</v>
      </c>
      <c r="I1099" s="8">
        <v>0</v>
      </c>
      <c r="K1099" s="17">
        <f t="shared" si="52"/>
        <v>12743.793236353287</v>
      </c>
      <c r="L1099" s="8">
        <f t="shared" si="53"/>
        <v>202.1208401073078</v>
      </c>
      <c r="M1099" s="18">
        <f t="shared" si="51"/>
        <v>0.87913611710447859</v>
      </c>
    </row>
    <row r="1100" spans="1:13" x14ac:dyDescent="0.25">
      <c r="A1100" s="19" t="s">
        <v>1112</v>
      </c>
      <c r="B1100" s="19">
        <v>2.2337244757051901E-4</v>
      </c>
      <c r="C1100" s="19">
        <v>221.04986148063099</v>
      </c>
      <c r="D1100" s="20">
        <v>5.7005382357432799E-2</v>
      </c>
      <c r="E1100" s="21">
        <v>0.65799664747726538</v>
      </c>
      <c r="F1100" s="21">
        <v>0</v>
      </c>
      <c r="G1100" s="21">
        <v>0.65799664747726538</v>
      </c>
      <c r="H1100" s="8">
        <v>0</v>
      </c>
      <c r="I1100" s="8">
        <v>0</v>
      </c>
      <c r="K1100" s="17">
        <f t="shared" si="52"/>
        <v>12744.451233000764</v>
      </c>
      <c r="L1100" s="8">
        <f t="shared" si="53"/>
        <v>202.17784548966523</v>
      </c>
      <c r="M1100" s="18">
        <f t="shared" si="51"/>
        <v>0.87938406526496093</v>
      </c>
    </row>
    <row r="1101" spans="1:13" x14ac:dyDescent="0.25">
      <c r="A1101" s="19" t="s">
        <v>1113</v>
      </c>
      <c r="B1101" s="19">
        <v>5.6692223181112397E-5</v>
      </c>
      <c r="C1101" s="19">
        <v>1011.62782914464</v>
      </c>
      <c r="D1101" s="20">
        <v>5.6926770663083999E-2</v>
      </c>
      <c r="E1101" s="21">
        <v>39.511777274946986</v>
      </c>
      <c r="F1101" s="21">
        <v>2.2039692776691728</v>
      </c>
      <c r="G1101" s="21">
        <v>37.307807997277813</v>
      </c>
      <c r="H1101" s="8">
        <v>0</v>
      </c>
      <c r="I1101" s="8">
        <v>0</v>
      </c>
      <c r="K1101" s="17">
        <f t="shared" si="52"/>
        <v>12781.759040998042</v>
      </c>
      <c r="L1101" s="8">
        <f t="shared" si="53"/>
        <v>202.23477226032833</v>
      </c>
      <c r="M1101" s="18">
        <f t="shared" si="51"/>
        <v>0.87963167149939714</v>
      </c>
    </row>
    <row r="1102" spans="1:13" x14ac:dyDescent="0.25">
      <c r="A1102" s="19" t="s">
        <v>1114</v>
      </c>
      <c r="B1102" s="19">
        <v>1.10579220629315E-4</v>
      </c>
      <c r="C1102" s="19">
        <v>511.826316198634</v>
      </c>
      <c r="D1102" s="20">
        <v>5.6867102014023799E-2</v>
      </c>
      <c r="E1102" s="21">
        <v>22.410111405211872</v>
      </c>
      <c r="F1102" s="21">
        <v>7.7552311103417049</v>
      </c>
      <c r="G1102" s="21">
        <v>14.654880294870168</v>
      </c>
      <c r="H1102" s="8">
        <v>0</v>
      </c>
      <c r="I1102" s="8">
        <v>0</v>
      </c>
      <c r="K1102" s="17">
        <f t="shared" si="52"/>
        <v>12796.413921292913</v>
      </c>
      <c r="L1102" s="8">
        <f t="shared" si="53"/>
        <v>202.29163936234235</v>
      </c>
      <c r="M1102" s="18">
        <f t="shared" si="51"/>
        <v>0.87987901820164249</v>
      </c>
    </row>
    <row r="1103" spans="1:13" x14ac:dyDescent="0.25">
      <c r="A1103" s="19" t="s">
        <v>1115</v>
      </c>
      <c r="B1103" s="19">
        <v>6.2471438071009201E-5</v>
      </c>
      <c r="C1103" s="19">
        <v>1012.61699632284</v>
      </c>
      <c r="D1103" s="20">
        <v>5.6625105175348397E-2</v>
      </c>
      <c r="E1103" s="21">
        <v>31.247241011811933</v>
      </c>
      <c r="F1103" s="21">
        <v>0</v>
      </c>
      <c r="G1103" s="21">
        <v>31.247241011811933</v>
      </c>
      <c r="H1103" s="8">
        <v>0</v>
      </c>
      <c r="I1103" s="8">
        <v>0</v>
      </c>
      <c r="K1103" s="17">
        <f t="shared" si="52"/>
        <v>12827.661162304725</v>
      </c>
      <c r="L1103" s="8">
        <f t="shared" si="53"/>
        <v>202.34826446751771</v>
      </c>
      <c r="M1103" s="18">
        <f t="shared" si="51"/>
        <v>0.88012531232484159</v>
      </c>
    </row>
    <row r="1104" spans="1:13" x14ac:dyDescent="0.25">
      <c r="A1104" s="19" t="s">
        <v>1116</v>
      </c>
      <c r="B1104" s="19">
        <v>7.0320243311369998E-5</v>
      </c>
      <c r="C1104" s="19">
        <v>880.13074577553198</v>
      </c>
      <c r="D1104" s="20">
        <v>5.6596191886525302E-2</v>
      </c>
      <c r="E1104" s="21">
        <v>6.0823972593988369</v>
      </c>
      <c r="F1104" s="21">
        <v>0</v>
      </c>
      <c r="G1104" s="21">
        <v>6.0823972593988369</v>
      </c>
      <c r="H1104" s="8">
        <v>0</v>
      </c>
      <c r="I1104" s="8">
        <v>0</v>
      </c>
      <c r="K1104" s="17">
        <f t="shared" si="52"/>
        <v>12833.743559564124</v>
      </c>
      <c r="L1104" s="8">
        <f t="shared" si="53"/>
        <v>202.40486065940422</v>
      </c>
      <c r="M1104" s="18">
        <f t="shared" si="51"/>
        <v>0.8803714806880425</v>
      </c>
    </row>
    <row r="1105" spans="1:13" x14ac:dyDescent="0.25">
      <c r="A1105" s="19" t="s">
        <v>1117</v>
      </c>
      <c r="B1105" s="19">
        <v>1.9479150713388099E-4</v>
      </c>
      <c r="C1105" s="19">
        <v>248.76502385203599</v>
      </c>
      <c r="D1105" s="20">
        <v>5.6507984019697997E-2</v>
      </c>
      <c r="E1105" s="21">
        <v>2.8219005631441516</v>
      </c>
      <c r="F1105" s="21">
        <v>5.332274431471682E-2</v>
      </c>
      <c r="G1105" s="21">
        <v>2.7685778188294345</v>
      </c>
      <c r="H1105" s="8">
        <v>0</v>
      </c>
      <c r="I1105" s="8">
        <v>0</v>
      </c>
      <c r="K1105" s="17">
        <f t="shared" si="52"/>
        <v>12836.512137382953</v>
      </c>
      <c r="L1105" s="8">
        <f t="shared" si="53"/>
        <v>202.46136864342392</v>
      </c>
      <c r="M1105" s="18">
        <f t="shared" si="51"/>
        <v>0.88061726538609786</v>
      </c>
    </row>
    <row r="1106" spans="1:13" x14ac:dyDescent="0.25">
      <c r="A1106" s="19" t="s">
        <v>1118</v>
      </c>
      <c r="B1106" s="19">
        <v>2.11282038002363E-4</v>
      </c>
      <c r="C1106" s="19">
        <v>348.14216769774703</v>
      </c>
      <c r="D1106" s="20">
        <v>5.6471855740290698E-2</v>
      </c>
      <c r="E1106" s="21">
        <v>5.5162255369085704</v>
      </c>
      <c r="F1106" s="21">
        <v>0.2874387477354568</v>
      </c>
      <c r="G1106" s="21">
        <v>5.2287867891731139</v>
      </c>
      <c r="H1106" s="8">
        <v>0</v>
      </c>
      <c r="I1106" s="8">
        <v>0</v>
      </c>
      <c r="K1106" s="17">
        <f t="shared" si="52"/>
        <v>12841.740924172127</v>
      </c>
      <c r="L1106" s="8">
        <f t="shared" si="53"/>
        <v>202.51784049916421</v>
      </c>
      <c r="M1106" s="18">
        <f t="shared" si="51"/>
        <v>0.88086289294214226</v>
      </c>
    </row>
    <row r="1107" spans="1:13" x14ac:dyDescent="0.25">
      <c r="A1107" s="19" t="s">
        <v>1119</v>
      </c>
      <c r="B1107" s="19">
        <v>7.9073295207669799E-5</v>
      </c>
      <c r="C1107" s="19">
        <v>565.89002976350798</v>
      </c>
      <c r="D1107" s="20">
        <v>5.6446723730952997E-2</v>
      </c>
      <c r="E1107" s="21">
        <v>9.3899981704016167</v>
      </c>
      <c r="F1107" s="21">
        <v>1.9888303630444375</v>
      </c>
      <c r="G1107" s="21">
        <v>7.4011678073571785</v>
      </c>
      <c r="H1107" s="8">
        <v>0</v>
      </c>
      <c r="I1107" s="8">
        <v>0</v>
      </c>
      <c r="K1107" s="17">
        <f t="shared" si="52"/>
        <v>12849.142091979484</v>
      </c>
      <c r="L1107" s="8">
        <f t="shared" si="53"/>
        <v>202.57428722289515</v>
      </c>
      <c r="M1107" s="18">
        <f t="shared" si="51"/>
        <v>0.88110841118507932</v>
      </c>
    </row>
    <row r="1108" spans="1:13" x14ac:dyDescent="0.25">
      <c r="A1108" s="19" t="s">
        <v>1120</v>
      </c>
      <c r="B1108" s="19">
        <v>2.4730311868922402E-4</v>
      </c>
      <c r="C1108" s="19">
        <v>245.687506239062</v>
      </c>
      <c r="D1108" s="20">
        <v>5.6320690639775302E-2</v>
      </c>
      <c r="E1108" s="21">
        <v>15.363574811534058</v>
      </c>
      <c r="F1108" s="21">
        <v>4.8595547598686135</v>
      </c>
      <c r="G1108" s="21">
        <v>10.504020051665444</v>
      </c>
      <c r="H1108" s="8">
        <v>0</v>
      </c>
      <c r="I1108" s="8">
        <v>0</v>
      </c>
      <c r="K1108" s="17">
        <f t="shared" si="52"/>
        <v>12859.646112031149</v>
      </c>
      <c r="L1108" s="8">
        <f t="shared" si="53"/>
        <v>202.63060791353493</v>
      </c>
      <c r="M1108" s="18">
        <f t="shared" si="51"/>
        <v>0.88135338123990103</v>
      </c>
    </row>
    <row r="1109" spans="1:13" x14ac:dyDescent="0.25">
      <c r="A1109" s="19" t="s">
        <v>1121</v>
      </c>
      <c r="B1109" s="19">
        <v>1.24185178826926E-4</v>
      </c>
      <c r="C1109" s="19">
        <v>374.148866412507</v>
      </c>
      <c r="D1109" s="20">
        <v>5.6250517483516102E-2</v>
      </c>
      <c r="E1109" s="21">
        <v>3.1442691484128154</v>
      </c>
      <c r="F1109" s="21">
        <v>1.042633901193182</v>
      </c>
      <c r="G1109" s="21">
        <v>2.1016352472196331</v>
      </c>
      <c r="H1109" s="8">
        <v>0</v>
      </c>
      <c r="I1109" s="8">
        <v>0</v>
      </c>
      <c r="K1109" s="17">
        <f t="shared" si="52"/>
        <v>12861.747747278368</v>
      </c>
      <c r="L1109" s="8">
        <f t="shared" si="53"/>
        <v>202.68685843101844</v>
      </c>
      <c r="M1109" s="18">
        <f t="shared" si="51"/>
        <v>0.88159804607257886</v>
      </c>
    </row>
    <row r="1110" spans="1:13" x14ac:dyDescent="0.25">
      <c r="A1110" s="19" t="s">
        <v>1122</v>
      </c>
      <c r="B1110" s="19">
        <v>7.7835341130594302E-5</v>
      </c>
      <c r="C1110" s="19">
        <v>327.19899659045001</v>
      </c>
      <c r="D1110" s="20">
        <v>5.6139737341783999E-2</v>
      </c>
      <c r="E1110" s="21">
        <v>0.87921067645672468</v>
      </c>
      <c r="F1110" s="21">
        <v>0</v>
      </c>
      <c r="G1110" s="21">
        <v>0.87921067645672468</v>
      </c>
      <c r="H1110" s="8">
        <v>0</v>
      </c>
      <c r="I1110" s="8">
        <v>0</v>
      </c>
      <c r="K1110" s="17">
        <f t="shared" si="52"/>
        <v>12862.626957954824</v>
      </c>
      <c r="L1110" s="8">
        <f t="shared" si="53"/>
        <v>202.74299816836023</v>
      </c>
      <c r="M1110" s="18">
        <f t="shared" si="51"/>
        <v>0.88184222906071474</v>
      </c>
    </row>
    <row r="1111" spans="1:13" x14ac:dyDescent="0.25">
      <c r="A1111" s="19" t="s">
        <v>1123</v>
      </c>
      <c r="B1111" s="19">
        <v>1.62641024559206E-4</v>
      </c>
      <c r="C1111" s="19">
        <v>342.78139121557598</v>
      </c>
      <c r="D1111" s="20">
        <v>5.6030424935993403E-2</v>
      </c>
      <c r="E1111" s="21">
        <v>9.7691725383317589</v>
      </c>
      <c r="F1111" s="21">
        <v>0.57307017253853387</v>
      </c>
      <c r="G1111" s="21">
        <v>9.1961023657932248</v>
      </c>
      <c r="H1111" s="8">
        <v>0</v>
      </c>
      <c r="I1111" s="8">
        <v>0</v>
      </c>
      <c r="K1111" s="17">
        <f t="shared" si="52"/>
        <v>12871.823060320618</v>
      </c>
      <c r="L1111" s="8">
        <f t="shared" si="53"/>
        <v>202.79902859329621</v>
      </c>
      <c r="M1111" s="18">
        <f t="shared" si="51"/>
        <v>0.88208593658830947</v>
      </c>
    </row>
    <row r="1112" spans="1:13" x14ac:dyDescent="0.25">
      <c r="A1112" s="19" t="s">
        <v>1124</v>
      </c>
      <c r="B1112" s="19">
        <v>4.5707071454083699E-5</v>
      </c>
      <c r="C1112" s="19">
        <v>1161.6823090293201</v>
      </c>
      <c r="D1112" s="20">
        <v>5.5910858877468397E-2</v>
      </c>
      <c r="E1112" s="21">
        <v>58.256992747641824</v>
      </c>
      <c r="F1112" s="21">
        <v>0</v>
      </c>
      <c r="G1112" s="21">
        <v>58.256992747641824</v>
      </c>
      <c r="H1112" s="8">
        <v>0</v>
      </c>
      <c r="I1112" s="8">
        <v>0</v>
      </c>
      <c r="K1112" s="17">
        <f t="shared" si="52"/>
        <v>12930.080053068259</v>
      </c>
      <c r="L1112" s="8">
        <f t="shared" si="53"/>
        <v>202.85493945217368</v>
      </c>
      <c r="M1112" s="18">
        <f t="shared" si="51"/>
        <v>0.8823291240565162</v>
      </c>
    </row>
    <row r="1113" spans="1:13" x14ac:dyDescent="0.25">
      <c r="A1113" s="19" t="s">
        <v>1125</v>
      </c>
      <c r="B1113" s="19">
        <v>1.6331003244689999E-4</v>
      </c>
      <c r="C1113" s="19">
        <v>395.60463750601798</v>
      </c>
      <c r="D1113" s="20">
        <v>5.5785733434352697E-2</v>
      </c>
      <c r="E1113" s="21">
        <v>7.1257486287958978</v>
      </c>
      <c r="F1113" s="21">
        <v>0</v>
      </c>
      <c r="G1113" s="21">
        <v>7.1257486287958978</v>
      </c>
      <c r="H1113" s="8">
        <v>0</v>
      </c>
      <c r="I1113" s="8">
        <v>0</v>
      </c>
      <c r="K1113" s="17">
        <f t="shared" si="52"/>
        <v>12937.205801697055</v>
      </c>
      <c r="L1113" s="8">
        <f t="shared" si="53"/>
        <v>202.91072518560804</v>
      </c>
      <c r="M1113" s="18">
        <f t="shared" si="51"/>
        <v>0.88257176728447473</v>
      </c>
    </row>
    <row r="1114" spans="1:13" x14ac:dyDescent="0.25">
      <c r="A1114" s="19" t="s">
        <v>1126</v>
      </c>
      <c r="B1114" s="19">
        <v>1.04758696065603E-4</v>
      </c>
      <c r="C1114" s="19">
        <v>551.778485829739</v>
      </c>
      <c r="D1114" s="20">
        <v>5.5767033933844197E-2</v>
      </c>
      <c r="E1114" s="21">
        <v>4.1375724603310813</v>
      </c>
      <c r="F1114" s="21">
        <v>0</v>
      </c>
      <c r="G1114" s="21">
        <v>4.1375724603310813</v>
      </c>
      <c r="H1114" s="8">
        <v>0</v>
      </c>
      <c r="I1114" s="8">
        <v>0</v>
      </c>
      <c r="K1114" s="17">
        <f t="shared" si="52"/>
        <v>12941.343374157386</v>
      </c>
      <c r="L1114" s="8">
        <f t="shared" si="53"/>
        <v>202.96649221954189</v>
      </c>
      <c r="M1114" s="18">
        <f t="shared" si="51"/>
        <v>0.8828143291778896</v>
      </c>
    </row>
    <row r="1115" spans="1:13" x14ac:dyDescent="0.25">
      <c r="A1115" s="19" t="s">
        <v>1127</v>
      </c>
      <c r="B1115" s="19">
        <v>1.2755791914194101E-4</v>
      </c>
      <c r="C1115" s="19">
        <v>499.30737625438002</v>
      </c>
      <c r="D1115" s="20">
        <v>5.5685118257552499E-2</v>
      </c>
      <c r="E1115" s="21">
        <v>12.624080566616595</v>
      </c>
      <c r="F1115" s="21">
        <v>0</v>
      </c>
      <c r="G1115" s="21">
        <v>12.624080566616595</v>
      </c>
      <c r="H1115" s="8">
        <v>0</v>
      </c>
      <c r="I1115" s="8">
        <v>0</v>
      </c>
      <c r="K1115" s="17">
        <f t="shared" si="52"/>
        <v>12953.967454724003</v>
      </c>
      <c r="L1115" s="8">
        <f t="shared" si="53"/>
        <v>203.02217733779943</v>
      </c>
      <c r="M1115" s="18">
        <f t="shared" si="51"/>
        <v>0.88305653477440027</v>
      </c>
    </row>
    <row r="1116" spans="1:13" x14ac:dyDescent="0.25">
      <c r="A1116" s="19" t="s">
        <v>1128</v>
      </c>
      <c r="B1116" s="19">
        <v>2.4059931250424899E-4</v>
      </c>
      <c r="C1116" s="19">
        <v>218.69821645993301</v>
      </c>
      <c r="D1116" s="20">
        <v>5.5628122802257901E-2</v>
      </c>
      <c r="E1116" s="21">
        <v>4.0444786909781669</v>
      </c>
      <c r="F1116" s="21">
        <v>0</v>
      </c>
      <c r="G1116" s="21">
        <v>4.0444786909781669</v>
      </c>
      <c r="H1116" s="8">
        <v>0</v>
      </c>
      <c r="I1116" s="8">
        <v>0</v>
      </c>
      <c r="K1116" s="17">
        <f t="shared" si="52"/>
        <v>12958.01193341498</v>
      </c>
      <c r="L1116" s="8">
        <f t="shared" si="53"/>
        <v>203.0778054606017</v>
      </c>
      <c r="M1116" s="18">
        <f t="shared" si="51"/>
        <v>0.88329849246592895</v>
      </c>
    </row>
    <row r="1117" spans="1:13" x14ac:dyDescent="0.25">
      <c r="A1117" s="19" t="s">
        <v>1129</v>
      </c>
      <c r="B1117" s="19">
        <v>1.19613465176371E-4</v>
      </c>
      <c r="C1117" s="19">
        <v>536.05142194793802</v>
      </c>
      <c r="D1117" s="20">
        <v>5.5603005194019901E-2</v>
      </c>
      <c r="E1117" s="21">
        <v>4.3724806647164014</v>
      </c>
      <c r="F1117" s="21">
        <v>2.9940071154359909</v>
      </c>
      <c r="G1117" s="21">
        <v>1.3784735492804101</v>
      </c>
      <c r="H1117" s="8">
        <v>0</v>
      </c>
      <c r="I1117" s="8">
        <v>0</v>
      </c>
      <c r="K1117" s="17">
        <f t="shared" si="52"/>
        <v>12959.390406964261</v>
      </c>
      <c r="L1117" s="8">
        <f t="shared" si="53"/>
        <v>203.13340846579572</v>
      </c>
      <c r="M1117" s="18">
        <f t="shared" si="51"/>
        <v>0.88354034090698863</v>
      </c>
    </row>
    <row r="1118" spans="1:13" x14ac:dyDescent="0.25">
      <c r="A1118" s="19" t="s">
        <v>1130</v>
      </c>
      <c r="B1118" s="19">
        <v>1.2824845909493001E-4</v>
      </c>
      <c r="C1118" s="19">
        <v>484.352039658867</v>
      </c>
      <c r="D1118" s="20">
        <v>5.5437683471410502E-2</v>
      </c>
      <c r="E1118" s="21">
        <v>18.925842461566191</v>
      </c>
      <c r="F1118" s="21">
        <v>13.138894214124122</v>
      </c>
      <c r="G1118" s="21">
        <v>5.7869482474420701</v>
      </c>
      <c r="H1118" s="8">
        <v>0</v>
      </c>
      <c r="I1118" s="8">
        <v>0</v>
      </c>
      <c r="K1118" s="17">
        <f t="shared" si="52"/>
        <v>12965.177355211703</v>
      </c>
      <c r="L1118" s="8">
        <f t="shared" si="53"/>
        <v>203.18884614926714</v>
      </c>
      <c r="M1118" s="18">
        <f t="shared" si="51"/>
        <v>0.88378147027179055</v>
      </c>
    </row>
    <row r="1119" spans="1:13" x14ac:dyDescent="0.25">
      <c r="A1119" s="19" t="s">
        <v>1131</v>
      </c>
      <c r="B1119" s="19">
        <v>1.5794222866069701E-4</v>
      </c>
      <c r="C1119" s="19">
        <v>471.15169047548699</v>
      </c>
      <c r="D1119" s="20">
        <v>5.5350393733910902E-2</v>
      </c>
      <c r="E1119" s="21">
        <v>9.0303987861842145</v>
      </c>
      <c r="F1119" s="21">
        <v>2.0613307242812309</v>
      </c>
      <c r="G1119" s="21">
        <v>6.9690680619029832</v>
      </c>
      <c r="H1119" s="8">
        <v>0</v>
      </c>
      <c r="I1119" s="8">
        <v>0</v>
      </c>
      <c r="K1119" s="17">
        <f t="shared" si="52"/>
        <v>12972.146423273605</v>
      </c>
      <c r="L1119" s="8">
        <f t="shared" si="53"/>
        <v>203.24419654300104</v>
      </c>
      <c r="M1119" s="18">
        <f t="shared" si="51"/>
        <v>0.88402221996490282</v>
      </c>
    </row>
    <row r="1120" spans="1:13" x14ac:dyDescent="0.25">
      <c r="A1120" s="19" t="s">
        <v>1132</v>
      </c>
      <c r="B1120" s="19">
        <v>9.7258821855799896E-5</v>
      </c>
      <c r="C1120" s="19">
        <v>426.18880118469002</v>
      </c>
      <c r="D1120" s="20">
        <v>5.5238823861207702E-2</v>
      </c>
      <c r="E1120" s="21">
        <v>21.657655562692788</v>
      </c>
      <c r="F1120" s="21">
        <v>11.666993045903109</v>
      </c>
      <c r="G1120" s="21">
        <v>9.9906625167896834</v>
      </c>
      <c r="H1120" s="8">
        <v>0</v>
      </c>
      <c r="I1120" s="8">
        <v>0</v>
      </c>
      <c r="K1120" s="17">
        <f t="shared" si="52"/>
        <v>12982.137085790395</v>
      </c>
      <c r="L1120" s="8">
        <f t="shared" si="53"/>
        <v>203.29943536686224</v>
      </c>
      <c r="M1120" s="18">
        <f t="shared" si="51"/>
        <v>0.88426248437849309</v>
      </c>
    </row>
    <row r="1121" spans="1:13" x14ac:dyDescent="0.25">
      <c r="A1121" s="19" t="s">
        <v>1133</v>
      </c>
      <c r="B1121" s="19">
        <v>1.1788029445122601E-4</v>
      </c>
      <c r="C1121" s="19">
        <v>515.06817975967795</v>
      </c>
      <c r="D1121" s="20">
        <v>5.5225574996005E-2</v>
      </c>
      <c r="E1121" s="21">
        <v>10.313872281161279</v>
      </c>
      <c r="F1121" s="21">
        <v>0</v>
      </c>
      <c r="G1121" s="21">
        <v>10.313872281161279</v>
      </c>
      <c r="H1121" s="8">
        <v>0</v>
      </c>
      <c r="I1121" s="8">
        <v>0</v>
      </c>
      <c r="K1121" s="17">
        <f t="shared" si="52"/>
        <v>12992.450958071557</v>
      </c>
      <c r="L1121" s="8">
        <f t="shared" si="53"/>
        <v>203.35466094185824</v>
      </c>
      <c r="M1121" s="18">
        <f t="shared" si="51"/>
        <v>0.88450269116538882</v>
      </c>
    </row>
    <row r="1122" spans="1:13" x14ac:dyDescent="0.25">
      <c r="A1122" s="19" t="s">
        <v>1134</v>
      </c>
      <c r="B1122" s="19">
        <v>1.16898599144681E-4</v>
      </c>
      <c r="C1122" s="19">
        <v>657.39658371697703</v>
      </c>
      <c r="D1122" s="20">
        <v>5.5185404429156801E-2</v>
      </c>
      <c r="E1122" s="21">
        <v>8.1481234346827218</v>
      </c>
      <c r="F1122" s="21">
        <v>0</v>
      </c>
      <c r="G1122" s="21">
        <v>8.1481234346827218</v>
      </c>
      <c r="H1122" s="8">
        <v>0</v>
      </c>
      <c r="I1122" s="8">
        <v>0</v>
      </c>
      <c r="K1122" s="17">
        <f t="shared" si="52"/>
        <v>13000.59908150624</v>
      </c>
      <c r="L1122" s="8">
        <f t="shared" si="53"/>
        <v>203.4098463462874</v>
      </c>
      <c r="M1122" s="18">
        <f t="shared" si="51"/>
        <v>0.88474272322811398</v>
      </c>
    </row>
    <row r="1123" spans="1:13" x14ac:dyDescent="0.25">
      <c r="A1123" s="19" t="s">
        <v>1135</v>
      </c>
      <c r="B1123" s="19">
        <v>4.9573874275665699E-5</v>
      </c>
      <c r="C1123" s="19">
        <v>1445.6352378752899</v>
      </c>
      <c r="D1123" s="20">
        <v>5.5167178185713699E-2</v>
      </c>
      <c r="E1123" s="21">
        <v>0.48330600833914916</v>
      </c>
      <c r="F1123" s="21">
        <v>0.18791526562302735</v>
      </c>
      <c r="G1123" s="21">
        <v>0.29539074271612181</v>
      </c>
      <c r="H1123" s="8">
        <v>0</v>
      </c>
      <c r="I1123" s="8">
        <v>0</v>
      </c>
      <c r="K1123" s="17">
        <f t="shared" si="52"/>
        <v>13000.894472248956</v>
      </c>
      <c r="L1123" s="8">
        <f t="shared" si="53"/>
        <v>203.46501352447311</v>
      </c>
      <c r="M1123" s="18">
        <f t="shared" si="51"/>
        <v>0.88498267601475411</v>
      </c>
    </row>
    <row r="1124" spans="1:13" x14ac:dyDescent="0.25">
      <c r="A1124" s="19" t="s">
        <v>1136</v>
      </c>
      <c r="B1124" s="19">
        <v>3.4573650122478498E-5</v>
      </c>
      <c r="C1124" s="19">
        <v>1447.0841996624999</v>
      </c>
      <c r="D1124" s="20">
        <v>5.5112828026939502E-2</v>
      </c>
      <c r="E1124" s="21">
        <v>5.6117787431034243</v>
      </c>
      <c r="F1124" s="21">
        <v>0</v>
      </c>
      <c r="G1124" s="21">
        <v>5.6117787431034243</v>
      </c>
      <c r="H1124" s="8">
        <v>0</v>
      </c>
      <c r="I1124" s="8">
        <v>0</v>
      </c>
      <c r="K1124" s="17">
        <f t="shared" si="52"/>
        <v>13006.506250992059</v>
      </c>
      <c r="L1124" s="8">
        <f t="shared" si="53"/>
        <v>203.52012635250006</v>
      </c>
      <c r="M1124" s="18">
        <f t="shared" si="51"/>
        <v>0.88522239240228018</v>
      </c>
    </row>
    <row r="1125" spans="1:13" x14ac:dyDescent="0.25">
      <c r="A1125" s="19" t="s">
        <v>1137</v>
      </c>
      <c r="B1125" s="19">
        <v>7.62645740005748E-5</v>
      </c>
      <c r="C1125" s="19">
        <v>729.16389222105897</v>
      </c>
      <c r="D1125" s="20">
        <v>5.50258675390553E-2</v>
      </c>
      <c r="E1125" s="21">
        <v>35.48384737038154</v>
      </c>
      <c r="F1125" s="21">
        <v>0</v>
      </c>
      <c r="G1125" s="21">
        <v>35.48384737038154</v>
      </c>
      <c r="H1125" s="8">
        <v>0</v>
      </c>
      <c r="I1125" s="8">
        <v>0</v>
      </c>
      <c r="K1125" s="17">
        <f t="shared" si="52"/>
        <v>13041.990098362441</v>
      </c>
      <c r="L1125" s="8">
        <f t="shared" si="53"/>
        <v>203.57515222003912</v>
      </c>
      <c r="M1125" s="18">
        <f t="shared" si="51"/>
        <v>0.88546173055020649</v>
      </c>
    </row>
    <row r="1126" spans="1:13" x14ac:dyDescent="0.25">
      <c r="A1126" s="19" t="s">
        <v>1138</v>
      </c>
      <c r="B1126" s="19">
        <v>1.1910702959893001E-4</v>
      </c>
      <c r="C1126" s="19">
        <v>811.19054753134196</v>
      </c>
      <c r="D1126" s="20">
        <v>5.50181206940255E-2</v>
      </c>
      <c r="E1126" s="21">
        <v>38.806541628514793</v>
      </c>
      <c r="F1126" s="21">
        <v>0</v>
      </c>
      <c r="G1126" s="21">
        <v>38.806541628514793</v>
      </c>
      <c r="H1126" s="8">
        <v>0</v>
      </c>
      <c r="I1126" s="8">
        <v>0</v>
      </c>
      <c r="K1126" s="17">
        <f t="shared" si="52"/>
        <v>13080.796639990956</v>
      </c>
      <c r="L1126" s="8">
        <f t="shared" si="53"/>
        <v>203.63017034073314</v>
      </c>
      <c r="M1126" s="18">
        <f t="shared" si="51"/>
        <v>0.88570103500278874</v>
      </c>
    </row>
    <row r="1127" spans="1:13" x14ac:dyDescent="0.25">
      <c r="A1127" s="19" t="s">
        <v>1139</v>
      </c>
      <c r="B1127" s="19">
        <v>6.0018075735968001E-5</v>
      </c>
      <c r="C1127" s="19">
        <v>726.42309532782895</v>
      </c>
      <c r="D1127" s="20">
        <v>5.4986078752104803E-2</v>
      </c>
      <c r="E1127" s="21">
        <v>16.703323150998447</v>
      </c>
      <c r="F1127" s="21">
        <v>4.5475432982878798</v>
      </c>
      <c r="G1127" s="21">
        <v>12.155779852710566</v>
      </c>
      <c r="H1127" s="8">
        <v>0</v>
      </c>
      <c r="I1127" s="8">
        <v>0</v>
      </c>
      <c r="K1127" s="17">
        <f t="shared" si="52"/>
        <v>13092.952419843667</v>
      </c>
      <c r="L1127" s="8">
        <f t="shared" si="53"/>
        <v>203.68515641948525</v>
      </c>
      <c r="M1127" s="18">
        <f t="shared" si="51"/>
        <v>0.88594020008711782</v>
      </c>
    </row>
    <row r="1128" spans="1:13" x14ac:dyDescent="0.25">
      <c r="A1128" s="19" t="s">
        <v>1140</v>
      </c>
      <c r="B1128" s="19">
        <v>7.9986595379773006E-5</v>
      </c>
      <c r="C1128" s="19">
        <v>832.24054965004495</v>
      </c>
      <c r="D1128" s="20">
        <v>5.4922181022994898E-2</v>
      </c>
      <c r="E1128" s="21">
        <v>8.063752007780236</v>
      </c>
      <c r="F1128" s="21">
        <v>0</v>
      </c>
      <c r="G1128" s="21">
        <v>8.063752007780236</v>
      </c>
      <c r="H1128" s="8">
        <v>0</v>
      </c>
      <c r="I1128" s="8">
        <v>0</v>
      </c>
      <c r="K1128" s="17">
        <f t="shared" si="52"/>
        <v>13101.016171851446</v>
      </c>
      <c r="L1128" s="8">
        <f t="shared" si="53"/>
        <v>203.74007860050824</v>
      </c>
      <c r="M1128" s="18">
        <f t="shared" si="51"/>
        <v>0.88617908724463124</v>
      </c>
    </row>
    <row r="1129" spans="1:13" x14ac:dyDescent="0.25">
      <c r="A1129" s="19" t="s">
        <v>1141</v>
      </c>
      <c r="B1129" s="19">
        <v>1.4867080442751201E-4</v>
      </c>
      <c r="C1129" s="19">
        <v>547.94397667510998</v>
      </c>
      <c r="D1129" s="20">
        <v>5.4876220174131601E-2</v>
      </c>
      <c r="E1129" s="21">
        <v>11.956868779087507</v>
      </c>
      <c r="F1129" s="21">
        <v>6.3097317707033804</v>
      </c>
      <c r="G1129" s="21">
        <v>5.647137008384127</v>
      </c>
      <c r="H1129" s="8">
        <v>0</v>
      </c>
      <c r="I1129" s="8">
        <v>0</v>
      </c>
      <c r="K1129" s="17">
        <f t="shared" si="52"/>
        <v>13106.66330885983</v>
      </c>
      <c r="L1129" s="8">
        <f t="shared" si="53"/>
        <v>203.79495482068236</v>
      </c>
      <c r="M1129" s="18">
        <f t="shared" si="51"/>
        <v>0.88641777449281223</v>
      </c>
    </row>
    <row r="1130" spans="1:13" x14ac:dyDescent="0.25">
      <c r="A1130" s="19" t="s">
        <v>1142</v>
      </c>
      <c r="B1130" s="19">
        <v>1.2529368039048699E-4</v>
      </c>
      <c r="C1130" s="19">
        <v>646.64638111377599</v>
      </c>
      <c r="D1130" s="20">
        <v>5.4858963622538101E-2</v>
      </c>
      <c r="E1130" s="21">
        <v>14.054687047276197</v>
      </c>
      <c r="F1130" s="21">
        <v>12.208280121671015</v>
      </c>
      <c r="G1130" s="21">
        <v>1.8464069256051834</v>
      </c>
      <c r="H1130" s="8">
        <v>0</v>
      </c>
      <c r="I1130" s="8">
        <v>0</v>
      </c>
      <c r="K1130" s="17">
        <f t="shared" si="52"/>
        <v>13108.509715785436</v>
      </c>
      <c r="L1130" s="8">
        <f t="shared" si="53"/>
        <v>203.8498137843049</v>
      </c>
      <c r="M1130" s="18">
        <f t="shared" si="51"/>
        <v>0.88665638668263835</v>
      </c>
    </row>
    <row r="1131" spans="1:13" x14ac:dyDescent="0.25">
      <c r="A1131" s="19" t="s">
        <v>1143</v>
      </c>
      <c r="B1131" s="19">
        <v>1.48369101819354E-4</v>
      </c>
      <c r="C1131" s="19">
        <v>586.65233245309503</v>
      </c>
      <c r="D1131" s="20">
        <v>5.4516652438027301E-2</v>
      </c>
      <c r="E1131" s="21">
        <v>4.9064963855806152</v>
      </c>
      <c r="F1131" s="21">
        <v>0</v>
      </c>
      <c r="G1131" s="21">
        <v>4.9064963855806152</v>
      </c>
      <c r="H1131" s="8">
        <v>0</v>
      </c>
      <c r="I1131" s="8">
        <v>0</v>
      </c>
      <c r="K1131" s="17">
        <f t="shared" si="52"/>
        <v>13113.416212171016</v>
      </c>
      <c r="L1131" s="8">
        <f t="shared" si="53"/>
        <v>203.90433043674292</v>
      </c>
      <c r="M1131" s="18">
        <f t="shared" si="51"/>
        <v>0.88689350997045191</v>
      </c>
    </row>
    <row r="1132" spans="1:13" x14ac:dyDescent="0.25">
      <c r="A1132" s="19" t="s">
        <v>1144</v>
      </c>
      <c r="B1132" s="19">
        <v>4.9487306145015503E-5</v>
      </c>
      <c r="C1132" s="19">
        <v>824.06672218701203</v>
      </c>
      <c r="D1132" s="20">
        <v>5.4483188756265198E-2</v>
      </c>
      <c r="E1132" s="21">
        <v>20.027352681638469</v>
      </c>
      <c r="F1132" s="21">
        <v>11.345570492292666</v>
      </c>
      <c r="G1132" s="21">
        <v>8.6817821893458049</v>
      </c>
      <c r="H1132" s="8">
        <v>0</v>
      </c>
      <c r="I1132" s="8">
        <v>0</v>
      </c>
      <c r="K1132" s="17">
        <f t="shared" si="52"/>
        <v>13122.097994360362</v>
      </c>
      <c r="L1132" s="8">
        <f t="shared" si="53"/>
        <v>203.9588136254992</v>
      </c>
      <c r="M1132" s="18">
        <f t="shared" si="51"/>
        <v>0.88713048770607406</v>
      </c>
    </row>
    <row r="1133" spans="1:13" x14ac:dyDescent="0.25">
      <c r="A1133" s="19" t="s">
        <v>1145</v>
      </c>
      <c r="B1133" s="19">
        <v>7.3781900267165697E-5</v>
      </c>
      <c r="C1133" s="19">
        <v>806.93690638615499</v>
      </c>
      <c r="D1133" s="20">
        <v>5.4335544381249698E-2</v>
      </c>
      <c r="E1133" s="21">
        <v>1.5940794367330207</v>
      </c>
      <c r="F1133" s="21">
        <v>0.85688886901735251</v>
      </c>
      <c r="G1133" s="21">
        <v>0.73719056771566815</v>
      </c>
      <c r="H1133" s="8">
        <v>0</v>
      </c>
      <c r="I1133" s="8">
        <v>0</v>
      </c>
      <c r="K1133" s="17">
        <f t="shared" si="52"/>
        <v>13122.835184928077</v>
      </c>
      <c r="L1133" s="8">
        <f t="shared" si="53"/>
        <v>204.01314916988045</v>
      </c>
      <c r="M1133" s="18">
        <f t="shared" si="51"/>
        <v>0.88736682325406968</v>
      </c>
    </row>
    <row r="1134" spans="1:13" x14ac:dyDescent="0.25">
      <c r="A1134" s="19" t="s">
        <v>1146</v>
      </c>
      <c r="B1134" s="19">
        <v>1.01738953645259E-4</v>
      </c>
      <c r="C1134" s="19">
        <v>529.22604725544898</v>
      </c>
      <c r="D1134" s="20">
        <v>5.4307830328975702E-2</v>
      </c>
      <c r="E1134" s="21">
        <v>38.805168708116966</v>
      </c>
      <c r="F1134" s="21">
        <v>0</v>
      </c>
      <c r="G1134" s="21">
        <v>38.805168708116966</v>
      </c>
      <c r="H1134" s="8">
        <v>0</v>
      </c>
      <c r="I1134" s="8">
        <v>0</v>
      </c>
      <c r="K1134" s="17">
        <f t="shared" si="52"/>
        <v>13161.640353636194</v>
      </c>
      <c r="L1134" s="8">
        <f t="shared" si="53"/>
        <v>204.06745700020943</v>
      </c>
      <c r="M1134" s="18">
        <f t="shared" si="51"/>
        <v>0.88760303825821485</v>
      </c>
    </row>
    <row r="1135" spans="1:13" x14ac:dyDescent="0.25">
      <c r="A1135" s="19" t="s">
        <v>1147</v>
      </c>
      <c r="B1135" s="19">
        <v>8.0844171407079503E-5</v>
      </c>
      <c r="C1135" s="19">
        <v>646.20647548197405</v>
      </c>
      <c r="D1135" s="20">
        <v>5.4285496476387397E-2</v>
      </c>
      <c r="E1135" s="21">
        <v>12.825049592059417</v>
      </c>
      <c r="F1135" s="21">
        <v>4.0954642623369182</v>
      </c>
      <c r="G1135" s="21">
        <v>8.7295853297224983</v>
      </c>
      <c r="H1135" s="8">
        <v>0</v>
      </c>
      <c r="I1135" s="8">
        <v>0</v>
      </c>
      <c r="K1135" s="17">
        <f t="shared" si="52"/>
        <v>13170.369938965916</v>
      </c>
      <c r="L1135" s="8">
        <f t="shared" si="53"/>
        <v>204.12174249668581</v>
      </c>
      <c r="M1135" s="18">
        <f t="shared" si="51"/>
        <v>0.88783915611999498</v>
      </c>
    </row>
    <row r="1136" spans="1:13" x14ac:dyDescent="0.25">
      <c r="A1136" s="19" t="s">
        <v>1148</v>
      </c>
      <c r="B1136" s="19">
        <v>2.0912167221669899E-4</v>
      </c>
      <c r="C1136" s="19">
        <v>241.40350126238599</v>
      </c>
      <c r="D1136" s="20">
        <v>5.4215470848492001E-2</v>
      </c>
      <c r="E1136" s="21">
        <v>0.51610938392757799</v>
      </c>
      <c r="F1136" s="21">
        <v>0.37650780529087319</v>
      </c>
      <c r="G1136" s="21">
        <v>0.13960157863670478</v>
      </c>
      <c r="H1136" s="8">
        <v>0</v>
      </c>
      <c r="I1136" s="8">
        <v>0</v>
      </c>
      <c r="K1136" s="17">
        <f t="shared" si="52"/>
        <v>13170.509540544552</v>
      </c>
      <c r="L1136" s="8">
        <f t="shared" si="53"/>
        <v>204.17595796753432</v>
      </c>
      <c r="M1136" s="18">
        <f t="shared" si="51"/>
        <v>0.88807496940131436</v>
      </c>
    </row>
    <row r="1137" spans="1:13" x14ac:dyDescent="0.25">
      <c r="A1137" s="19" t="s">
        <v>1149</v>
      </c>
      <c r="B1137" s="19">
        <v>6.0566395886245799E-5</v>
      </c>
      <c r="C1137" s="19">
        <v>1134.6908165524301</v>
      </c>
      <c r="D1137" s="20">
        <v>5.39738569146678E-2</v>
      </c>
      <c r="E1137" s="21">
        <v>2.6414315902108392</v>
      </c>
      <c r="F1137" s="21">
        <v>1.1963573840475079</v>
      </c>
      <c r="G1137" s="21">
        <v>1.4450742061633313</v>
      </c>
      <c r="H1137" s="8">
        <v>0</v>
      </c>
      <c r="I1137" s="8">
        <v>0</v>
      </c>
      <c r="K1137" s="17">
        <f t="shared" si="52"/>
        <v>13171.954614750715</v>
      </c>
      <c r="L1137" s="8">
        <f t="shared" si="53"/>
        <v>204.22993182444898</v>
      </c>
      <c r="M1137" s="18">
        <f t="shared" si="51"/>
        <v>0.88830973176905403</v>
      </c>
    </row>
    <row r="1138" spans="1:13" x14ac:dyDescent="0.25">
      <c r="A1138" s="19" t="s">
        <v>1150</v>
      </c>
      <c r="B1138" s="19">
        <v>1.81063351715927E-4</v>
      </c>
      <c r="C1138" s="19">
        <v>584.74004297922704</v>
      </c>
      <c r="D1138" s="20">
        <v>5.3967726391004903E-2</v>
      </c>
      <c r="E1138" s="21">
        <v>8.695736524219889</v>
      </c>
      <c r="F1138" s="21">
        <v>0</v>
      </c>
      <c r="G1138" s="21">
        <v>8.695736524219889</v>
      </c>
      <c r="H1138" s="8">
        <v>0</v>
      </c>
      <c r="I1138" s="8">
        <v>0</v>
      </c>
      <c r="K1138" s="17">
        <f t="shared" si="52"/>
        <v>13180.650351274935</v>
      </c>
      <c r="L1138" s="8">
        <f t="shared" si="53"/>
        <v>204.28389955083998</v>
      </c>
      <c r="M1138" s="18">
        <f t="shared" si="51"/>
        <v>0.88854446747173144</v>
      </c>
    </row>
    <row r="1139" spans="1:13" x14ac:dyDescent="0.25">
      <c r="A1139" s="19" t="s">
        <v>1151</v>
      </c>
      <c r="B1139" s="19">
        <v>9.0400765017235502E-5</v>
      </c>
      <c r="C1139" s="19">
        <v>716.24067124370004</v>
      </c>
      <c r="D1139" s="20">
        <v>5.3840855270304397E-2</v>
      </c>
      <c r="E1139" s="21">
        <v>4.6599482754528525</v>
      </c>
      <c r="F1139" s="21">
        <v>0</v>
      </c>
      <c r="G1139" s="21">
        <v>4.6599482754528525</v>
      </c>
      <c r="H1139" s="8">
        <v>0</v>
      </c>
      <c r="I1139" s="8">
        <v>0</v>
      </c>
      <c r="K1139" s="17">
        <f t="shared" si="52"/>
        <v>13185.310299550389</v>
      </c>
      <c r="L1139" s="8">
        <f t="shared" si="53"/>
        <v>204.33774040611027</v>
      </c>
      <c r="M1139" s="18">
        <f t="shared" si="51"/>
        <v>0.88877865134123635</v>
      </c>
    </row>
    <row r="1140" spans="1:13" x14ac:dyDescent="0.25">
      <c r="A1140" s="19" t="s">
        <v>1152</v>
      </c>
      <c r="B1140" s="19">
        <v>1.04182826109738E-4</v>
      </c>
      <c r="C1140" s="19">
        <v>602.37668240606695</v>
      </c>
      <c r="D1140" s="20">
        <v>5.37621808085769E-2</v>
      </c>
      <c r="E1140" s="21">
        <v>22.364284333418087</v>
      </c>
      <c r="F1140" s="21">
        <v>0</v>
      </c>
      <c r="G1140" s="21">
        <v>22.364284333418087</v>
      </c>
      <c r="H1140" s="8">
        <v>0</v>
      </c>
      <c r="I1140" s="8">
        <v>0</v>
      </c>
      <c r="K1140" s="17">
        <f t="shared" si="52"/>
        <v>13207.674583883807</v>
      </c>
      <c r="L1140" s="8">
        <f t="shared" si="53"/>
        <v>204.39150258691885</v>
      </c>
      <c r="M1140" s="18">
        <f t="shared" si="51"/>
        <v>0.88901249301168472</v>
      </c>
    </row>
    <row r="1141" spans="1:13" x14ac:dyDescent="0.25">
      <c r="A1141" s="19" t="s">
        <v>1153</v>
      </c>
      <c r="B1141" s="19">
        <v>1.21366408891027E-4</v>
      </c>
      <c r="C1141" s="19">
        <v>659.62756839870497</v>
      </c>
      <c r="D1141" s="20">
        <v>5.3560139820527299E-2</v>
      </c>
      <c r="E1141" s="21">
        <v>13.623908758387259</v>
      </c>
      <c r="F1141" s="21">
        <v>0</v>
      </c>
      <c r="G1141" s="21">
        <v>13.623908758387259</v>
      </c>
      <c r="H1141" s="8">
        <v>0</v>
      </c>
      <c r="I1141" s="8">
        <v>0</v>
      </c>
      <c r="K1141" s="17">
        <f t="shared" si="52"/>
        <v>13221.298492642194</v>
      </c>
      <c r="L1141" s="8">
        <f t="shared" si="53"/>
        <v>204.44506272673937</v>
      </c>
      <c r="M1141" s="18">
        <f t="shared" si="51"/>
        <v>0.88924545589333703</v>
      </c>
    </row>
    <row r="1142" spans="1:13" x14ac:dyDescent="0.25">
      <c r="A1142" s="19" t="s">
        <v>1154</v>
      </c>
      <c r="B1142" s="19">
        <v>2.09883272448981E-4</v>
      </c>
      <c r="C1142" s="19">
        <v>215.80454594805701</v>
      </c>
      <c r="D1142" s="20">
        <v>5.3445349433546202E-2</v>
      </c>
      <c r="E1142" s="21">
        <v>16.949236939794655</v>
      </c>
      <c r="F1142" s="21">
        <v>0</v>
      </c>
      <c r="G1142" s="21">
        <v>16.949236939794655</v>
      </c>
      <c r="H1142" s="8">
        <v>0</v>
      </c>
      <c r="I1142" s="8">
        <v>0</v>
      </c>
      <c r="K1142" s="17">
        <f t="shared" si="52"/>
        <v>13238.247729581988</v>
      </c>
      <c r="L1142" s="8">
        <f t="shared" si="53"/>
        <v>204.49850807617293</v>
      </c>
      <c r="M1142" s="18">
        <f t="shared" si="51"/>
        <v>0.88947791948765698</v>
      </c>
    </row>
    <row r="1143" spans="1:13" x14ac:dyDescent="0.25">
      <c r="A1143" s="19" t="s">
        <v>1155</v>
      </c>
      <c r="B1143" s="19">
        <v>7.3289763184386004E-5</v>
      </c>
      <c r="C1143" s="19">
        <v>869.30016236242295</v>
      </c>
      <c r="D1143" s="20">
        <v>5.3412112249803897E-2</v>
      </c>
      <c r="E1143" s="21">
        <v>10.623109496598945</v>
      </c>
      <c r="F1143" s="21">
        <v>9.44747226159447</v>
      </c>
      <c r="G1143" s="21">
        <v>1.1756372350044748</v>
      </c>
      <c r="H1143" s="8">
        <v>0</v>
      </c>
      <c r="I1143" s="8">
        <v>0</v>
      </c>
      <c r="K1143" s="17">
        <f t="shared" si="52"/>
        <v>13239.423366816993</v>
      </c>
      <c r="L1143" s="8">
        <f t="shared" si="53"/>
        <v>204.55192018842274</v>
      </c>
      <c r="M1143" s="18">
        <f t="shared" si="51"/>
        <v>0.88971023851495135</v>
      </c>
    </row>
    <row r="1144" spans="1:13" x14ac:dyDescent="0.25">
      <c r="A1144" s="19" t="s">
        <v>1156</v>
      </c>
      <c r="B1144" s="19">
        <v>8.7257030145337894E-5</v>
      </c>
      <c r="C1144" s="19">
        <v>602.33234869635498</v>
      </c>
      <c r="D1144" s="20">
        <v>5.3408998522278102E-2</v>
      </c>
      <c r="E1144" s="21">
        <v>2.4255389337280051</v>
      </c>
      <c r="F1144" s="21">
        <v>2.327713277031128</v>
      </c>
      <c r="G1144" s="21">
        <v>9.7825656696876956E-2</v>
      </c>
      <c r="H1144" s="8">
        <v>0</v>
      </c>
      <c r="I1144" s="8">
        <v>0</v>
      </c>
      <c r="K1144" s="17">
        <f t="shared" si="52"/>
        <v>13239.52119247369</v>
      </c>
      <c r="L1144" s="8">
        <f t="shared" si="53"/>
        <v>204.60532918694503</v>
      </c>
      <c r="M1144" s="18">
        <f t="shared" si="51"/>
        <v>0.88994254399891026</v>
      </c>
    </row>
    <row r="1145" spans="1:13" x14ac:dyDescent="0.25">
      <c r="A1145" s="19" t="s">
        <v>1157</v>
      </c>
      <c r="B1145" s="19">
        <v>1.18831967938604E-4</v>
      </c>
      <c r="C1145" s="19">
        <v>338.836259658448</v>
      </c>
      <c r="D1145" s="20">
        <v>5.3395339947376101E-2</v>
      </c>
      <c r="E1145" s="21">
        <v>0.60413118947435862</v>
      </c>
      <c r="F1145" s="21">
        <v>0</v>
      </c>
      <c r="G1145" s="21">
        <v>0.60413118947435862</v>
      </c>
      <c r="H1145" s="8">
        <v>0</v>
      </c>
      <c r="I1145" s="8">
        <v>0</v>
      </c>
      <c r="K1145" s="17">
        <f t="shared" si="52"/>
        <v>13240.125323663166</v>
      </c>
      <c r="L1145" s="8">
        <f t="shared" si="53"/>
        <v>204.6587245268924</v>
      </c>
      <c r="M1145" s="18">
        <f t="shared" si="51"/>
        <v>0.89017479007411904</v>
      </c>
    </row>
    <row r="1146" spans="1:13" x14ac:dyDescent="0.25">
      <c r="A1146" s="19" t="s">
        <v>1158</v>
      </c>
      <c r="B1146" s="19">
        <v>9.9170798348188001E-5</v>
      </c>
      <c r="C1146" s="19">
        <v>595.56494635498098</v>
      </c>
      <c r="D1146" s="20">
        <v>5.3392050471279102E-2</v>
      </c>
      <c r="E1146" s="21">
        <v>45.757359259345179</v>
      </c>
      <c r="F1146" s="21">
        <v>5.4645099753513643E-2</v>
      </c>
      <c r="G1146" s="21">
        <v>45.702714159591672</v>
      </c>
      <c r="H1146" s="8">
        <v>0</v>
      </c>
      <c r="I1146" s="8">
        <v>0</v>
      </c>
      <c r="K1146" s="17">
        <f t="shared" si="52"/>
        <v>13285.828037822757</v>
      </c>
      <c r="L1146" s="8">
        <f t="shared" si="53"/>
        <v>204.71211657736367</v>
      </c>
      <c r="M1146" s="18">
        <f t="shared" si="51"/>
        <v>0.89040702184156384</v>
      </c>
    </row>
    <row r="1147" spans="1:13" x14ac:dyDescent="0.25">
      <c r="A1147" s="19" t="s">
        <v>1159</v>
      </c>
      <c r="B1147" s="19">
        <v>1.0750236768045E-4</v>
      </c>
      <c r="C1147" s="19">
        <v>527.786713641662</v>
      </c>
      <c r="D1147" s="20">
        <v>5.3282107864112201E-2</v>
      </c>
      <c r="E1147" s="21">
        <v>14.209642117188812</v>
      </c>
      <c r="F1147" s="21">
        <v>0.31583823567526514</v>
      </c>
      <c r="G1147" s="21">
        <v>13.893803881513549</v>
      </c>
      <c r="H1147" s="8">
        <v>0</v>
      </c>
      <c r="I1147" s="8">
        <v>0</v>
      </c>
      <c r="K1147" s="17">
        <f t="shared" si="52"/>
        <v>13299.721841704271</v>
      </c>
      <c r="L1147" s="8">
        <f t="shared" si="53"/>
        <v>204.76539868522778</v>
      </c>
      <c r="M1147" s="18">
        <f t="shared" si="51"/>
        <v>0.89063877540737091</v>
      </c>
    </row>
    <row r="1148" spans="1:13" x14ac:dyDescent="0.25">
      <c r="A1148" s="19" t="s">
        <v>1160</v>
      </c>
      <c r="B1148" s="19">
        <v>2.0533573527874299E-4</v>
      </c>
      <c r="C1148" s="19">
        <v>324.74163876319699</v>
      </c>
      <c r="D1148" s="20">
        <v>5.2990281156859602E-2</v>
      </c>
      <c r="E1148" s="21">
        <v>13.224778783403046</v>
      </c>
      <c r="F1148" s="21">
        <v>0</v>
      </c>
      <c r="G1148" s="21">
        <v>13.224778783403046</v>
      </c>
      <c r="H1148" s="8">
        <v>0</v>
      </c>
      <c r="I1148" s="8">
        <v>0</v>
      </c>
      <c r="K1148" s="17">
        <f t="shared" si="52"/>
        <v>13312.946620487673</v>
      </c>
      <c r="L1148" s="8">
        <f t="shared" si="53"/>
        <v>204.81838896638465</v>
      </c>
      <c r="M1148" s="18">
        <f t="shared" si="51"/>
        <v>0.89086925965627761</v>
      </c>
    </row>
    <row r="1149" spans="1:13" x14ac:dyDescent="0.25">
      <c r="A1149" s="19" t="s">
        <v>1161</v>
      </c>
      <c r="B1149" s="19">
        <v>1.3801866942252599E-4</v>
      </c>
      <c r="C1149" s="19">
        <v>458.14247865185303</v>
      </c>
      <c r="D1149" s="20">
        <v>5.2976050206952903E-2</v>
      </c>
      <c r="E1149" s="21">
        <v>14.420125085203356</v>
      </c>
      <c r="F1149" s="21">
        <v>0.21206755611373534</v>
      </c>
      <c r="G1149" s="21">
        <v>14.20805752908962</v>
      </c>
      <c r="H1149" s="8">
        <v>0</v>
      </c>
      <c r="I1149" s="8">
        <v>0</v>
      </c>
      <c r="K1149" s="17">
        <f t="shared" si="52"/>
        <v>13327.154678016763</v>
      </c>
      <c r="L1149" s="8">
        <f t="shared" si="53"/>
        <v>204.8713650165916</v>
      </c>
      <c r="M1149" s="18">
        <f t="shared" si="51"/>
        <v>0.89109968200685641</v>
      </c>
    </row>
    <row r="1150" spans="1:13" x14ac:dyDescent="0.25">
      <c r="A1150" s="19" t="s">
        <v>1162</v>
      </c>
      <c r="B1150" s="19">
        <v>4.8500189267114703E-5</v>
      </c>
      <c r="C1150" s="19">
        <v>599.81183106180504</v>
      </c>
      <c r="D1150" s="20">
        <v>5.2933212916826802E-2</v>
      </c>
      <c r="E1150" s="21">
        <v>15.36603959797775</v>
      </c>
      <c r="F1150" s="21">
        <v>12.277567900740646</v>
      </c>
      <c r="G1150" s="21">
        <v>3.0884716972371038</v>
      </c>
      <c r="H1150" s="8">
        <v>0</v>
      </c>
      <c r="I1150" s="8">
        <v>0</v>
      </c>
      <c r="K1150" s="17">
        <f t="shared" si="52"/>
        <v>13330.243149714001</v>
      </c>
      <c r="L1150" s="8">
        <f t="shared" si="53"/>
        <v>204.92429822950842</v>
      </c>
      <c r="M1150" s="18">
        <f t="shared" si="51"/>
        <v>0.89132991803419948</v>
      </c>
    </row>
    <row r="1151" spans="1:13" x14ac:dyDescent="0.25">
      <c r="A1151" s="19" t="s">
        <v>1163</v>
      </c>
      <c r="B1151" s="19">
        <v>1.7464210710337199E-4</v>
      </c>
      <c r="C1151" s="19">
        <v>305.57052126333099</v>
      </c>
      <c r="D1151" s="20">
        <v>5.2784823713057302E-2</v>
      </c>
      <c r="E1151" s="21">
        <v>7.4789104137701061</v>
      </c>
      <c r="F1151" s="21">
        <v>0</v>
      </c>
      <c r="G1151" s="21">
        <v>7.4789104137701061</v>
      </c>
      <c r="H1151" s="8">
        <v>0</v>
      </c>
      <c r="I1151" s="8">
        <v>0</v>
      </c>
      <c r="K1151" s="17">
        <f t="shared" si="52"/>
        <v>13337.722060127771</v>
      </c>
      <c r="L1151" s="8">
        <f t="shared" si="53"/>
        <v>204.97708305322149</v>
      </c>
      <c r="M1151" s="18">
        <f t="shared" si="51"/>
        <v>0.89155950863424105</v>
      </c>
    </row>
    <row r="1152" spans="1:13" x14ac:dyDescent="0.25">
      <c r="A1152" s="19" t="s">
        <v>1164</v>
      </c>
      <c r="B1152" s="19">
        <v>3.2433131869072899E-4</v>
      </c>
      <c r="C1152" s="19">
        <v>205.030811589081</v>
      </c>
      <c r="D1152" s="20">
        <v>5.26536184672909E-2</v>
      </c>
      <c r="E1152" s="21">
        <v>16.020626752741329</v>
      </c>
      <c r="F1152" s="21">
        <v>0</v>
      </c>
      <c r="G1152" s="21">
        <v>16.020626752741329</v>
      </c>
      <c r="H1152" s="8">
        <v>0</v>
      </c>
      <c r="I1152" s="8">
        <v>0</v>
      </c>
      <c r="K1152" s="17">
        <f t="shared" si="52"/>
        <v>13353.742686880512</v>
      </c>
      <c r="L1152" s="8">
        <f t="shared" si="53"/>
        <v>205.0297366716888</v>
      </c>
      <c r="M1152" s="18">
        <f t="shared" si="51"/>
        <v>0.89178852854958612</v>
      </c>
    </row>
    <row r="1153" spans="1:13" x14ac:dyDescent="0.25">
      <c r="A1153" s="19" t="s">
        <v>1165</v>
      </c>
      <c r="B1153" s="19">
        <v>4.63791833245259E-5</v>
      </c>
      <c r="C1153" s="19">
        <v>1229.9776454079799</v>
      </c>
      <c r="D1153" s="20">
        <v>5.2536531718979602E-2</v>
      </c>
      <c r="E1153" s="21">
        <v>82.3742537377166</v>
      </c>
      <c r="F1153" s="21">
        <v>58.195910413216225</v>
      </c>
      <c r="G1153" s="21">
        <v>24.178343324500371</v>
      </c>
      <c r="H1153" s="8">
        <v>0</v>
      </c>
      <c r="I1153" s="8">
        <v>0</v>
      </c>
      <c r="K1153" s="17">
        <f t="shared" si="52"/>
        <v>13377.921030205012</v>
      </c>
      <c r="L1153" s="8">
        <f t="shared" si="53"/>
        <v>205.08227320340777</v>
      </c>
      <c r="M1153" s="18">
        <f t="shared" si="51"/>
        <v>0.89201703918944408</v>
      </c>
    </row>
    <row r="1154" spans="1:13" x14ac:dyDescent="0.25">
      <c r="A1154" s="19" t="s">
        <v>1166</v>
      </c>
      <c r="B1154" s="19">
        <v>5.0169483410508597E-5</v>
      </c>
      <c r="C1154" s="19">
        <v>1215.85323189832</v>
      </c>
      <c r="D1154" s="20">
        <v>5.2452705653711497E-2</v>
      </c>
      <c r="E1154" s="21">
        <v>14.536057728371473</v>
      </c>
      <c r="F1154" s="21">
        <v>0.62060025373387018</v>
      </c>
      <c r="G1154" s="21">
        <v>13.915457474637602</v>
      </c>
      <c r="H1154" s="8">
        <v>0</v>
      </c>
      <c r="I1154" s="8">
        <v>0</v>
      </c>
      <c r="K1154" s="17">
        <f t="shared" si="52"/>
        <v>13391.83648767965</v>
      </c>
      <c r="L1154" s="8">
        <f t="shared" si="53"/>
        <v>205.13472590906147</v>
      </c>
      <c r="M1154" s="18">
        <f t="shared" si="51"/>
        <v>0.8922451852230523</v>
      </c>
    </row>
    <row r="1155" spans="1:13" x14ac:dyDescent="0.25">
      <c r="A1155" s="19" t="s">
        <v>1167</v>
      </c>
      <c r="B1155" s="19">
        <v>9.2621606654574794E-5</v>
      </c>
      <c r="C1155" s="19">
        <v>515.14742222428299</v>
      </c>
      <c r="D1155" s="20">
        <v>5.2344504284511102E-2</v>
      </c>
      <c r="E1155" s="21">
        <v>3.8380407258967808</v>
      </c>
      <c r="F1155" s="21">
        <v>0</v>
      </c>
      <c r="G1155" s="21">
        <v>3.8380407258967808</v>
      </c>
      <c r="H1155" s="8">
        <v>0</v>
      </c>
      <c r="I1155" s="8">
        <v>0</v>
      </c>
      <c r="K1155" s="17">
        <f t="shared" si="52"/>
        <v>13395.674528405547</v>
      </c>
      <c r="L1155" s="8">
        <f t="shared" si="53"/>
        <v>205.18707041334599</v>
      </c>
      <c r="M1155" s="18">
        <f t="shared" si="51"/>
        <v>0.8924728606286364</v>
      </c>
    </row>
    <row r="1156" spans="1:13" x14ac:dyDescent="0.25">
      <c r="A1156" s="19" t="s">
        <v>1168</v>
      </c>
      <c r="B1156" s="19">
        <v>1.63131978214633E-4</v>
      </c>
      <c r="C1156" s="19">
        <v>330.853596097778</v>
      </c>
      <c r="D1156" s="20">
        <v>5.22691771182957E-2</v>
      </c>
      <c r="E1156" s="21">
        <v>1.203400165040404</v>
      </c>
      <c r="F1156" s="21">
        <v>0</v>
      </c>
      <c r="G1156" s="21">
        <v>1.203400165040404</v>
      </c>
      <c r="H1156" s="8">
        <v>0</v>
      </c>
      <c r="I1156" s="8">
        <v>0</v>
      </c>
      <c r="K1156" s="17">
        <f t="shared" si="52"/>
        <v>13396.877928570588</v>
      </c>
      <c r="L1156" s="8">
        <f t="shared" si="53"/>
        <v>205.23933959046428</v>
      </c>
      <c r="M1156" s="18">
        <f t="shared" si="51"/>
        <v>0.89270020839441666</v>
      </c>
    </row>
    <row r="1157" spans="1:13" x14ac:dyDescent="0.25">
      <c r="A1157" s="19" t="s">
        <v>1169</v>
      </c>
      <c r="B1157" s="19">
        <v>1.4060395443289599E-4</v>
      </c>
      <c r="C1157" s="19">
        <v>372.49004942871801</v>
      </c>
      <c r="D1157" s="20">
        <v>5.2211499523135398E-2</v>
      </c>
      <c r="E1157" s="21">
        <v>16.398719295383902</v>
      </c>
      <c r="F1157" s="21">
        <v>1.0216357169626478</v>
      </c>
      <c r="G1157" s="21">
        <v>15.377083578421257</v>
      </c>
      <c r="H1157" s="8">
        <v>0</v>
      </c>
      <c r="I1157" s="8">
        <v>0</v>
      </c>
      <c r="K1157" s="17">
        <f t="shared" si="52"/>
        <v>13412.255012149009</v>
      </c>
      <c r="L1157" s="8">
        <f t="shared" si="53"/>
        <v>205.29155108998742</v>
      </c>
      <c r="M1157" s="18">
        <f t="shared" ref="M1157:M1220" si="54">L1157/$L$2</f>
        <v>0.89292730528820852</v>
      </c>
    </row>
    <row r="1158" spans="1:13" x14ac:dyDescent="0.25">
      <c r="A1158" s="19" t="s">
        <v>1170</v>
      </c>
      <c r="B1158" s="19">
        <v>4.35628827620927E-5</v>
      </c>
      <c r="C1158" s="19">
        <v>962.18279633179895</v>
      </c>
      <c r="D1158" s="20">
        <v>5.2194398765577403E-2</v>
      </c>
      <c r="E1158" s="21">
        <v>4.7675896272333995</v>
      </c>
      <c r="F1158" s="21">
        <v>3.871506090852971</v>
      </c>
      <c r="G1158" s="21">
        <v>0.89608353638042881</v>
      </c>
      <c r="H1158" s="8">
        <v>0</v>
      </c>
      <c r="I1158" s="8">
        <v>0</v>
      </c>
      <c r="K1158" s="17">
        <f t="shared" ref="K1158:K1221" si="55">K1157+G1158</f>
        <v>13413.151095685389</v>
      </c>
      <c r="L1158" s="8">
        <f t="shared" ref="L1158:L1221" si="56">L1157+D1158</f>
        <v>205.343745488753</v>
      </c>
      <c r="M1158" s="18">
        <f t="shared" si="54"/>
        <v>0.89315432780128046</v>
      </c>
    </row>
    <row r="1159" spans="1:13" x14ac:dyDescent="0.25">
      <c r="A1159" s="19" t="s">
        <v>1171</v>
      </c>
      <c r="B1159" s="19">
        <v>8.4863320735166701E-5</v>
      </c>
      <c r="C1159" s="19">
        <v>719.60483444546503</v>
      </c>
      <c r="D1159" s="20">
        <v>5.2130116316081297E-2</v>
      </c>
      <c r="E1159" s="21">
        <v>3.9544438689050589</v>
      </c>
      <c r="F1159" s="21">
        <v>0</v>
      </c>
      <c r="G1159" s="21">
        <v>3.9544438689050589</v>
      </c>
      <c r="H1159" s="8">
        <v>0</v>
      </c>
      <c r="I1159" s="8">
        <v>0</v>
      </c>
      <c r="K1159" s="17">
        <f t="shared" si="55"/>
        <v>13417.105539554294</v>
      </c>
      <c r="L1159" s="8">
        <f t="shared" si="56"/>
        <v>205.39587560506908</v>
      </c>
      <c r="M1159" s="18">
        <f t="shared" si="54"/>
        <v>0.89338107071417361</v>
      </c>
    </row>
    <row r="1160" spans="1:13" x14ac:dyDescent="0.25">
      <c r="A1160" s="19" t="s">
        <v>1172</v>
      </c>
      <c r="B1160" s="19">
        <v>5.5047699424903801E-5</v>
      </c>
      <c r="C1160" s="19">
        <v>540.41173286586604</v>
      </c>
      <c r="D1160" s="20">
        <v>5.2117312394345298E-2</v>
      </c>
      <c r="E1160" s="21">
        <v>0.48722095853646424</v>
      </c>
      <c r="F1160" s="21">
        <v>0.31656825104378866</v>
      </c>
      <c r="G1160" s="21">
        <v>0.17065270749267558</v>
      </c>
      <c r="H1160" s="8">
        <v>0</v>
      </c>
      <c r="I1160" s="8">
        <v>0</v>
      </c>
      <c r="K1160" s="17">
        <f t="shared" si="55"/>
        <v>13417.276192261786</v>
      </c>
      <c r="L1160" s="8">
        <f t="shared" si="56"/>
        <v>205.44799291746344</v>
      </c>
      <c r="M1160" s="18">
        <f t="shared" si="54"/>
        <v>0.89360775793567915</v>
      </c>
    </row>
    <row r="1161" spans="1:13" x14ac:dyDescent="0.25">
      <c r="A1161" s="19" t="s">
        <v>1173</v>
      </c>
      <c r="B1161" s="19">
        <v>1.6311836829255199E-4</v>
      </c>
      <c r="C1161" s="19">
        <v>298.29375152704398</v>
      </c>
      <c r="D1161" s="20">
        <v>5.2017631950561402E-2</v>
      </c>
      <c r="E1161" s="21">
        <v>10.349783052103479</v>
      </c>
      <c r="F1161" s="21">
        <v>0</v>
      </c>
      <c r="G1161" s="21">
        <v>10.349783052103479</v>
      </c>
      <c r="H1161" s="8">
        <v>0</v>
      </c>
      <c r="I1161" s="8">
        <v>0</v>
      </c>
      <c r="K1161" s="17">
        <f t="shared" si="55"/>
        <v>13427.625975313889</v>
      </c>
      <c r="L1161" s="8">
        <f t="shared" si="56"/>
        <v>205.50001054941399</v>
      </c>
      <c r="M1161" s="18">
        <f t="shared" si="54"/>
        <v>0.89383401159141151</v>
      </c>
    </row>
    <row r="1162" spans="1:13" x14ac:dyDescent="0.25">
      <c r="A1162" s="19" t="s">
        <v>1174</v>
      </c>
      <c r="B1162" s="19">
        <v>5.1439698570057499E-5</v>
      </c>
      <c r="C1162" s="19">
        <v>993.48871932244697</v>
      </c>
      <c r="D1162" s="20">
        <v>5.1859935705482897E-2</v>
      </c>
      <c r="E1162" s="21">
        <v>12.875042096035985</v>
      </c>
      <c r="F1162" s="21">
        <v>3.2548241077208204</v>
      </c>
      <c r="G1162" s="21">
        <v>9.6202179883151651</v>
      </c>
      <c r="H1162" s="8">
        <v>0</v>
      </c>
      <c r="I1162" s="8">
        <v>0</v>
      </c>
      <c r="K1162" s="17">
        <f t="shared" si="55"/>
        <v>13437.246193302204</v>
      </c>
      <c r="L1162" s="8">
        <f t="shared" si="56"/>
        <v>205.55187048511948</v>
      </c>
      <c r="M1162" s="18">
        <f t="shared" si="54"/>
        <v>0.89405957933833557</v>
      </c>
    </row>
    <row r="1163" spans="1:13" x14ac:dyDescent="0.25">
      <c r="A1163" s="19" t="s">
        <v>1175</v>
      </c>
      <c r="B1163" s="19">
        <v>8.1485167313422499E-5</v>
      </c>
      <c r="C1163" s="19">
        <v>844.15431794195194</v>
      </c>
      <c r="D1163" s="20">
        <v>5.1819039075729198E-2</v>
      </c>
      <c r="E1163" s="21">
        <v>13.136000042879989</v>
      </c>
      <c r="F1163" s="21">
        <v>0.16865320209794893</v>
      </c>
      <c r="G1163" s="21">
        <v>12.967346840782039</v>
      </c>
      <c r="H1163" s="8">
        <v>0</v>
      </c>
      <c r="I1163" s="8">
        <v>0</v>
      </c>
      <c r="K1163" s="17">
        <f t="shared" si="55"/>
        <v>13450.213540142986</v>
      </c>
      <c r="L1163" s="8">
        <f t="shared" si="56"/>
        <v>205.6036895241952</v>
      </c>
      <c r="M1163" s="18">
        <f t="shared" si="54"/>
        <v>0.89428496920303702</v>
      </c>
    </row>
    <row r="1164" spans="1:13" x14ac:dyDescent="0.25">
      <c r="A1164" s="19" t="s">
        <v>1176</v>
      </c>
      <c r="B1164" s="19">
        <v>1.5655391442123801E-4</v>
      </c>
      <c r="C1164" s="19">
        <v>345.76537134766699</v>
      </c>
      <c r="D1164" s="20">
        <v>5.1704541941523303E-2</v>
      </c>
      <c r="E1164" s="21">
        <v>11.561304531119516</v>
      </c>
      <c r="F1164" s="21">
        <v>0</v>
      </c>
      <c r="G1164" s="21">
        <v>11.561304531119516</v>
      </c>
      <c r="H1164" s="8">
        <v>0</v>
      </c>
      <c r="I1164" s="8">
        <v>0</v>
      </c>
      <c r="K1164" s="17">
        <f t="shared" si="55"/>
        <v>13461.774844674106</v>
      </c>
      <c r="L1164" s="8">
        <f t="shared" si="56"/>
        <v>205.65539406613672</v>
      </c>
      <c r="M1164" s="18">
        <f t="shared" si="54"/>
        <v>0.89450986105592556</v>
      </c>
    </row>
    <row r="1165" spans="1:13" x14ac:dyDescent="0.25">
      <c r="A1165" s="19" t="s">
        <v>1177</v>
      </c>
      <c r="B1165" s="19">
        <v>7.3648423541528195E-5</v>
      </c>
      <c r="C1165" s="19">
        <v>760.243732969495</v>
      </c>
      <c r="D1165" s="20">
        <v>5.1564082893709701E-2</v>
      </c>
      <c r="E1165" s="21">
        <v>6.7692740662416409</v>
      </c>
      <c r="F1165" s="21">
        <v>0</v>
      </c>
      <c r="G1165" s="21">
        <v>6.7692740662416409</v>
      </c>
      <c r="H1165" s="8">
        <v>0</v>
      </c>
      <c r="I1165" s="8">
        <v>0</v>
      </c>
      <c r="K1165" s="17">
        <f t="shared" si="55"/>
        <v>13468.544118740348</v>
      </c>
      <c r="L1165" s="8">
        <f t="shared" si="56"/>
        <v>205.70695814903044</v>
      </c>
      <c r="M1165" s="18">
        <f t="shared" si="54"/>
        <v>0.89473414197417811</v>
      </c>
    </row>
    <row r="1166" spans="1:13" x14ac:dyDescent="0.25">
      <c r="A1166" s="19" t="s">
        <v>1178</v>
      </c>
      <c r="B1166" s="19">
        <v>1.00621868279466E-4</v>
      </c>
      <c r="C1166" s="19">
        <v>651.04672137074101</v>
      </c>
      <c r="D1166" s="20">
        <v>5.14160602237572E-2</v>
      </c>
      <c r="E1166" s="21">
        <v>3.02339455184954</v>
      </c>
      <c r="F1166" s="21">
        <v>1.5555836135443009</v>
      </c>
      <c r="G1166" s="21">
        <v>1.4678109383052391</v>
      </c>
      <c r="H1166" s="8">
        <v>0</v>
      </c>
      <c r="I1166" s="8">
        <v>0</v>
      </c>
      <c r="K1166" s="17">
        <f t="shared" si="55"/>
        <v>13470.011929678654</v>
      </c>
      <c r="L1166" s="8">
        <f t="shared" si="56"/>
        <v>205.75837420925419</v>
      </c>
      <c r="M1166" s="18">
        <f t="shared" si="54"/>
        <v>0.89495777905938867</v>
      </c>
    </row>
    <row r="1167" spans="1:13" x14ac:dyDescent="0.25">
      <c r="A1167" s="19" t="s">
        <v>1179</v>
      </c>
      <c r="B1167" s="19">
        <v>1.0012689585892E-4</v>
      </c>
      <c r="C1167" s="19">
        <v>470.84785367787202</v>
      </c>
      <c r="D1167" s="20">
        <v>5.14127849858153E-2</v>
      </c>
      <c r="E1167" s="21">
        <v>5.4859553426778875</v>
      </c>
      <c r="F1167" s="21">
        <v>1.6094584594006029</v>
      </c>
      <c r="G1167" s="21">
        <v>3.8764968832772841</v>
      </c>
      <c r="H1167" s="8">
        <v>0</v>
      </c>
      <c r="I1167" s="8">
        <v>0</v>
      </c>
      <c r="K1167" s="17">
        <f t="shared" si="55"/>
        <v>13473.888426561931</v>
      </c>
      <c r="L1167" s="8">
        <f t="shared" si="56"/>
        <v>205.80978699424</v>
      </c>
      <c r="M1167" s="18">
        <f t="shared" si="54"/>
        <v>0.89518140189876516</v>
      </c>
    </row>
    <row r="1168" spans="1:13" x14ac:dyDescent="0.25">
      <c r="A1168" s="19" t="s">
        <v>1180</v>
      </c>
      <c r="B1168" s="19">
        <v>1.47994294407412E-4</v>
      </c>
      <c r="C1168" s="19">
        <v>359.42995245310698</v>
      </c>
      <c r="D1168" s="20">
        <v>5.1234027102928903E-2</v>
      </c>
      <c r="E1168" s="21">
        <v>4.3035563003373589</v>
      </c>
      <c r="F1168" s="21">
        <v>2.8631292314566998</v>
      </c>
      <c r="G1168" s="21">
        <v>1.4404270688806589</v>
      </c>
      <c r="H1168" s="8">
        <v>0</v>
      </c>
      <c r="I1168" s="8">
        <v>0</v>
      </c>
      <c r="K1168" s="17">
        <f t="shared" si="55"/>
        <v>13475.328853630812</v>
      </c>
      <c r="L1168" s="8">
        <f t="shared" si="56"/>
        <v>205.86102102134294</v>
      </c>
      <c r="M1168" s="18">
        <f t="shared" si="54"/>
        <v>0.89540424722053902</v>
      </c>
    </row>
    <row r="1169" spans="1:13" x14ac:dyDescent="0.25">
      <c r="A1169" s="19" t="s">
        <v>1181</v>
      </c>
      <c r="B1169" s="19">
        <v>1.2464156859477301E-4</v>
      </c>
      <c r="C1169" s="19">
        <v>555.18237541742405</v>
      </c>
      <c r="D1169" s="20">
        <v>5.1116452679953898E-2</v>
      </c>
      <c r="E1169" s="21">
        <v>12.45139037554568</v>
      </c>
      <c r="F1169" s="21">
        <v>4.388285146004784</v>
      </c>
      <c r="G1169" s="21">
        <v>8.0631052295408949</v>
      </c>
      <c r="H1169" s="8">
        <v>0</v>
      </c>
      <c r="I1169" s="8">
        <v>0</v>
      </c>
      <c r="K1169" s="17">
        <f t="shared" si="55"/>
        <v>13483.391958860353</v>
      </c>
      <c r="L1169" s="8">
        <f t="shared" si="56"/>
        <v>205.9121374740229</v>
      </c>
      <c r="M1169" s="18">
        <f t="shared" si="54"/>
        <v>0.89562658114565707</v>
      </c>
    </row>
    <row r="1170" spans="1:13" x14ac:dyDescent="0.25">
      <c r="A1170" s="19" t="s">
        <v>1182</v>
      </c>
      <c r="B1170" s="19">
        <v>7.7444938486567795E-5</v>
      </c>
      <c r="C1170" s="19">
        <v>606.24793607190304</v>
      </c>
      <c r="D1170" s="20">
        <v>5.1027099679722097E-2</v>
      </c>
      <c r="E1170" s="21">
        <v>2.3978725105051835</v>
      </c>
      <c r="F1170" s="21">
        <v>1.681528346384767</v>
      </c>
      <c r="G1170" s="21">
        <v>0.71634416412041635</v>
      </c>
      <c r="H1170" s="8">
        <v>0</v>
      </c>
      <c r="I1170" s="8">
        <v>0</v>
      </c>
      <c r="K1170" s="17">
        <f t="shared" si="55"/>
        <v>13484.108303024474</v>
      </c>
      <c r="L1170" s="8">
        <f t="shared" si="56"/>
        <v>205.96316457370261</v>
      </c>
      <c r="M1170" s="18">
        <f t="shared" si="54"/>
        <v>0.89584852642480639</v>
      </c>
    </row>
    <row r="1171" spans="1:13" x14ac:dyDescent="0.25">
      <c r="A1171" s="19" t="s">
        <v>1183</v>
      </c>
      <c r="B1171" s="19">
        <v>3.1505802564487501E-4</v>
      </c>
      <c r="C1171" s="19">
        <v>137.298324062414</v>
      </c>
      <c r="D1171" s="20">
        <v>5.0872940408509398E-2</v>
      </c>
      <c r="E1171" s="21">
        <v>6.5539895927732132</v>
      </c>
      <c r="F1171" s="21">
        <v>0</v>
      </c>
      <c r="G1171" s="21">
        <v>6.5539895927732132</v>
      </c>
      <c r="H1171" s="8">
        <v>0</v>
      </c>
      <c r="I1171" s="8">
        <v>0</v>
      </c>
      <c r="K1171" s="17">
        <f t="shared" si="55"/>
        <v>13490.662292617248</v>
      </c>
      <c r="L1171" s="8">
        <f t="shared" si="56"/>
        <v>206.01403751411112</v>
      </c>
      <c r="M1171" s="18">
        <f t="shared" si="54"/>
        <v>0.89606980117941704</v>
      </c>
    </row>
    <row r="1172" spans="1:13" x14ac:dyDescent="0.25">
      <c r="A1172" s="19" t="s">
        <v>1184</v>
      </c>
      <c r="B1172" s="19">
        <v>4.54588177187057E-5</v>
      </c>
      <c r="C1172" s="19">
        <v>1051.0501098632801</v>
      </c>
      <c r="D1172" s="20">
        <v>5.07485284560696E-2</v>
      </c>
      <c r="E1172" s="21">
        <v>0.21182418239083034</v>
      </c>
      <c r="F1172" s="21">
        <v>9.9212059579055281E-3</v>
      </c>
      <c r="G1172" s="21">
        <v>0.20190297643292482</v>
      </c>
      <c r="H1172" s="8">
        <v>0</v>
      </c>
      <c r="I1172" s="8">
        <v>0</v>
      </c>
      <c r="K1172" s="17">
        <f t="shared" si="55"/>
        <v>13490.86419559368</v>
      </c>
      <c r="L1172" s="8">
        <f t="shared" si="56"/>
        <v>206.06478604256719</v>
      </c>
      <c r="M1172" s="18">
        <f t="shared" si="54"/>
        <v>0.8962905347971476</v>
      </c>
    </row>
    <row r="1173" spans="1:13" x14ac:dyDescent="0.25">
      <c r="A1173" s="19" t="s">
        <v>1185</v>
      </c>
      <c r="B1173" s="19">
        <v>1.40867404015493E-4</v>
      </c>
      <c r="C1173" s="19">
        <v>418.20263951951603</v>
      </c>
      <c r="D1173" s="20">
        <v>5.0695405603354102E-2</v>
      </c>
      <c r="E1173" s="21">
        <v>4.8628393679774211</v>
      </c>
      <c r="F1173" s="21">
        <v>4.7669865514908523</v>
      </c>
      <c r="G1173" s="21">
        <v>9.5852816486568057E-2</v>
      </c>
      <c r="H1173" s="8">
        <v>0</v>
      </c>
      <c r="I1173" s="8">
        <v>0</v>
      </c>
      <c r="K1173" s="17">
        <f t="shared" si="55"/>
        <v>13490.960048410167</v>
      </c>
      <c r="L1173" s="8">
        <f t="shared" si="56"/>
        <v>206.11548144817056</v>
      </c>
      <c r="M1173" s="18">
        <f t="shared" si="54"/>
        <v>0.89651103735400173</v>
      </c>
    </row>
    <row r="1174" spans="1:13" x14ac:dyDescent="0.25">
      <c r="A1174" s="19" t="s">
        <v>1186</v>
      </c>
      <c r="B1174" s="19">
        <v>3.3491880458313897E-5</v>
      </c>
      <c r="C1174" s="19">
        <v>2480.1079494710398</v>
      </c>
      <c r="D1174" s="20">
        <v>5.0626388222668198E-2</v>
      </c>
      <c r="E1174" s="21">
        <v>3.02839971299918</v>
      </c>
      <c r="F1174" s="21">
        <v>9.9454029651774509E-3</v>
      </c>
      <c r="G1174" s="21">
        <v>3.0184543100340022</v>
      </c>
      <c r="H1174" s="8">
        <v>0</v>
      </c>
      <c r="I1174" s="8">
        <v>0</v>
      </c>
      <c r="K1174" s="17">
        <f t="shared" si="55"/>
        <v>13493.9785027202</v>
      </c>
      <c r="L1174" s="8">
        <f t="shared" si="56"/>
        <v>206.16610783639322</v>
      </c>
      <c r="M1174" s="18">
        <f t="shared" si="54"/>
        <v>0.89673123971582391</v>
      </c>
    </row>
    <row r="1175" spans="1:13" x14ac:dyDescent="0.25">
      <c r="A1175" s="19" t="s">
        <v>1187</v>
      </c>
      <c r="B1175" s="19">
        <v>6.6530742403936302E-5</v>
      </c>
      <c r="C1175" s="19">
        <v>747.48087237862001</v>
      </c>
      <c r="D1175" s="20">
        <v>5.0558874306310099E-2</v>
      </c>
      <c r="E1175" s="21">
        <v>18.903152136106339</v>
      </c>
      <c r="F1175" s="21">
        <v>0.14186992884978122</v>
      </c>
      <c r="G1175" s="21">
        <v>18.761282207256556</v>
      </c>
      <c r="H1175" s="8">
        <v>0</v>
      </c>
      <c r="I1175" s="8">
        <v>0</v>
      </c>
      <c r="K1175" s="17">
        <f t="shared" si="55"/>
        <v>13512.739784927457</v>
      </c>
      <c r="L1175" s="8">
        <f t="shared" si="56"/>
        <v>206.21666671069954</v>
      </c>
      <c r="M1175" s="18">
        <f t="shared" si="54"/>
        <v>0.89695114842201784</v>
      </c>
    </row>
    <row r="1176" spans="1:13" x14ac:dyDescent="0.25">
      <c r="A1176" s="19" t="s">
        <v>1188</v>
      </c>
      <c r="B1176" s="19">
        <v>2.36339617269247E-5</v>
      </c>
      <c r="C1176" s="19">
        <v>2087.69421117298</v>
      </c>
      <c r="D1176" s="20">
        <v>5.0527261464971197E-2</v>
      </c>
      <c r="E1176" s="21">
        <v>5.8308693036170105</v>
      </c>
      <c r="F1176" s="21">
        <v>3.6544517114430262</v>
      </c>
      <c r="G1176" s="21">
        <v>2.1764175921739839</v>
      </c>
      <c r="H1176" s="8">
        <v>0</v>
      </c>
      <c r="I1176" s="8">
        <v>0</v>
      </c>
      <c r="K1176" s="17">
        <f t="shared" si="55"/>
        <v>13514.916202519631</v>
      </c>
      <c r="L1176" s="8">
        <f t="shared" si="56"/>
        <v>206.26719397216451</v>
      </c>
      <c r="M1176" s="18">
        <f t="shared" si="54"/>
        <v>0.89717091962635609</v>
      </c>
    </row>
    <row r="1177" spans="1:13" x14ac:dyDescent="0.25">
      <c r="A1177" s="19" t="s">
        <v>1189</v>
      </c>
      <c r="B1177" s="19">
        <v>5.3404966089384902E-5</v>
      </c>
      <c r="C1177" s="19">
        <v>932.29324977420197</v>
      </c>
      <c r="D1177" s="20">
        <v>5.0373904855538901E-2</v>
      </c>
      <c r="E1177" s="21">
        <v>15.521567330926599</v>
      </c>
      <c r="F1177" s="21">
        <v>7.6975756146302171E-2</v>
      </c>
      <c r="G1177" s="21">
        <v>15.444591574780297</v>
      </c>
      <c r="H1177" s="8">
        <v>0</v>
      </c>
      <c r="I1177" s="8">
        <v>0</v>
      </c>
      <c r="K1177" s="17">
        <f t="shared" si="55"/>
        <v>13530.360794094411</v>
      </c>
      <c r="L1177" s="8">
        <f t="shared" si="56"/>
        <v>206.31756787702005</v>
      </c>
      <c r="M1177" s="18">
        <f t="shared" si="54"/>
        <v>0.89739002379737864</v>
      </c>
    </row>
    <row r="1178" spans="1:13" x14ac:dyDescent="0.25">
      <c r="A1178" s="19" t="s">
        <v>1190</v>
      </c>
      <c r="B1178" s="19">
        <v>5.9995680198231301E-5</v>
      </c>
      <c r="C1178" s="19">
        <v>772.20650469966995</v>
      </c>
      <c r="D1178" s="20">
        <v>5.02237174323312E-2</v>
      </c>
      <c r="E1178" s="21">
        <v>14.944311227516781</v>
      </c>
      <c r="F1178" s="21">
        <v>6.5217897302231203</v>
      </c>
      <c r="G1178" s="21">
        <v>8.4225214972936602</v>
      </c>
      <c r="H1178" s="8">
        <v>0</v>
      </c>
      <c r="I1178" s="8">
        <v>0</v>
      </c>
      <c r="K1178" s="17">
        <f t="shared" si="55"/>
        <v>13538.783315591705</v>
      </c>
      <c r="L1178" s="8">
        <f t="shared" si="56"/>
        <v>206.36779159445237</v>
      </c>
      <c r="M1178" s="18">
        <f t="shared" si="54"/>
        <v>0.89760847471964156</v>
      </c>
    </row>
    <row r="1179" spans="1:13" x14ac:dyDescent="0.25">
      <c r="A1179" s="19" t="s">
        <v>1191</v>
      </c>
      <c r="B1179" s="19">
        <v>2.2480532392834101E-4</v>
      </c>
      <c r="C1179" s="19">
        <v>269.787159833896</v>
      </c>
      <c r="D1179" s="20">
        <v>5.0062463217611201E-2</v>
      </c>
      <c r="E1179" s="21">
        <v>27.217261193432378</v>
      </c>
      <c r="F1179" s="21">
        <v>0</v>
      </c>
      <c r="G1179" s="21">
        <v>27.217261193432378</v>
      </c>
      <c r="H1179" s="8">
        <v>0</v>
      </c>
      <c r="I1179" s="8">
        <v>0</v>
      </c>
      <c r="K1179" s="17">
        <f t="shared" si="55"/>
        <v>13566.000576785138</v>
      </c>
      <c r="L1179" s="8">
        <f t="shared" si="56"/>
        <v>206.41785405766998</v>
      </c>
      <c r="M1179" s="18">
        <f t="shared" si="54"/>
        <v>0.89782622425750436</v>
      </c>
    </row>
    <row r="1180" spans="1:13" x14ac:dyDescent="0.25">
      <c r="A1180" s="19" t="s">
        <v>1192</v>
      </c>
      <c r="B1180" s="19">
        <v>1.3278443907768E-4</v>
      </c>
      <c r="C1180" s="19">
        <v>291.18608758256698</v>
      </c>
      <c r="D1180" s="20">
        <v>5.0043053046363903E-2</v>
      </c>
      <c r="E1180" s="21">
        <v>11.170233341087135</v>
      </c>
      <c r="F1180" s="21">
        <v>1.5349369463270974</v>
      </c>
      <c r="G1180" s="21">
        <v>9.6352963947600365</v>
      </c>
      <c r="H1180" s="8">
        <v>0</v>
      </c>
      <c r="I1180" s="8">
        <v>0</v>
      </c>
      <c r="K1180" s="17">
        <f t="shared" si="55"/>
        <v>13575.635873179897</v>
      </c>
      <c r="L1180" s="8">
        <f t="shared" si="56"/>
        <v>206.46789711071634</v>
      </c>
      <c r="M1180" s="18">
        <f t="shared" si="54"/>
        <v>0.89804388936972079</v>
      </c>
    </row>
    <row r="1181" spans="1:13" x14ac:dyDescent="0.25">
      <c r="A1181" s="19" t="s">
        <v>1193</v>
      </c>
      <c r="B1181" s="19">
        <v>1.54948546546667E-4</v>
      </c>
      <c r="C1181" s="19">
        <v>454.72885398074101</v>
      </c>
      <c r="D1181" s="20">
        <v>4.9958860369929199E-2</v>
      </c>
      <c r="E1181" s="21">
        <v>40.97233508904624</v>
      </c>
      <c r="F1181" s="21">
        <v>0.32949672177066291</v>
      </c>
      <c r="G1181" s="21">
        <v>40.642838367275573</v>
      </c>
      <c r="H1181" s="8">
        <v>0</v>
      </c>
      <c r="I1181" s="8">
        <v>0</v>
      </c>
      <c r="K1181" s="17">
        <f t="shared" si="55"/>
        <v>13616.278711547173</v>
      </c>
      <c r="L1181" s="8">
        <f t="shared" si="56"/>
        <v>206.51785597108628</v>
      </c>
      <c r="M1181" s="18">
        <f t="shared" si="54"/>
        <v>0.89826118828109114</v>
      </c>
    </row>
    <row r="1182" spans="1:13" x14ac:dyDescent="0.25">
      <c r="A1182" s="19" t="s">
        <v>1194</v>
      </c>
      <c r="B1182" s="19">
        <v>1.50856905123027E-4</v>
      </c>
      <c r="C1182" s="19">
        <v>321.45073632699098</v>
      </c>
      <c r="D1182" s="20">
        <v>4.9737894037005799E-2</v>
      </c>
      <c r="E1182" s="21">
        <v>25.48360437535699</v>
      </c>
      <c r="F1182" s="21">
        <v>1.3924619207315727</v>
      </c>
      <c r="G1182" s="21">
        <v>24.09114245462542</v>
      </c>
      <c r="H1182" s="8">
        <v>0</v>
      </c>
      <c r="I1182" s="8">
        <v>0</v>
      </c>
      <c r="K1182" s="17">
        <f t="shared" si="55"/>
        <v>13640.369854001798</v>
      </c>
      <c r="L1182" s="8">
        <f t="shared" si="56"/>
        <v>206.56759386512329</v>
      </c>
      <c r="M1182" s="18">
        <f t="shared" si="54"/>
        <v>0.89847752608679909</v>
      </c>
    </row>
    <row r="1183" spans="1:13" x14ac:dyDescent="0.25">
      <c r="A1183" s="19" t="s">
        <v>1195</v>
      </c>
      <c r="B1183" s="19">
        <v>1.02185027558796E-4</v>
      </c>
      <c r="C1183" s="19">
        <v>523.03359949813205</v>
      </c>
      <c r="D1183" s="20">
        <v>4.9736425746696199E-2</v>
      </c>
      <c r="E1183" s="21">
        <v>17.362803404518768</v>
      </c>
      <c r="F1183" s="21">
        <v>0</v>
      </c>
      <c r="G1183" s="21">
        <v>17.362803404518768</v>
      </c>
      <c r="H1183" s="8">
        <v>0</v>
      </c>
      <c r="I1183" s="8">
        <v>0</v>
      </c>
      <c r="K1183" s="17">
        <f t="shared" si="55"/>
        <v>13657.732657406317</v>
      </c>
      <c r="L1183" s="8">
        <f t="shared" si="56"/>
        <v>206.61733029086997</v>
      </c>
      <c r="M1183" s="18">
        <f t="shared" si="54"/>
        <v>0.89869385750609454</v>
      </c>
    </row>
    <row r="1184" spans="1:13" x14ac:dyDescent="0.25">
      <c r="A1184" s="19" t="s">
        <v>1196</v>
      </c>
      <c r="B1184" s="19">
        <v>4.6732499860568599E-5</v>
      </c>
      <c r="C1184" s="19">
        <v>1014.44441064132</v>
      </c>
      <c r="D1184" s="20">
        <v>4.9699644700244697E-2</v>
      </c>
      <c r="E1184" s="21">
        <v>15.079019895892046</v>
      </c>
      <c r="F1184" s="21">
        <v>4.5215616531456195</v>
      </c>
      <c r="G1184" s="21">
        <v>10.557458242746426</v>
      </c>
      <c r="H1184" s="8">
        <v>0</v>
      </c>
      <c r="I1184" s="8">
        <v>0</v>
      </c>
      <c r="K1184" s="17">
        <f t="shared" si="55"/>
        <v>13668.290115649064</v>
      </c>
      <c r="L1184" s="8">
        <f t="shared" si="56"/>
        <v>206.66702993557021</v>
      </c>
      <c r="M1184" s="18">
        <f t="shared" si="54"/>
        <v>0.89891002894413152</v>
      </c>
    </row>
    <row r="1185" spans="1:13" x14ac:dyDescent="0.25">
      <c r="A1185" s="19" t="s">
        <v>1197</v>
      </c>
      <c r="B1185" s="19">
        <v>7.1285680498267402E-5</v>
      </c>
      <c r="C1185" s="19">
        <v>813.09008137885803</v>
      </c>
      <c r="D1185" s="20">
        <v>4.9692194041765898E-2</v>
      </c>
      <c r="E1185" s="21">
        <v>26.484401574843691</v>
      </c>
      <c r="F1185" s="21">
        <v>4.5405215150993756</v>
      </c>
      <c r="G1185" s="21">
        <v>21.943880059744316</v>
      </c>
      <c r="H1185" s="8">
        <v>0</v>
      </c>
      <c r="I1185" s="8">
        <v>0</v>
      </c>
      <c r="K1185" s="17">
        <f t="shared" si="55"/>
        <v>13690.233995708808</v>
      </c>
      <c r="L1185" s="8">
        <f t="shared" si="56"/>
        <v>206.71672212961198</v>
      </c>
      <c r="M1185" s="18">
        <f t="shared" si="54"/>
        <v>0.8991261679751047</v>
      </c>
    </row>
    <row r="1186" spans="1:13" x14ac:dyDescent="0.25">
      <c r="A1186" s="19" t="s">
        <v>1198</v>
      </c>
      <c r="B1186" s="19">
        <v>1.3239303331808201E-4</v>
      </c>
      <c r="C1186" s="19">
        <v>420.61032437361598</v>
      </c>
      <c r="D1186" s="20">
        <v>4.9564722968624297E-2</v>
      </c>
      <c r="E1186" s="21">
        <v>14.973880905845929</v>
      </c>
      <c r="F1186" s="21">
        <v>5.5061272825189551</v>
      </c>
      <c r="G1186" s="21">
        <v>9.4677536233269741</v>
      </c>
      <c r="H1186" s="8">
        <v>0</v>
      </c>
      <c r="I1186" s="8">
        <v>0</v>
      </c>
      <c r="K1186" s="17">
        <f t="shared" si="55"/>
        <v>13699.701749332135</v>
      </c>
      <c r="L1186" s="8">
        <f t="shared" si="56"/>
        <v>206.76628685258061</v>
      </c>
      <c r="M1186" s="18">
        <f t="shared" si="54"/>
        <v>0.89934175256337801</v>
      </c>
    </row>
    <row r="1187" spans="1:13" x14ac:dyDescent="0.25">
      <c r="A1187" s="19" t="s">
        <v>1199</v>
      </c>
      <c r="B1187" s="19">
        <v>8.0216779261703402E-5</v>
      </c>
      <c r="C1187" s="19">
        <v>663.830258507709</v>
      </c>
      <c r="D1187" s="20">
        <v>4.9343268679329401E-2</v>
      </c>
      <c r="E1187" s="21">
        <v>5.0138050418188316</v>
      </c>
      <c r="F1187" s="21">
        <v>2.2648491260190737</v>
      </c>
      <c r="G1187" s="21">
        <v>2.7489559157997574</v>
      </c>
      <c r="H1187" s="8">
        <v>0</v>
      </c>
      <c r="I1187" s="8">
        <v>0</v>
      </c>
      <c r="K1187" s="17">
        <f t="shared" si="55"/>
        <v>13702.450705247935</v>
      </c>
      <c r="L1187" s="8">
        <f t="shared" si="56"/>
        <v>206.81563012125994</v>
      </c>
      <c r="M1187" s="18">
        <f t="shared" si="54"/>
        <v>0.89955637392359489</v>
      </c>
    </row>
    <row r="1188" spans="1:13" x14ac:dyDescent="0.25">
      <c r="A1188" s="19" t="s">
        <v>1200</v>
      </c>
      <c r="B1188" s="19">
        <v>6.7690989035038395E-5</v>
      </c>
      <c r="C1188" s="19">
        <v>719.271133287883</v>
      </c>
      <c r="D1188" s="20">
        <v>4.9149627847381701E-2</v>
      </c>
      <c r="E1188" s="21">
        <v>35.095924152970603</v>
      </c>
      <c r="F1188" s="21">
        <v>1.2051597816222495</v>
      </c>
      <c r="G1188" s="21">
        <v>33.890764371348354</v>
      </c>
      <c r="H1188" s="8">
        <v>0</v>
      </c>
      <c r="I1188" s="8">
        <v>0</v>
      </c>
      <c r="K1188" s="17">
        <f t="shared" si="55"/>
        <v>13736.341469619283</v>
      </c>
      <c r="L1188" s="8">
        <f t="shared" si="56"/>
        <v>206.86477974910733</v>
      </c>
      <c r="M1188" s="18">
        <f t="shared" si="54"/>
        <v>0.8997701530319735</v>
      </c>
    </row>
    <row r="1189" spans="1:13" x14ac:dyDescent="0.25">
      <c r="A1189" s="19" t="s">
        <v>1201</v>
      </c>
      <c r="B1189" s="19">
        <v>1.1153651767904701E-4</v>
      </c>
      <c r="C1189" s="19">
        <v>632.83823928757897</v>
      </c>
      <c r="D1189" s="20">
        <v>4.9086155005693403E-2</v>
      </c>
      <c r="E1189" s="21">
        <v>23.546687141050839</v>
      </c>
      <c r="F1189" s="21">
        <v>0</v>
      </c>
      <c r="G1189" s="21">
        <v>23.546687141050839</v>
      </c>
      <c r="H1189" s="8">
        <v>0</v>
      </c>
      <c r="I1189" s="8">
        <v>0</v>
      </c>
      <c r="K1189" s="17">
        <f t="shared" si="55"/>
        <v>13759.888156760335</v>
      </c>
      <c r="L1189" s="8">
        <f t="shared" si="56"/>
        <v>206.91386590411301</v>
      </c>
      <c r="M1189" s="18">
        <f t="shared" si="54"/>
        <v>0.89998365606160846</v>
      </c>
    </row>
    <row r="1190" spans="1:13" x14ac:dyDescent="0.25">
      <c r="A1190" s="19" t="s">
        <v>1202</v>
      </c>
      <c r="B1190" s="19">
        <v>1.91879737485578E-4</v>
      </c>
      <c r="C1190" s="19">
        <v>257.11300527662002</v>
      </c>
      <c r="D1190" s="20">
        <v>4.9051022456131098E-2</v>
      </c>
      <c r="E1190" s="21">
        <v>1.8963440113462835</v>
      </c>
      <c r="F1190" s="21">
        <v>0</v>
      </c>
      <c r="G1190" s="21">
        <v>1.8963440113462835</v>
      </c>
      <c r="H1190" s="8">
        <v>0</v>
      </c>
      <c r="I1190" s="8">
        <v>0</v>
      </c>
      <c r="K1190" s="17">
        <f t="shared" si="55"/>
        <v>13761.784500771681</v>
      </c>
      <c r="L1190" s="8">
        <f t="shared" si="56"/>
        <v>206.96291692656914</v>
      </c>
      <c r="M1190" s="18">
        <f t="shared" si="54"/>
        <v>0.90019700628021626</v>
      </c>
    </row>
    <row r="1191" spans="1:13" x14ac:dyDescent="0.25">
      <c r="A1191" s="19" t="s">
        <v>1203</v>
      </c>
      <c r="B1191" s="19">
        <v>8.3599862628034295E-5</v>
      </c>
      <c r="C1191" s="19">
        <v>545.06955795659599</v>
      </c>
      <c r="D1191" s="20">
        <v>4.8737307233753899E-2</v>
      </c>
      <c r="E1191" s="21">
        <v>8.1965901387891247</v>
      </c>
      <c r="F1191" s="21">
        <v>0.28132314273443115</v>
      </c>
      <c r="G1191" s="21">
        <v>7.9152669960546929</v>
      </c>
      <c r="H1191" s="8">
        <v>0</v>
      </c>
      <c r="I1191" s="8">
        <v>0</v>
      </c>
      <c r="K1191" s="17">
        <f t="shared" si="55"/>
        <v>13769.699767767735</v>
      </c>
      <c r="L1191" s="8">
        <f t="shared" si="56"/>
        <v>207.01165423380289</v>
      </c>
      <c r="M1191" s="18">
        <f t="shared" si="54"/>
        <v>0.9004089919765792</v>
      </c>
    </row>
    <row r="1192" spans="1:13" x14ac:dyDescent="0.25">
      <c r="A1192" s="19" t="s">
        <v>1204</v>
      </c>
      <c r="B1192" s="19">
        <v>6.3720030782279605E-5</v>
      </c>
      <c r="C1192" s="19">
        <v>753.81771880205702</v>
      </c>
      <c r="D1192" s="20">
        <v>4.8735035546491501E-2</v>
      </c>
      <c r="E1192" s="21">
        <v>14.76382131368036</v>
      </c>
      <c r="F1192" s="21">
        <v>2.3396101608643249</v>
      </c>
      <c r="G1192" s="21">
        <v>12.424211152816035</v>
      </c>
      <c r="H1192" s="8">
        <v>0</v>
      </c>
      <c r="I1192" s="8">
        <v>0</v>
      </c>
      <c r="K1192" s="17">
        <f t="shared" si="55"/>
        <v>13782.123978920552</v>
      </c>
      <c r="L1192" s="8">
        <f t="shared" si="56"/>
        <v>207.06038926934937</v>
      </c>
      <c r="M1192" s="18">
        <f t="shared" si="54"/>
        <v>0.90062096779210887</v>
      </c>
    </row>
    <row r="1193" spans="1:13" x14ac:dyDescent="0.25">
      <c r="A1193" s="19" t="s">
        <v>1205</v>
      </c>
      <c r="B1193" s="19">
        <v>1.1010813464054001E-4</v>
      </c>
      <c r="C1193" s="19">
        <v>507.33873226768497</v>
      </c>
      <c r="D1193" s="20">
        <v>4.8683972734926403E-2</v>
      </c>
      <c r="E1193" s="21">
        <v>3.8943154101755937</v>
      </c>
      <c r="F1193" s="21">
        <v>4.1009129549620965E-2</v>
      </c>
      <c r="G1193" s="21">
        <v>3.8533062806259726</v>
      </c>
      <c r="H1193" s="8">
        <v>0</v>
      </c>
      <c r="I1193" s="8">
        <v>0</v>
      </c>
      <c r="K1193" s="17">
        <f t="shared" si="55"/>
        <v>13785.977285201177</v>
      </c>
      <c r="L1193" s="8">
        <f t="shared" si="56"/>
        <v>207.10907324208429</v>
      </c>
      <c r="M1193" s="18">
        <f t="shared" si="54"/>
        <v>0.90083272150702853</v>
      </c>
    </row>
    <row r="1194" spans="1:13" x14ac:dyDescent="0.25">
      <c r="A1194" s="19" t="s">
        <v>1206</v>
      </c>
      <c r="B1194" s="19">
        <v>1.5332487402764801E-4</v>
      </c>
      <c r="C1194" s="19">
        <v>372.99736701979401</v>
      </c>
      <c r="D1194" s="20">
        <v>4.8603166305688297E-2</v>
      </c>
      <c r="E1194" s="21">
        <v>11.793488639654134</v>
      </c>
      <c r="F1194" s="21">
        <v>3.7695908373972657</v>
      </c>
      <c r="G1194" s="21">
        <v>8.0238978022568688</v>
      </c>
      <c r="H1194" s="8">
        <v>0</v>
      </c>
      <c r="I1194" s="8">
        <v>0</v>
      </c>
      <c r="K1194" s="17">
        <f t="shared" si="55"/>
        <v>13794.001183003435</v>
      </c>
      <c r="L1194" s="8">
        <f t="shared" si="56"/>
        <v>207.15767640838999</v>
      </c>
      <c r="M1194" s="18">
        <f t="shared" si="54"/>
        <v>0.90104412374977738</v>
      </c>
    </row>
    <row r="1195" spans="1:13" x14ac:dyDescent="0.25">
      <c r="A1195" s="19" t="s">
        <v>1207</v>
      </c>
      <c r="B1195" s="19">
        <v>4.1419928265895497E-5</v>
      </c>
      <c r="C1195" s="19">
        <v>1280.1289371815501</v>
      </c>
      <c r="D1195" s="20">
        <v>4.8470974552161802E-2</v>
      </c>
      <c r="E1195" s="21">
        <v>1.6378759284897142</v>
      </c>
      <c r="F1195" s="21">
        <v>0.86520772414508407</v>
      </c>
      <c r="G1195" s="21">
        <v>0.77266820434463013</v>
      </c>
      <c r="H1195" s="8">
        <v>0</v>
      </c>
      <c r="I1195" s="8">
        <v>0</v>
      </c>
      <c r="K1195" s="17">
        <f t="shared" si="55"/>
        <v>13794.773851207779</v>
      </c>
      <c r="L1195" s="8">
        <f t="shared" si="56"/>
        <v>207.20614738294216</v>
      </c>
      <c r="M1195" s="18">
        <f t="shared" si="54"/>
        <v>0.90125495101695796</v>
      </c>
    </row>
    <row r="1196" spans="1:13" x14ac:dyDescent="0.25">
      <c r="A1196" s="19" t="s">
        <v>1208</v>
      </c>
      <c r="B1196" s="19">
        <v>5.6020569060750001E-5</v>
      </c>
      <c r="C1196" s="19">
        <v>815.59041201461196</v>
      </c>
      <c r="D1196" s="20">
        <v>4.8163529308650803E-2</v>
      </c>
      <c r="E1196" s="21">
        <v>2.8187068596532132</v>
      </c>
      <c r="F1196" s="21">
        <v>0.3168032973994967</v>
      </c>
      <c r="G1196" s="21">
        <v>2.5019035622537165</v>
      </c>
      <c r="H1196" s="8">
        <v>0</v>
      </c>
      <c r="I1196" s="8">
        <v>0</v>
      </c>
      <c r="K1196" s="17">
        <f t="shared" si="55"/>
        <v>13797.275754770033</v>
      </c>
      <c r="L1196" s="8">
        <f t="shared" si="56"/>
        <v>207.25431091225082</v>
      </c>
      <c r="M1196" s="18">
        <f t="shared" si="54"/>
        <v>0.90146444103352419</v>
      </c>
    </row>
    <row r="1197" spans="1:13" x14ac:dyDescent="0.25">
      <c r="A1197" s="19" t="s">
        <v>1209</v>
      </c>
      <c r="B1197" s="19">
        <v>1.42138718145807E-4</v>
      </c>
      <c r="C1197" s="19">
        <v>344.24925428131297</v>
      </c>
      <c r="D1197" s="20">
        <v>4.8110533028654499E-2</v>
      </c>
      <c r="E1197" s="21">
        <v>22.709002338216532</v>
      </c>
      <c r="F1197" s="21">
        <v>4.4941146903282778</v>
      </c>
      <c r="G1197" s="21">
        <v>18.214887647888254</v>
      </c>
      <c r="H1197" s="8">
        <v>0</v>
      </c>
      <c r="I1197" s="8">
        <v>0</v>
      </c>
      <c r="K1197" s="17">
        <f t="shared" si="55"/>
        <v>13815.490642417921</v>
      </c>
      <c r="L1197" s="8">
        <f t="shared" si="56"/>
        <v>207.30242144527946</v>
      </c>
      <c r="M1197" s="18">
        <f t="shared" si="54"/>
        <v>0.90167370053974916</v>
      </c>
    </row>
    <row r="1198" spans="1:13" x14ac:dyDescent="0.25">
      <c r="A1198" s="19" t="s">
        <v>1210</v>
      </c>
      <c r="B1198" s="19">
        <v>1.1528283063438E-4</v>
      </c>
      <c r="C1198" s="19">
        <v>534.96664509596098</v>
      </c>
      <c r="D1198" s="20">
        <v>4.8056688122647198E-2</v>
      </c>
      <c r="E1198" s="21">
        <v>19.620058341090054</v>
      </c>
      <c r="F1198" s="21">
        <v>4.0482457007338715</v>
      </c>
      <c r="G1198" s="21">
        <v>15.571812640356184</v>
      </c>
      <c r="H1198" s="8">
        <v>0</v>
      </c>
      <c r="I1198" s="8">
        <v>0</v>
      </c>
      <c r="K1198" s="17">
        <f t="shared" si="55"/>
        <v>13831.062455058276</v>
      </c>
      <c r="L1198" s="8">
        <f t="shared" si="56"/>
        <v>207.35047813340211</v>
      </c>
      <c r="M1198" s="18">
        <f t="shared" si="54"/>
        <v>0.9018827258444857</v>
      </c>
    </row>
    <row r="1199" spans="1:13" x14ac:dyDescent="0.25">
      <c r="A1199" s="19" t="s">
        <v>1211</v>
      </c>
      <c r="B1199" s="19">
        <v>2.6451989423818101E-4</v>
      </c>
      <c r="C1199" s="19">
        <v>220.07653521492199</v>
      </c>
      <c r="D1199" s="20">
        <v>4.8043335862838397E-2</v>
      </c>
      <c r="E1199" s="21">
        <v>12.639271765892978</v>
      </c>
      <c r="F1199" s="21">
        <v>2.9374246252041036</v>
      </c>
      <c r="G1199" s="21">
        <v>9.7018471406888747</v>
      </c>
      <c r="H1199" s="8">
        <v>0</v>
      </c>
      <c r="I1199" s="8">
        <v>0</v>
      </c>
      <c r="K1199" s="17">
        <f t="shared" si="55"/>
        <v>13840.764302198964</v>
      </c>
      <c r="L1199" s="8">
        <f t="shared" si="56"/>
        <v>207.39852146926495</v>
      </c>
      <c r="M1199" s="18">
        <f t="shared" si="54"/>
        <v>0.90209169307280701</v>
      </c>
    </row>
    <row r="1200" spans="1:13" x14ac:dyDescent="0.25">
      <c r="A1200" s="19" t="s">
        <v>1212</v>
      </c>
      <c r="B1200" s="19">
        <v>1.53670008194004E-4</v>
      </c>
      <c r="C1200" s="19">
        <v>332.52987425032899</v>
      </c>
      <c r="D1200" s="20">
        <v>4.7994109814807499E-2</v>
      </c>
      <c r="E1200" s="21">
        <v>21.746647549369793</v>
      </c>
      <c r="F1200" s="21">
        <v>0</v>
      </c>
      <c r="G1200" s="21">
        <v>21.746647549369793</v>
      </c>
      <c r="H1200" s="8">
        <v>0</v>
      </c>
      <c r="I1200" s="8">
        <v>0</v>
      </c>
      <c r="K1200" s="17">
        <f t="shared" si="55"/>
        <v>13862.510949748334</v>
      </c>
      <c r="L1200" s="8">
        <f t="shared" si="56"/>
        <v>207.44651557907974</v>
      </c>
      <c r="M1200" s="18">
        <f t="shared" si="54"/>
        <v>0.90230044618962602</v>
      </c>
    </row>
    <row r="1201" spans="1:13" x14ac:dyDescent="0.25">
      <c r="A1201" s="19" t="s">
        <v>1213</v>
      </c>
      <c r="B1201" s="19">
        <v>4.3616857389376098E-4</v>
      </c>
      <c r="C1201" s="19">
        <v>153.19166227731</v>
      </c>
      <c r="D1201" s="20">
        <v>4.7991962528513801E-2</v>
      </c>
      <c r="E1201" s="21">
        <v>16.658255777985829</v>
      </c>
      <c r="F1201" s="21">
        <v>4.6629407855604112</v>
      </c>
      <c r="G1201" s="21">
        <v>11.995314992425419</v>
      </c>
      <c r="H1201" s="8">
        <v>0.51761363636363633</v>
      </c>
      <c r="I1201" s="8">
        <v>0</v>
      </c>
      <c r="K1201" s="17">
        <f t="shared" si="55"/>
        <v>13874.506264740759</v>
      </c>
      <c r="L1201" s="8">
        <f t="shared" si="56"/>
        <v>207.49450754160827</v>
      </c>
      <c r="M1201" s="18">
        <f t="shared" si="54"/>
        <v>0.90250918996670093</v>
      </c>
    </row>
    <row r="1202" spans="1:13" x14ac:dyDescent="0.25">
      <c r="A1202" s="19" t="s">
        <v>1214</v>
      </c>
      <c r="B1202" s="19">
        <v>4.4432463783455302E-5</v>
      </c>
      <c r="C1202" s="19">
        <v>673.26468219848596</v>
      </c>
      <c r="D1202" s="20">
        <v>4.7960074772233498E-2</v>
      </c>
      <c r="E1202" s="21">
        <v>5.4828770026841145</v>
      </c>
      <c r="F1202" s="21">
        <v>0</v>
      </c>
      <c r="G1202" s="21">
        <v>5.4828770026841145</v>
      </c>
      <c r="H1202" s="8">
        <v>0</v>
      </c>
      <c r="I1202" s="8">
        <v>0</v>
      </c>
      <c r="K1202" s="17">
        <f t="shared" si="55"/>
        <v>13879.989141743443</v>
      </c>
      <c r="L1202" s="8">
        <f t="shared" si="56"/>
        <v>207.54246761638049</v>
      </c>
      <c r="M1202" s="18">
        <f t="shared" si="54"/>
        <v>0.90271779504616179</v>
      </c>
    </row>
    <row r="1203" spans="1:13" x14ac:dyDescent="0.25">
      <c r="A1203" s="19" t="s">
        <v>1215</v>
      </c>
      <c r="B1203" s="19">
        <v>6.8996648493608695E-5</v>
      </c>
      <c r="C1203" s="19">
        <v>662.26352271507506</v>
      </c>
      <c r="D1203" s="20">
        <v>4.79253789521513E-2</v>
      </c>
      <c r="E1203" s="21">
        <v>18.96248525253095</v>
      </c>
      <c r="F1203" s="21">
        <v>0</v>
      </c>
      <c r="G1203" s="21">
        <v>18.96248525253095</v>
      </c>
      <c r="H1203" s="8">
        <v>0</v>
      </c>
      <c r="I1203" s="8">
        <v>0</v>
      </c>
      <c r="K1203" s="17">
        <f t="shared" si="55"/>
        <v>13898.951626995973</v>
      </c>
      <c r="L1203" s="8">
        <f t="shared" si="56"/>
        <v>207.59039299533265</v>
      </c>
      <c r="M1203" s="18">
        <f t="shared" si="54"/>
        <v>0.9029262492141753</v>
      </c>
    </row>
    <row r="1204" spans="1:13" x14ac:dyDescent="0.25">
      <c r="A1204" s="19" t="s">
        <v>1216</v>
      </c>
      <c r="B1204" s="19">
        <v>1.3633765860908501E-4</v>
      </c>
      <c r="C1204" s="19">
        <v>329.10854875528702</v>
      </c>
      <c r="D1204" s="20">
        <v>4.7917993840814001E-2</v>
      </c>
      <c r="E1204" s="21">
        <v>12.744362306576134</v>
      </c>
      <c r="F1204" s="21">
        <v>0</v>
      </c>
      <c r="G1204" s="21">
        <v>12.744362306576134</v>
      </c>
      <c r="H1204" s="8">
        <v>0</v>
      </c>
      <c r="I1204" s="8">
        <v>0</v>
      </c>
      <c r="K1204" s="17">
        <f t="shared" si="55"/>
        <v>13911.695989302549</v>
      </c>
      <c r="L1204" s="8">
        <f t="shared" si="56"/>
        <v>207.63831098917348</v>
      </c>
      <c r="M1204" s="18">
        <f t="shared" si="54"/>
        <v>0.90313467126022606</v>
      </c>
    </row>
    <row r="1205" spans="1:13" x14ac:dyDescent="0.25">
      <c r="A1205" s="19" t="s">
        <v>1217</v>
      </c>
      <c r="B1205" s="19">
        <v>1.31601067550946E-4</v>
      </c>
      <c r="C1205" s="19">
        <v>1237.86330413818</v>
      </c>
      <c r="D1205" s="20">
        <v>4.76568867677696E-2</v>
      </c>
      <c r="E1205" s="21">
        <v>0.35803665523823053</v>
      </c>
      <c r="F1205" s="21">
        <v>9.2805531767675437E-3</v>
      </c>
      <c r="G1205" s="21">
        <v>0.34875610206146301</v>
      </c>
      <c r="H1205" s="8">
        <v>0</v>
      </c>
      <c r="I1205" s="8">
        <v>0</v>
      </c>
      <c r="K1205" s="17">
        <f t="shared" si="55"/>
        <v>13912.04474540461</v>
      </c>
      <c r="L1205" s="8">
        <f t="shared" si="56"/>
        <v>207.68596787594126</v>
      </c>
      <c r="M1205" s="18">
        <f t="shared" si="54"/>
        <v>0.90334195760617675</v>
      </c>
    </row>
    <row r="1206" spans="1:13" x14ac:dyDescent="0.25">
      <c r="A1206" s="19" t="s">
        <v>1218</v>
      </c>
      <c r="B1206" s="19">
        <v>6.8689289635075898E-5</v>
      </c>
      <c r="C1206" s="19">
        <v>659.40107344619605</v>
      </c>
      <c r="D1206" s="20">
        <v>4.7552915704415097E-2</v>
      </c>
      <c r="E1206" s="21">
        <v>36.127158022480238</v>
      </c>
      <c r="F1206" s="21">
        <v>15.245360035052956</v>
      </c>
      <c r="G1206" s="21">
        <v>20.881797987427284</v>
      </c>
      <c r="H1206" s="8">
        <v>0</v>
      </c>
      <c r="I1206" s="8">
        <v>0</v>
      </c>
      <c r="K1206" s="17">
        <f t="shared" si="55"/>
        <v>13932.926543392037</v>
      </c>
      <c r="L1206" s="8">
        <f t="shared" si="56"/>
        <v>207.73352079164567</v>
      </c>
      <c r="M1206" s="18">
        <f t="shared" si="54"/>
        <v>0.90354879172405977</v>
      </c>
    </row>
    <row r="1207" spans="1:13" x14ac:dyDescent="0.25">
      <c r="A1207" s="19" t="s">
        <v>1219</v>
      </c>
      <c r="B1207" s="19">
        <v>8.6607077126087505E-5</v>
      </c>
      <c r="C1207" s="19">
        <v>543.93375298826004</v>
      </c>
      <c r="D1207" s="20">
        <v>4.7468950239039E-2</v>
      </c>
      <c r="E1207" s="21">
        <v>1.7315912992108391</v>
      </c>
      <c r="F1207" s="21">
        <v>1.4047422491044999</v>
      </c>
      <c r="G1207" s="21">
        <v>0.3268490501063393</v>
      </c>
      <c r="H1207" s="8">
        <v>0</v>
      </c>
      <c r="I1207" s="8">
        <v>0</v>
      </c>
      <c r="K1207" s="17">
        <f t="shared" si="55"/>
        <v>13933.253392442144</v>
      </c>
      <c r="L1207" s="8">
        <f t="shared" si="56"/>
        <v>207.78098974188472</v>
      </c>
      <c r="M1207" s="18">
        <f t="shared" si="54"/>
        <v>0.90375526062936429</v>
      </c>
    </row>
    <row r="1208" spans="1:13" x14ac:dyDescent="0.25">
      <c r="A1208" s="19" t="s">
        <v>1220</v>
      </c>
      <c r="B1208" s="19">
        <v>6.5093363648176995E-5</v>
      </c>
      <c r="C1208" s="19">
        <v>759.03842359633995</v>
      </c>
      <c r="D1208" s="20">
        <v>4.7352993997646899E-2</v>
      </c>
      <c r="E1208" s="21">
        <v>3.7510651903818397</v>
      </c>
      <c r="F1208" s="21">
        <v>2.252196191396302</v>
      </c>
      <c r="G1208" s="21">
        <v>1.4988689989855375</v>
      </c>
      <c r="H1208" s="8">
        <v>0</v>
      </c>
      <c r="I1208" s="8">
        <v>0</v>
      </c>
      <c r="K1208" s="17">
        <f t="shared" si="55"/>
        <v>13934.75226144113</v>
      </c>
      <c r="L1208" s="8">
        <f t="shared" si="56"/>
        <v>207.82834273588236</v>
      </c>
      <c r="M1208" s="18">
        <f t="shared" si="54"/>
        <v>0.903961225176386</v>
      </c>
    </row>
    <row r="1209" spans="1:13" x14ac:dyDescent="0.25">
      <c r="A1209" s="19" t="s">
        <v>1221</v>
      </c>
      <c r="B1209" s="19">
        <v>7.0255391960246402E-5</v>
      </c>
      <c r="C1209" s="19">
        <v>791.32668448546201</v>
      </c>
      <c r="D1209" s="20">
        <v>4.7318542156504398E-2</v>
      </c>
      <c r="E1209" s="21">
        <v>69.530735660796765</v>
      </c>
      <c r="F1209" s="21">
        <v>0</v>
      </c>
      <c r="G1209" s="21">
        <v>69.530735660796765</v>
      </c>
      <c r="H1209" s="8">
        <v>0</v>
      </c>
      <c r="I1209" s="8">
        <v>0</v>
      </c>
      <c r="K1209" s="17">
        <f t="shared" si="55"/>
        <v>14004.282997101927</v>
      </c>
      <c r="L1209" s="8">
        <f t="shared" si="56"/>
        <v>207.87566127803888</v>
      </c>
      <c r="M1209" s="18">
        <f t="shared" si="54"/>
        <v>0.90416703987316061</v>
      </c>
    </row>
    <row r="1210" spans="1:13" x14ac:dyDescent="0.25">
      <c r="A1210" s="19" t="s">
        <v>1222</v>
      </c>
      <c r="B1210" s="19">
        <v>7.7179143994637693E-5</v>
      </c>
      <c r="C1210" s="19">
        <v>525.95614002728905</v>
      </c>
      <c r="D1210" s="20">
        <v>4.7282573701160402E-2</v>
      </c>
      <c r="E1210" s="21">
        <v>3.8524510816989372</v>
      </c>
      <c r="F1210" s="21">
        <v>0</v>
      </c>
      <c r="G1210" s="21">
        <v>3.8524510816989372</v>
      </c>
      <c r="H1210" s="8">
        <v>0</v>
      </c>
      <c r="I1210" s="8">
        <v>0</v>
      </c>
      <c r="K1210" s="17">
        <f t="shared" si="55"/>
        <v>14008.135448183626</v>
      </c>
      <c r="L1210" s="8">
        <f t="shared" si="56"/>
        <v>207.92294385174003</v>
      </c>
      <c r="M1210" s="18">
        <f t="shared" si="54"/>
        <v>0.90437269812308807</v>
      </c>
    </row>
    <row r="1211" spans="1:13" x14ac:dyDescent="0.25">
      <c r="A1211" s="19" t="s">
        <v>1223</v>
      </c>
      <c r="B1211" s="19">
        <v>1.4980483681747501E-4</v>
      </c>
      <c r="C1211" s="19">
        <v>376.37719410308199</v>
      </c>
      <c r="D1211" s="20">
        <v>4.72272450376661E-2</v>
      </c>
      <c r="E1211" s="21">
        <v>13.608926648715352</v>
      </c>
      <c r="F1211" s="21">
        <v>1.4110143008191427</v>
      </c>
      <c r="G1211" s="21">
        <v>12.197912347896208</v>
      </c>
      <c r="H1211" s="8">
        <v>0</v>
      </c>
      <c r="I1211" s="8">
        <v>0</v>
      </c>
      <c r="K1211" s="17">
        <f t="shared" si="55"/>
        <v>14020.333360531522</v>
      </c>
      <c r="L1211" s="8">
        <f t="shared" si="56"/>
        <v>207.9701710967777</v>
      </c>
      <c r="M1211" s="18">
        <f t="shared" si="54"/>
        <v>0.90457811571783941</v>
      </c>
    </row>
    <row r="1212" spans="1:13" x14ac:dyDescent="0.25">
      <c r="A1212" s="19" t="s">
        <v>1224</v>
      </c>
      <c r="B1212" s="19">
        <v>4.0940823900574898E-5</v>
      </c>
      <c r="C1212" s="19">
        <v>1025.90074850531</v>
      </c>
      <c r="D1212" s="20">
        <v>4.7182277694944402E-2</v>
      </c>
      <c r="E1212" s="21">
        <v>17.824772694883841</v>
      </c>
      <c r="F1212" s="21">
        <v>0</v>
      </c>
      <c r="G1212" s="21">
        <v>17.824772694883841</v>
      </c>
      <c r="H1212" s="8">
        <v>0</v>
      </c>
      <c r="I1212" s="8">
        <v>0</v>
      </c>
      <c r="K1212" s="17">
        <f t="shared" si="55"/>
        <v>14038.158133226405</v>
      </c>
      <c r="L1212" s="8">
        <f t="shared" si="56"/>
        <v>208.01735337447266</v>
      </c>
      <c r="M1212" s="18">
        <f t="shared" si="54"/>
        <v>0.90478333772456998</v>
      </c>
    </row>
    <row r="1213" spans="1:13" x14ac:dyDescent="0.25">
      <c r="A1213" s="19" t="s">
        <v>1225</v>
      </c>
      <c r="B1213" s="19">
        <v>1.2656584704018301E-4</v>
      </c>
      <c r="C1213" s="19">
        <v>343.90773450826498</v>
      </c>
      <c r="D1213" s="20">
        <v>4.7076125137491001E-2</v>
      </c>
      <c r="E1213" s="21">
        <v>7.332013370460535</v>
      </c>
      <c r="F1213" s="21">
        <v>2.165833968497489</v>
      </c>
      <c r="G1213" s="21">
        <v>5.1661794019630456</v>
      </c>
      <c r="H1213" s="8">
        <v>0</v>
      </c>
      <c r="I1213" s="8">
        <v>0</v>
      </c>
      <c r="K1213" s="17">
        <f t="shared" si="55"/>
        <v>14043.324312628369</v>
      </c>
      <c r="L1213" s="8">
        <f t="shared" si="56"/>
        <v>208.06442949961016</v>
      </c>
      <c r="M1213" s="18">
        <f t="shared" si="54"/>
        <v>0.90498809801470004</v>
      </c>
    </row>
    <row r="1214" spans="1:13" x14ac:dyDescent="0.25">
      <c r="A1214" s="19" t="s">
        <v>1226</v>
      </c>
      <c r="B1214" s="19">
        <v>7.8060152494193306E-5</v>
      </c>
      <c r="C1214" s="19">
        <v>321.36727079445001</v>
      </c>
      <c r="D1214" s="20">
        <v>4.7020846822431399E-2</v>
      </c>
      <c r="E1214" s="21">
        <v>7.0036095506688625</v>
      </c>
      <c r="F1214" s="21">
        <v>2.1989429707659038</v>
      </c>
      <c r="G1214" s="21">
        <v>4.8046665799029586</v>
      </c>
      <c r="H1214" s="8">
        <v>0</v>
      </c>
      <c r="I1214" s="8">
        <v>0</v>
      </c>
      <c r="K1214" s="17">
        <f t="shared" si="55"/>
        <v>14048.128979208272</v>
      </c>
      <c r="L1214" s="8">
        <f t="shared" si="56"/>
        <v>208.11145034643258</v>
      </c>
      <c r="M1214" s="18">
        <f t="shared" si="54"/>
        <v>0.90519261786864724</v>
      </c>
    </row>
    <row r="1215" spans="1:13" x14ac:dyDescent="0.25">
      <c r="A1215" s="19" t="s">
        <v>1227</v>
      </c>
      <c r="B1215" s="19">
        <v>1.3451540387042699E-4</v>
      </c>
      <c r="C1215" s="19">
        <v>428.27393616000597</v>
      </c>
      <c r="D1215" s="20">
        <v>4.6936674040949998E-2</v>
      </c>
      <c r="E1215" s="21">
        <v>15.602639974707895</v>
      </c>
      <c r="F1215" s="21">
        <v>0.49672443494710972</v>
      </c>
      <c r="G1215" s="21">
        <v>15.105915539760785</v>
      </c>
      <c r="H1215" s="8">
        <v>0</v>
      </c>
      <c r="I1215" s="8">
        <v>0</v>
      </c>
      <c r="K1215" s="17">
        <f t="shared" si="55"/>
        <v>14063.234894748033</v>
      </c>
      <c r="L1215" s="8">
        <f t="shared" si="56"/>
        <v>208.15838702047353</v>
      </c>
      <c r="M1215" s="18">
        <f t="shared" si="54"/>
        <v>0.90539677160828269</v>
      </c>
    </row>
    <row r="1216" spans="1:13" x14ac:dyDescent="0.25">
      <c r="A1216" s="19" t="s">
        <v>1228</v>
      </c>
      <c r="B1216" s="19">
        <v>5.8955763575197497E-5</v>
      </c>
      <c r="C1216" s="19">
        <v>692.78627477210796</v>
      </c>
      <c r="D1216" s="20">
        <v>4.6886640743320399E-2</v>
      </c>
      <c r="E1216" s="21">
        <v>6.9693433895945311</v>
      </c>
      <c r="F1216" s="21">
        <v>5.7752892632403734</v>
      </c>
      <c r="G1216" s="21">
        <v>1.1940541263541578</v>
      </c>
      <c r="H1216" s="8">
        <v>0</v>
      </c>
      <c r="I1216" s="8">
        <v>0</v>
      </c>
      <c r="K1216" s="17">
        <f t="shared" si="55"/>
        <v>14064.428948874387</v>
      </c>
      <c r="L1216" s="8">
        <f t="shared" si="56"/>
        <v>208.20527366121684</v>
      </c>
      <c r="M1216" s="18">
        <f t="shared" si="54"/>
        <v>0.9056007077252376</v>
      </c>
    </row>
    <row r="1217" spans="1:13" x14ac:dyDescent="0.25">
      <c r="A1217" s="19" t="s">
        <v>1229</v>
      </c>
      <c r="B1217" s="19">
        <v>6.5372232711524703E-5</v>
      </c>
      <c r="C1217" s="19">
        <v>876.41348023712601</v>
      </c>
      <c r="D1217" s="20">
        <v>4.6841543057133901E-2</v>
      </c>
      <c r="E1217" s="21">
        <v>0.77849415899255436</v>
      </c>
      <c r="F1217" s="21">
        <v>0</v>
      </c>
      <c r="G1217" s="21">
        <v>0.77849415899255436</v>
      </c>
      <c r="H1217" s="8">
        <v>0</v>
      </c>
      <c r="I1217" s="8">
        <v>0</v>
      </c>
      <c r="K1217" s="17">
        <f t="shared" si="55"/>
        <v>14065.20744303338</v>
      </c>
      <c r="L1217" s="8">
        <f t="shared" si="56"/>
        <v>208.25211520427396</v>
      </c>
      <c r="M1217" s="18">
        <f t="shared" si="54"/>
        <v>0.90580444768723534</v>
      </c>
    </row>
    <row r="1218" spans="1:13" x14ac:dyDescent="0.25">
      <c r="A1218" s="19" t="s">
        <v>1230</v>
      </c>
      <c r="B1218" s="19">
        <v>8.7818442085810307E-5</v>
      </c>
      <c r="C1218" s="19">
        <v>483.512814182086</v>
      </c>
      <c r="D1218" s="20">
        <v>4.68300337699942E-2</v>
      </c>
      <c r="E1218" s="21">
        <v>12.968423116081851</v>
      </c>
      <c r="F1218" s="21">
        <v>7.0678953753312177</v>
      </c>
      <c r="G1218" s="21">
        <v>5.9005277407506336</v>
      </c>
      <c r="H1218" s="8">
        <v>0</v>
      </c>
      <c r="I1218" s="8">
        <v>0</v>
      </c>
      <c r="K1218" s="17">
        <f t="shared" si="55"/>
        <v>14071.10797077413</v>
      </c>
      <c r="L1218" s="8">
        <f t="shared" si="56"/>
        <v>208.29894523804396</v>
      </c>
      <c r="M1218" s="18">
        <f t="shared" si="54"/>
        <v>0.90600813758893262</v>
      </c>
    </row>
    <row r="1219" spans="1:13" x14ac:dyDescent="0.25">
      <c r="A1219" s="19" t="s">
        <v>1231</v>
      </c>
      <c r="B1219" s="19">
        <v>6.3387743948089095E-5</v>
      </c>
      <c r="C1219" s="19">
        <v>760.939796447753</v>
      </c>
      <c r="D1219" s="20">
        <v>4.6743152910628999E-2</v>
      </c>
      <c r="E1219" s="21">
        <v>1.7882266005605407</v>
      </c>
      <c r="F1219" s="21">
        <v>0</v>
      </c>
      <c r="G1219" s="21">
        <v>1.7882266005605407</v>
      </c>
      <c r="H1219" s="8">
        <v>0</v>
      </c>
      <c r="I1219" s="8">
        <v>0</v>
      </c>
      <c r="K1219" s="17">
        <f t="shared" si="55"/>
        <v>14072.89619737469</v>
      </c>
      <c r="L1219" s="8">
        <f t="shared" si="56"/>
        <v>208.34568839095459</v>
      </c>
      <c r="M1219" s="18">
        <f t="shared" si="54"/>
        <v>0.90621144959737898</v>
      </c>
    </row>
    <row r="1220" spans="1:13" x14ac:dyDescent="0.25">
      <c r="A1220" s="19" t="s">
        <v>1232</v>
      </c>
      <c r="B1220" s="19">
        <v>1.00669672737358E-4</v>
      </c>
      <c r="C1220" s="19">
        <v>430.55449526055298</v>
      </c>
      <c r="D1220" s="20">
        <v>4.6683875213142899E-2</v>
      </c>
      <c r="E1220" s="21">
        <v>2.4746581510787573</v>
      </c>
      <c r="F1220" s="21">
        <v>0.3136352770935551</v>
      </c>
      <c r="G1220" s="21">
        <v>2.161022873985202</v>
      </c>
      <c r="H1220" s="8">
        <v>0</v>
      </c>
      <c r="I1220" s="8">
        <v>0</v>
      </c>
      <c r="K1220" s="17">
        <f t="shared" si="55"/>
        <v>14075.057220248675</v>
      </c>
      <c r="L1220" s="8">
        <f t="shared" si="56"/>
        <v>208.39237226616774</v>
      </c>
      <c r="M1220" s="18">
        <f t="shared" si="54"/>
        <v>0.9064145037741006</v>
      </c>
    </row>
    <row r="1221" spans="1:13" x14ac:dyDescent="0.25">
      <c r="A1221" s="19" t="s">
        <v>1233</v>
      </c>
      <c r="B1221" s="19">
        <v>2.32964204224117E-4</v>
      </c>
      <c r="C1221" s="19">
        <v>103.254027754638</v>
      </c>
      <c r="D1221" s="20">
        <v>4.6424270443837498E-2</v>
      </c>
      <c r="E1221" s="21">
        <v>2.9868863728218895</v>
      </c>
      <c r="F1221" s="21">
        <v>1.1298944621163083</v>
      </c>
      <c r="G1221" s="21">
        <v>1.856991910705581</v>
      </c>
      <c r="H1221" s="8">
        <v>0</v>
      </c>
      <c r="I1221" s="8">
        <v>0</v>
      </c>
      <c r="K1221" s="17">
        <f t="shared" si="55"/>
        <v>14076.91421215938</v>
      </c>
      <c r="L1221" s="8">
        <f t="shared" si="56"/>
        <v>208.43879653661159</v>
      </c>
      <c r="M1221" s="18">
        <f t="shared" ref="M1221:M1284" si="57">L1221/$L$2</f>
        <v>0.90661642878507798</v>
      </c>
    </row>
    <row r="1222" spans="1:13" x14ac:dyDescent="0.25">
      <c r="A1222" s="19" t="s">
        <v>1234</v>
      </c>
      <c r="B1222" s="19">
        <v>8.4777079791820102E-5</v>
      </c>
      <c r="C1222" s="19">
        <v>462.92771096968499</v>
      </c>
      <c r="D1222" s="20">
        <v>4.6387426417712797E-2</v>
      </c>
      <c r="E1222" s="21">
        <v>3.7457379359336294</v>
      </c>
      <c r="F1222" s="21">
        <v>3.0150918860335985</v>
      </c>
      <c r="G1222" s="21">
        <v>0.73064604990003112</v>
      </c>
      <c r="H1222" s="8">
        <v>0</v>
      </c>
      <c r="I1222" s="8">
        <v>0</v>
      </c>
      <c r="K1222" s="17">
        <f t="shared" ref="K1222:K1285" si="58">K1221+G1222</f>
        <v>14077.64485820928</v>
      </c>
      <c r="L1222" s="8">
        <f t="shared" ref="L1222:L1285" si="59">L1221+D1222</f>
        <v>208.4851839630293</v>
      </c>
      <c r="M1222" s="18">
        <f t="shared" si="57"/>
        <v>0.90681819354086302</v>
      </c>
    </row>
    <row r="1223" spans="1:13" x14ac:dyDescent="0.25">
      <c r="A1223" s="19" t="s">
        <v>1235</v>
      </c>
      <c r="B1223" s="19">
        <v>2.1125510270562802E-5</v>
      </c>
      <c r="C1223" s="19">
        <v>2437.48804208815</v>
      </c>
      <c r="D1223" s="20">
        <v>4.6193409241595998E-2</v>
      </c>
      <c r="E1223" s="21">
        <v>12.494448862429211</v>
      </c>
      <c r="F1223" s="21">
        <v>4.3835683869064024</v>
      </c>
      <c r="G1223" s="21">
        <v>8.1108804755228103</v>
      </c>
      <c r="H1223" s="8">
        <v>0</v>
      </c>
      <c r="I1223" s="8">
        <v>0</v>
      </c>
      <c r="K1223" s="17">
        <f t="shared" si="58"/>
        <v>14085.755738684802</v>
      </c>
      <c r="L1223" s="8">
        <f t="shared" si="59"/>
        <v>208.5313773722709</v>
      </c>
      <c r="M1223" s="18">
        <f t="shared" si="57"/>
        <v>0.90701911440787963</v>
      </c>
    </row>
    <row r="1224" spans="1:13" x14ac:dyDescent="0.25">
      <c r="A1224" s="19" t="s">
        <v>1236</v>
      </c>
      <c r="B1224" s="19">
        <v>1.05085648707851E-4</v>
      </c>
      <c r="C1224" s="19">
        <v>532.84274623754595</v>
      </c>
      <c r="D1224" s="20">
        <v>4.6182590584659802E-2</v>
      </c>
      <c r="E1224" s="21">
        <v>1.9598269533443879</v>
      </c>
      <c r="F1224" s="21">
        <v>0.54313433978987569</v>
      </c>
      <c r="G1224" s="21">
        <v>1.4166926135545121</v>
      </c>
      <c r="H1224" s="8">
        <v>0</v>
      </c>
      <c r="I1224" s="8">
        <v>0</v>
      </c>
      <c r="K1224" s="17">
        <f t="shared" si="58"/>
        <v>14087.172431298357</v>
      </c>
      <c r="L1224" s="8">
        <f t="shared" si="59"/>
        <v>208.57755996285556</v>
      </c>
      <c r="M1224" s="18">
        <f t="shared" si="57"/>
        <v>0.907219988218531</v>
      </c>
    </row>
    <row r="1225" spans="1:13" x14ac:dyDescent="0.25">
      <c r="A1225" s="19" t="s">
        <v>1237</v>
      </c>
      <c r="B1225" s="19">
        <v>6.2382694640320701E-5</v>
      </c>
      <c r="C1225" s="19">
        <v>716.13952969594095</v>
      </c>
      <c r="D1225" s="20">
        <v>4.6132811713181197E-2</v>
      </c>
      <c r="E1225" s="21">
        <v>20.440987207044998</v>
      </c>
      <c r="F1225" s="21">
        <v>0.75515591852020214</v>
      </c>
      <c r="G1225" s="21">
        <v>19.685831288524795</v>
      </c>
      <c r="H1225" s="8">
        <v>0</v>
      </c>
      <c r="I1225" s="8">
        <v>0</v>
      </c>
      <c r="K1225" s="17">
        <f t="shared" si="58"/>
        <v>14106.858262586882</v>
      </c>
      <c r="L1225" s="8">
        <f t="shared" si="59"/>
        <v>208.62369277456875</v>
      </c>
      <c r="M1225" s="18">
        <f t="shared" si="57"/>
        <v>0.90742064551314305</v>
      </c>
    </row>
    <row r="1226" spans="1:13" x14ac:dyDescent="0.25">
      <c r="A1226" s="19" t="s">
        <v>1238</v>
      </c>
      <c r="B1226" s="19">
        <v>4.3875175296389799E-5</v>
      </c>
      <c r="C1226" s="19">
        <v>579.64603987674798</v>
      </c>
      <c r="D1226" s="20">
        <v>4.6116644722635103E-2</v>
      </c>
      <c r="E1226" s="21">
        <v>0.72377752655646976</v>
      </c>
      <c r="F1226" s="21">
        <v>0.21637921287688866</v>
      </c>
      <c r="G1226" s="21">
        <v>0.5073983136795811</v>
      </c>
      <c r="H1226" s="8">
        <v>0</v>
      </c>
      <c r="I1226" s="8">
        <v>0</v>
      </c>
      <c r="K1226" s="17">
        <f t="shared" si="58"/>
        <v>14107.365660900561</v>
      </c>
      <c r="L1226" s="8">
        <f t="shared" si="59"/>
        <v>208.6698094192914</v>
      </c>
      <c r="M1226" s="18">
        <f t="shared" si="57"/>
        <v>0.90762123248850812</v>
      </c>
    </row>
    <row r="1227" spans="1:13" x14ac:dyDescent="0.25">
      <c r="A1227" s="19" t="s">
        <v>1239</v>
      </c>
      <c r="B1227" s="19">
        <v>1.1030697728922001E-4</v>
      </c>
      <c r="C1227" s="19">
        <v>496.75617620399902</v>
      </c>
      <c r="D1227" s="20">
        <v>4.6077320366589097E-2</v>
      </c>
      <c r="E1227" s="21">
        <v>35.494854599869178</v>
      </c>
      <c r="F1227" s="21">
        <v>0.15745278019714093</v>
      </c>
      <c r="G1227" s="21">
        <v>35.337401819672031</v>
      </c>
      <c r="H1227" s="8">
        <v>0</v>
      </c>
      <c r="I1227" s="8">
        <v>0</v>
      </c>
      <c r="K1227" s="17">
        <f t="shared" si="58"/>
        <v>14142.703062720233</v>
      </c>
      <c r="L1227" s="8">
        <f t="shared" si="59"/>
        <v>208.71588673965798</v>
      </c>
      <c r="M1227" s="18">
        <f t="shared" si="57"/>
        <v>0.90782164842034441</v>
      </c>
    </row>
    <row r="1228" spans="1:13" x14ac:dyDescent="0.25">
      <c r="A1228" s="19" t="s">
        <v>1240</v>
      </c>
      <c r="B1228" s="19">
        <v>3.4999901538971902E-5</v>
      </c>
      <c r="C1228" s="19">
        <v>912.91326529199398</v>
      </c>
      <c r="D1228" s="20">
        <v>4.6064241416095997E-2</v>
      </c>
      <c r="E1228" s="21">
        <v>5.790575451319981</v>
      </c>
      <c r="F1228" s="21">
        <v>5.6728019226514323</v>
      </c>
      <c r="G1228" s="21">
        <v>0.11777352866854879</v>
      </c>
      <c r="H1228" s="8">
        <v>0</v>
      </c>
      <c r="I1228" s="8">
        <v>0</v>
      </c>
      <c r="K1228" s="17">
        <f t="shared" si="58"/>
        <v>14142.820836248902</v>
      </c>
      <c r="L1228" s="8">
        <f t="shared" si="59"/>
        <v>208.76195098107408</v>
      </c>
      <c r="M1228" s="18">
        <f t="shared" si="57"/>
        <v>0.90802200746454009</v>
      </c>
    </row>
    <row r="1229" spans="1:13" x14ac:dyDescent="0.25">
      <c r="A1229" s="19" t="s">
        <v>1241</v>
      </c>
      <c r="B1229" s="19">
        <v>1.65693645006588E-4</v>
      </c>
      <c r="C1229" s="19">
        <v>185.27977262986099</v>
      </c>
      <c r="D1229" s="20">
        <v>4.5774019183877197E-2</v>
      </c>
      <c r="E1229" s="21">
        <v>1.2530799408259106</v>
      </c>
      <c r="F1229" s="21">
        <v>0.45508372925216278</v>
      </c>
      <c r="G1229" s="21">
        <v>0.79799621157374767</v>
      </c>
      <c r="H1229" s="8">
        <v>0</v>
      </c>
      <c r="I1229" s="8">
        <v>0</v>
      </c>
      <c r="K1229" s="17">
        <f t="shared" si="58"/>
        <v>14143.618832460475</v>
      </c>
      <c r="L1229" s="8">
        <f t="shared" si="59"/>
        <v>208.80772500025796</v>
      </c>
      <c r="M1229" s="18">
        <f t="shared" si="57"/>
        <v>0.90822110417059088</v>
      </c>
    </row>
    <row r="1230" spans="1:13" x14ac:dyDescent="0.25">
      <c r="A1230" s="19" t="s">
        <v>1242</v>
      </c>
      <c r="B1230" s="19">
        <v>8.6927756263987594E-5</v>
      </c>
      <c r="C1230" s="19">
        <v>576.64062868241297</v>
      </c>
      <c r="D1230" s="20">
        <v>4.55465254234537E-2</v>
      </c>
      <c r="E1230" s="21">
        <v>8.7308461220973275</v>
      </c>
      <c r="F1230" s="21">
        <v>0.51446486322734586</v>
      </c>
      <c r="G1230" s="21">
        <v>8.2163812588699816</v>
      </c>
      <c r="H1230" s="8">
        <v>0</v>
      </c>
      <c r="I1230" s="8">
        <v>0</v>
      </c>
      <c r="K1230" s="17">
        <f t="shared" si="58"/>
        <v>14151.835213719345</v>
      </c>
      <c r="L1230" s="8">
        <f t="shared" si="59"/>
        <v>208.85327152568141</v>
      </c>
      <c r="M1230" s="18">
        <f t="shared" si="57"/>
        <v>0.90841921137956105</v>
      </c>
    </row>
    <row r="1231" spans="1:13" x14ac:dyDescent="0.25">
      <c r="A1231" s="19" t="s">
        <v>1243</v>
      </c>
      <c r="B1231" s="19">
        <v>6.9418144018647301E-5</v>
      </c>
      <c r="C1231" s="19">
        <v>745.04318048661605</v>
      </c>
      <c r="D1231" s="20">
        <v>4.5543518883075902E-2</v>
      </c>
      <c r="E1231" s="21">
        <v>25.177460766811002</v>
      </c>
      <c r="F1231" s="21">
        <v>0</v>
      </c>
      <c r="G1231" s="21">
        <v>25.177460766811002</v>
      </c>
      <c r="H1231" s="8">
        <v>0</v>
      </c>
      <c r="I1231" s="8">
        <v>0</v>
      </c>
      <c r="K1231" s="17">
        <f t="shared" si="58"/>
        <v>14177.012674486155</v>
      </c>
      <c r="L1231" s="8">
        <f t="shared" si="59"/>
        <v>208.89881504456449</v>
      </c>
      <c r="M1231" s="18">
        <f t="shared" si="57"/>
        <v>0.90861730551141251</v>
      </c>
    </row>
    <row r="1232" spans="1:13" x14ac:dyDescent="0.25">
      <c r="A1232" s="19" t="s">
        <v>1244</v>
      </c>
      <c r="B1232" s="19">
        <v>1.43545810103298E-4</v>
      </c>
      <c r="C1232" s="19">
        <v>343.94346613491098</v>
      </c>
      <c r="D1232" s="20">
        <v>4.5341296900423801E-2</v>
      </c>
      <c r="E1232" s="21">
        <v>10.882858892241766</v>
      </c>
      <c r="F1232" s="21">
        <v>0</v>
      </c>
      <c r="G1232" s="21">
        <v>10.882858892241766</v>
      </c>
      <c r="H1232" s="8">
        <v>0</v>
      </c>
      <c r="I1232" s="8">
        <v>0</v>
      </c>
      <c r="K1232" s="17">
        <f t="shared" si="58"/>
        <v>14187.895533378398</v>
      </c>
      <c r="L1232" s="8">
        <f t="shared" si="59"/>
        <v>208.94415634146492</v>
      </c>
      <c r="M1232" s="18">
        <f t="shared" si="57"/>
        <v>0.90881452006722163</v>
      </c>
    </row>
    <row r="1233" spans="1:13" x14ac:dyDescent="0.25">
      <c r="A1233" s="19" t="s">
        <v>1245</v>
      </c>
      <c r="B1233" s="19">
        <v>6.2920853093268106E-5</v>
      </c>
      <c r="C1233" s="19">
        <v>727.33075544236203</v>
      </c>
      <c r="D1233" s="20">
        <v>4.5279111373545698E-2</v>
      </c>
      <c r="E1233" s="21">
        <v>32.10910075422138</v>
      </c>
      <c r="F1233" s="21">
        <v>21.047575325185143</v>
      </c>
      <c r="G1233" s="21">
        <v>11.061525429036234</v>
      </c>
      <c r="H1233" s="8">
        <v>0</v>
      </c>
      <c r="I1233" s="8">
        <v>0</v>
      </c>
      <c r="K1233" s="17">
        <f t="shared" si="58"/>
        <v>14198.957058807435</v>
      </c>
      <c r="L1233" s="8">
        <f t="shared" si="59"/>
        <v>208.98943545283845</v>
      </c>
      <c r="M1233" s="18">
        <f t="shared" si="57"/>
        <v>0.90901146414353617</v>
      </c>
    </row>
    <row r="1234" spans="1:13" x14ac:dyDescent="0.25">
      <c r="A1234" s="19" t="s">
        <v>1246</v>
      </c>
      <c r="B1234" s="19">
        <v>8.6418769129181701E-5</v>
      </c>
      <c r="C1234" s="19">
        <v>738.46994170351104</v>
      </c>
      <c r="D1234" s="20">
        <v>4.5178096714007E-2</v>
      </c>
      <c r="E1234" s="21">
        <v>16.55759807041094</v>
      </c>
      <c r="F1234" s="21">
        <v>5.8556032724360465</v>
      </c>
      <c r="G1234" s="21">
        <v>10.701994797974891</v>
      </c>
      <c r="H1234" s="8">
        <v>0</v>
      </c>
      <c r="I1234" s="8">
        <v>0</v>
      </c>
      <c r="K1234" s="17">
        <f t="shared" si="58"/>
        <v>14209.65905360541</v>
      </c>
      <c r="L1234" s="8">
        <f t="shared" si="59"/>
        <v>209.03461354955246</v>
      </c>
      <c r="M1234" s="18">
        <f t="shared" si="57"/>
        <v>0.90920796885083033</v>
      </c>
    </row>
    <row r="1235" spans="1:13" x14ac:dyDescent="0.25">
      <c r="A1235" s="19" t="s">
        <v>1247</v>
      </c>
      <c r="B1235" s="19">
        <v>6.5837200798506999E-5</v>
      </c>
      <c r="C1235" s="19">
        <v>741.25858610475098</v>
      </c>
      <c r="D1235" s="20">
        <v>4.5041845222182297E-2</v>
      </c>
      <c r="E1235" s="21">
        <v>3.268540448677427</v>
      </c>
      <c r="F1235" s="21">
        <v>2.9015205741051187</v>
      </c>
      <c r="G1235" s="21">
        <v>0.36701987457230828</v>
      </c>
      <c r="H1235" s="8">
        <v>0</v>
      </c>
      <c r="I1235" s="8">
        <v>0</v>
      </c>
      <c r="K1235" s="17">
        <f t="shared" si="58"/>
        <v>14210.026073479983</v>
      </c>
      <c r="L1235" s="8">
        <f t="shared" si="59"/>
        <v>209.07965539477465</v>
      </c>
      <c r="M1235" s="18">
        <f t="shared" si="57"/>
        <v>0.90940388092449298</v>
      </c>
    </row>
    <row r="1236" spans="1:13" x14ac:dyDescent="0.25">
      <c r="A1236" s="19" t="s">
        <v>1248</v>
      </c>
      <c r="B1236" s="19">
        <v>8.1439756589437196E-5</v>
      </c>
      <c r="C1236" s="19">
        <v>654.36930242430901</v>
      </c>
      <c r="D1236" s="20">
        <v>4.4930299386502601E-2</v>
      </c>
      <c r="E1236" s="21">
        <v>0.64703083872425116</v>
      </c>
      <c r="F1236" s="21">
        <v>8.7177747303548825E-2</v>
      </c>
      <c r="G1236" s="21">
        <v>0.55985309142070228</v>
      </c>
      <c r="H1236" s="8">
        <v>0</v>
      </c>
      <c r="I1236" s="8">
        <v>0</v>
      </c>
      <c r="K1236" s="17">
        <f t="shared" si="58"/>
        <v>14210.585926571404</v>
      </c>
      <c r="L1236" s="8">
        <f t="shared" si="59"/>
        <v>209.12458569416114</v>
      </c>
      <c r="M1236" s="18">
        <f t="shared" si="57"/>
        <v>0.90959930782318388</v>
      </c>
    </row>
    <row r="1237" spans="1:13" x14ac:dyDescent="0.25">
      <c r="A1237" s="19" t="s">
        <v>1249</v>
      </c>
      <c r="B1237" s="19">
        <v>4.8088526167052302E-5</v>
      </c>
      <c r="C1237" s="19">
        <v>936.72260675412997</v>
      </c>
      <c r="D1237" s="20">
        <v>4.4648465817148597E-2</v>
      </c>
      <c r="E1237" s="21">
        <v>41.340134615662897</v>
      </c>
      <c r="F1237" s="21">
        <v>0</v>
      </c>
      <c r="G1237" s="21">
        <v>41.340134615662897</v>
      </c>
      <c r="H1237" s="8">
        <v>0</v>
      </c>
      <c r="I1237" s="8">
        <v>0</v>
      </c>
      <c r="K1237" s="17">
        <f t="shared" si="58"/>
        <v>14251.926061187067</v>
      </c>
      <c r="L1237" s="8">
        <f t="shared" si="59"/>
        <v>209.16923415997829</v>
      </c>
      <c r="M1237" s="18">
        <f t="shared" si="57"/>
        <v>0.90979350887069743</v>
      </c>
    </row>
    <row r="1238" spans="1:13" x14ac:dyDescent="0.25">
      <c r="A1238" s="19" t="s">
        <v>1250</v>
      </c>
      <c r="B1238" s="19">
        <v>1.59100306351128E-4</v>
      </c>
      <c r="C1238" s="19">
        <v>314.35130292358798</v>
      </c>
      <c r="D1238" s="20">
        <v>4.4601198337867701E-2</v>
      </c>
      <c r="E1238" s="21">
        <v>26.581910608612056</v>
      </c>
      <c r="F1238" s="21">
        <v>0</v>
      </c>
      <c r="G1238" s="21">
        <v>26.581910608612056</v>
      </c>
      <c r="H1238" s="8">
        <v>0</v>
      </c>
      <c r="I1238" s="8">
        <v>0</v>
      </c>
      <c r="K1238" s="17">
        <f t="shared" si="58"/>
        <v>14278.50797179568</v>
      </c>
      <c r="L1238" s="8">
        <f t="shared" si="59"/>
        <v>209.21383535831615</v>
      </c>
      <c r="M1238" s="18">
        <f t="shared" si="57"/>
        <v>0.90998750432561515</v>
      </c>
    </row>
    <row r="1239" spans="1:13" x14ac:dyDescent="0.25">
      <c r="A1239" s="19" t="s">
        <v>1251</v>
      </c>
      <c r="B1239" s="19">
        <v>2.09403099385478E-4</v>
      </c>
      <c r="C1239" s="19">
        <v>319.30689818324697</v>
      </c>
      <c r="D1239" s="20">
        <v>4.4494551107319501E-2</v>
      </c>
      <c r="E1239" s="21">
        <v>0.44558204740258606</v>
      </c>
      <c r="F1239" s="21">
        <v>0.3049861732807756</v>
      </c>
      <c r="G1239" s="21">
        <v>0.14059587412181046</v>
      </c>
      <c r="H1239" s="8">
        <v>0</v>
      </c>
      <c r="I1239" s="8">
        <v>0</v>
      </c>
      <c r="K1239" s="17">
        <f t="shared" si="58"/>
        <v>14278.648567669801</v>
      </c>
      <c r="L1239" s="8">
        <f t="shared" si="59"/>
        <v>209.25832990942345</v>
      </c>
      <c r="M1239" s="18">
        <f t="shared" si="57"/>
        <v>0.91018103591232347</v>
      </c>
    </row>
    <row r="1240" spans="1:13" x14ac:dyDescent="0.25">
      <c r="A1240" s="19" t="s">
        <v>1252</v>
      </c>
      <c r="B1240" s="19">
        <v>4.5585057319840399E-4</v>
      </c>
      <c r="C1240" s="19">
        <v>99.760235879466606</v>
      </c>
      <c r="D1240" s="20">
        <v>4.44392077823847E-2</v>
      </c>
      <c r="E1240" s="21">
        <v>9.2289644411363572</v>
      </c>
      <c r="F1240" s="21">
        <v>0.28289050794959603</v>
      </c>
      <c r="G1240" s="21">
        <v>8.9460739331867618</v>
      </c>
      <c r="H1240" s="8">
        <v>0</v>
      </c>
      <c r="I1240" s="8">
        <v>0</v>
      </c>
      <c r="K1240" s="17">
        <f t="shared" si="58"/>
        <v>14287.594641602987</v>
      </c>
      <c r="L1240" s="8">
        <f t="shared" si="59"/>
        <v>209.30276911720583</v>
      </c>
      <c r="M1240" s="18">
        <f t="shared" si="57"/>
        <v>0.91037432678008479</v>
      </c>
    </row>
    <row r="1241" spans="1:13" x14ac:dyDescent="0.25">
      <c r="A1241" s="19" t="s">
        <v>1253</v>
      </c>
      <c r="B1241" s="19">
        <v>2.1006005510039799E-4</v>
      </c>
      <c r="C1241" s="19">
        <v>266.77436069622598</v>
      </c>
      <c r="D1241" s="20">
        <v>4.4303956675342301E-2</v>
      </c>
      <c r="E1241" s="21">
        <v>18.517487088953761</v>
      </c>
      <c r="F1241" s="21">
        <v>0</v>
      </c>
      <c r="G1241" s="21">
        <v>18.517487088953761</v>
      </c>
      <c r="H1241" s="8">
        <v>0</v>
      </c>
      <c r="I1241" s="8">
        <v>0</v>
      </c>
      <c r="K1241" s="17">
        <f t="shared" si="58"/>
        <v>14306.112128691941</v>
      </c>
      <c r="L1241" s="8">
        <f t="shared" si="59"/>
        <v>209.34707307388118</v>
      </c>
      <c r="M1241" s="18">
        <f t="shared" si="57"/>
        <v>0.91056702936544531</v>
      </c>
    </row>
    <row r="1242" spans="1:13" x14ac:dyDescent="0.25">
      <c r="A1242" s="19" t="s">
        <v>1254</v>
      </c>
      <c r="B1242" s="19">
        <v>6.4148196381413203E-5</v>
      </c>
      <c r="C1242" s="19">
        <v>844.84848601485601</v>
      </c>
      <c r="D1242" s="20">
        <v>4.4255414212585498E-2</v>
      </c>
      <c r="E1242" s="21">
        <v>8.9123344526794899</v>
      </c>
      <c r="F1242" s="21">
        <v>6.5420873999068183</v>
      </c>
      <c r="G1242" s="21">
        <v>2.3702470527726724</v>
      </c>
      <c r="H1242" s="8">
        <v>0</v>
      </c>
      <c r="I1242" s="8">
        <v>0</v>
      </c>
      <c r="K1242" s="17">
        <f t="shared" si="58"/>
        <v>14308.482375744714</v>
      </c>
      <c r="L1242" s="8">
        <f t="shared" si="59"/>
        <v>209.39132848809376</v>
      </c>
      <c r="M1242" s="18">
        <f t="shared" si="57"/>
        <v>0.9107595208125967</v>
      </c>
    </row>
    <row r="1243" spans="1:13" x14ac:dyDescent="0.25">
      <c r="A1243" s="19" t="s">
        <v>1255</v>
      </c>
      <c r="B1243" s="19">
        <v>1.2377958513021801E-4</v>
      </c>
      <c r="C1243" s="19">
        <v>546.85623856180905</v>
      </c>
      <c r="D1243" s="20">
        <v>4.40852505861263E-2</v>
      </c>
      <c r="E1243" s="21">
        <v>27.752488141369358</v>
      </c>
      <c r="F1243" s="21">
        <v>0.40627042130422464</v>
      </c>
      <c r="G1243" s="21">
        <v>27.346217720065134</v>
      </c>
      <c r="H1243" s="8">
        <v>0</v>
      </c>
      <c r="I1243" s="8">
        <v>0</v>
      </c>
      <c r="K1243" s="17">
        <f t="shared" si="58"/>
        <v>14335.828593464779</v>
      </c>
      <c r="L1243" s="8">
        <f t="shared" si="59"/>
        <v>209.4354137386799</v>
      </c>
      <c r="M1243" s="18">
        <f t="shared" si="57"/>
        <v>0.91095127212335369</v>
      </c>
    </row>
    <row r="1244" spans="1:13" x14ac:dyDescent="0.25">
      <c r="A1244" s="19" t="s">
        <v>1256</v>
      </c>
      <c r="B1244" s="19">
        <v>2.48638056333039E-5</v>
      </c>
      <c r="C1244" s="19">
        <v>2130.6473731323599</v>
      </c>
      <c r="D1244" s="20">
        <v>4.4056109160606198E-2</v>
      </c>
      <c r="E1244" s="21">
        <v>27.950457826594906</v>
      </c>
      <c r="F1244" s="21">
        <v>10.98898579992977</v>
      </c>
      <c r="G1244" s="21">
        <v>16.961472026665135</v>
      </c>
      <c r="H1244" s="8">
        <v>0</v>
      </c>
      <c r="I1244" s="8">
        <v>0</v>
      </c>
      <c r="K1244" s="17">
        <f t="shared" si="58"/>
        <v>14352.790065491445</v>
      </c>
      <c r="L1244" s="8">
        <f t="shared" si="59"/>
        <v>209.47946984784051</v>
      </c>
      <c r="M1244" s="18">
        <f t="shared" si="57"/>
        <v>0.91114289668181891</v>
      </c>
    </row>
    <row r="1245" spans="1:13" x14ac:dyDescent="0.25">
      <c r="A1245" s="19" t="s">
        <v>1257</v>
      </c>
      <c r="B1245" s="19">
        <v>3.91552898122427E-5</v>
      </c>
      <c r="C1245" s="19">
        <v>1207.5405380423199</v>
      </c>
      <c r="D1245" s="20">
        <v>4.3960041621329403E-2</v>
      </c>
      <c r="E1245" s="21">
        <v>18.244743477161407</v>
      </c>
      <c r="F1245" s="21">
        <v>15.909212458612785</v>
      </c>
      <c r="G1245" s="21">
        <v>2.3355310185486204</v>
      </c>
      <c r="H1245" s="8">
        <v>0</v>
      </c>
      <c r="I1245" s="8">
        <v>0</v>
      </c>
      <c r="K1245" s="17">
        <f t="shared" si="58"/>
        <v>14355.125596509994</v>
      </c>
      <c r="L1245" s="8">
        <f t="shared" si="59"/>
        <v>209.52342988946182</v>
      </c>
      <c r="M1245" s="18">
        <f t="shared" si="57"/>
        <v>0.91133410338904519</v>
      </c>
    </row>
    <row r="1246" spans="1:13" x14ac:dyDescent="0.25">
      <c r="A1246" s="19" t="s">
        <v>1258</v>
      </c>
      <c r="B1246" s="19">
        <v>6.3222023048805701E-5</v>
      </c>
      <c r="C1246" s="19">
        <v>648.13567615065494</v>
      </c>
      <c r="D1246" s="20">
        <v>4.3905471411171397E-2</v>
      </c>
      <c r="E1246" s="21">
        <v>1.338057375760435</v>
      </c>
      <c r="F1246" s="21">
        <v>0</v>
      </c>
      <c r="G1246" s="21">
        <v>1.338057375760435</v>
      </c>
      <c r="H1246" s="8">
        <v>0</v>
      </c>
      <c r="I1246" s="8">
        <v>0</v>
      </c>
      <c r="K1246" s="17">
        <f t="shared" si="58"/>
        <v>14356.463653885754</v>
      </c>
      <c r="L1246" s="8">
        <f t="shared" si="59"/>
        <v>209.56733536087299</v>
      </c>
      <c r="M1246" s="18">
        <f t="shared" si="57"/>
        <v>0.91152507274003125</v>
      </c>
    </row>
    <row r="1247" spans="1:13" x14ac:dyDescent="0.25">
      <c r="A1247" s="19" t="s">
        <v>1259</v>
      </c>
      <c r="B1247" s="19">
        <v>1.11314198729814E-4</v>
      </c>
      <c r="C1247" s="19">
        <v>372.47276260923002</v>
      </c>
      <c r="D1247" s="20">
        <v>4.3839167269612803E-2</v>
      </c>
      <c r="E1247" s="21">
        <v>1.9168096318537475</v>
      </c>
      <c r="F1247" s="21">
        <v>1.0171707919666377</v>
      </c>
      <c r="G1247" s="21">
        <v>0.89963883988711002</v>
      </c>
      <c r="H1247" s="8">
        <v>0</v>
      </c>
      <c r="I1247" s="8">
        <v>0</v>
      </c>
      <c r="K1247" s="17">
        <f t="shared" si="58"/>
        <v>14357.36329272564</v>
      </c>
      <c r="L1247" s="8">
        <f t="shared" si="59"/>
        <v>209.61117452814261</v>
      </c>
      <c r="M1247" s="18">
        <f t="shared" si="57"/>
        <v>0.91171575369737357</v>
      </c>
    </row>
    <row r="1248" spans="1:13" x14ac:dyDescent="0.25">
      <c r="A1248" s="19" t="s">
        <v>1260</v>
      </c>
      <c r="B1248" s="19">
        <v>3.8496943625432301E-4</v>
      </c>
      <c r="C1248" s="19">
        <v>130.56939708556999</v>
      </c>
      <c r="D1248" s="20">
        <v>4.3720228213843901E-2</v>
      </c>
      <c r="E1248" s="21">
        <v>15.452087191138347</v>
      </c>
      <c r="F1248" s="21">
        <v>10.335860410007472</v>
      </c>
      <c r="G1248" s="21">
        <v>5.1162267811308757</v>
      </c>
      <c r="H1248" s="8">
        <v>0</v>
      </c>
      <c r="I1248" s="8">
        <v>0</v>
      </c>
      <c r="K1248" s="17">
        <f t="shared" si="58"/>
        <v>14362.479519506771</v>
      </c>
      <c r="L1248" s="8">
        <f t="shared" si="59"/>
        <v>209.65489475635647</v>
      </c>
      <c r="M1248" s="18">
        <f t="shared" si="57"/>
        <v>0.91190591732251214</v>
      </c>
    </row>
    <row r="1249" spans="1:13" x14ac:dyDescent="0.25">
      <c r="A1249" s="19" t="s">
        <v>1261</v>
      </c>
      <c r="B1249" s="19">
        <v>2.08204783120891E-4</v>
      </c>
      <c r="C1249" s="19">
        <v>244.78874077023499</v>
      </c>
      <c r="D1249" s="20">
        <v>4.3659634076304001E-2</v>
      </c>
      <c r="E1249" s="21">
        <v>5.5599870289162023</v>
      </c>
      <c r="F1249" s="21">
        <v>0</v>
      </c>
      <c r="G1249" s="21">
        <v>5.5599870289162023</v>
      </c>
      <c r="H1249" s="8">
        <v>0</v>
      </c>
      <c r="I1249" s="8">
        <v>0</v>
      </c>
      <c r="K1249" s="17">
        <f t="shared" si="58"/>
        <v>14368.039506535688</v>
      </c>
      <c r="L1249" s="8">
        <f t="shared" si="59"/>
        <v>209.69855439043278</v>
      </c>
      <c r="M1249" s="18">
        <f t="shared" si="57"/>
        <v>0.9120958173899949</v>
      </c>
    </row>
    <row r="1250" spans="1:13" x14ac:dyDescent="0.25">
      <c r="A1250" s="19" t="s">
        <v>1262</v>
      </c>
      <c r="B1250" s="19">
        <v>7.3661490799223594E-5</v>
      </c>
      <c r="C1250" s="19">
        <v>319.76145141166597</v>
      </c>
      <c r="D1250" s="20">
        <v>4.3573327836002797E-2</v>
      </c>
      <c r="E1250" s="21">
        <v>3.8762881586499751</v>
      </c>
      <c r="F1250" s="21">
        <v>3.5866553662521614</v>
      </c>
      <c r="G1250" s="21">
        <v>0.28963279239781353</v>
      </c>
      <c r="H1250" s="8">
        <v>0</v>
      </c>
      <c r="I1250" s="8">
        <v>0</v>
      </c>
      <c r="K1250" s="17">
        <f t="shared" si="58"/>
        <v>14368.329139328085</v>
      </c>
      <c r="L1250" s="8">
        <f t="shared" si="59"/>
        <v>209.74212771826879</v>
      </c>
      <c r="M1250" s="18">
        <f t="shared" si="57"/>
        <v>0.91228534206356515</v>
      </c>
    </row>
    <row r="1251" spans="1:13" x14ac:dyDescent="0.25">
      <c r="A1251" s="19" t="s">
        <v>1263</v>
      </c>
      <c r="B1251" s="19">
        <v>4.6114632912612401E-5</v>
      </c>
      <c r="C1251" s="19">
        <v>911.21885299115104</v>
      </c>
      <c r="D1251" s="20">
        <v>4.3525637179221199E-2</v>
      </c>
      <c r="E1251" s="21">
        <v>8.943572786179864</v>
      </c>
      <c r="F1251" s="21">
        <v>0</v>
      </c>
      <c r="G1251" s="21">
        <v>8.943572786179864</v>
      </c>
      <c r="H1251" s="8">
        <v>0</v>
      </c>
      <c r="I1251" s="8">
        <v>0</v>
      </c>
      <c r="K1251" s="17">
        <f t="shared" si="58"/>
        <v>14377.272712114265</v>
      </c>
      <c r="L1251" s="8">
        <f t="shared" si="59"/>
        <v>209.78565335544801</v>
      </c>
      <c r="M1251" s="18">
        <f t="shared" si="57"/>
        <v>0.9124746593039047</v>
      </c>
    </row>
    <row r="1252" spans="1:13" x14ac:dyDescent="0.25">
      <c r="A1252" s="19" t="s">
        <v>1264</v>
      </c>
      <c r="B1252" s="19">
        <v>1.20892076016129E-4</v>
      </c>
      <c r="C1252" s="19">
        <v>323.14637681924302</v>
      </c>
      <c r="D1252" s="20">
        <v>4.3449372012167302E-2</v>
      </c>
      <c r="E1252" s="21">
        <v>2.2230047991160471</v>
      </c>
      <c r="F1252" s="21">
        <v>1.1784386545249224</v>
      </c>
      <c r="G1252" s="21">
        <v>1.044566144591125</v>
      </c>
      <c r="H1252" s="8">
        <v>0</v>
      </c>
      <c r="I1252" s="8">
        <v>0</v>
      </c>
      <c r="K1252" s="17">
        <f t="shared" si="58"/>
        <v>14378.317278258857</v>
      </c>
      <c r="L1252" s="8">
        <f t="shared" si="59"/>
        <v>209.82910272746017</v>
      </c>
      <c r="M1252" s="18">
        <f t="shared" si="57"/>
        <v>0.9126636448245522</v>
      </c>
    </row>
    <row r="1253" spans="1:13" x14ac:dyDescent="0.25">
      <c r="A1253" s="19" t="s">
        <v>1265</v>
      </c>
      <c r="B1253" s="19">
        <v>9.7484048751539295E-5</v>
      </c>
      <c r="C1253" s="19">
        <v>651.03617305995397</v>
      </c>
      <c r="D1253" s="20">
        <v>4.34426715414599E-2</v>
      </c>
      <c r="E1253" s="21">
        <v>19.07480852169515</v>
      </c>
      <c r="F1253" s="21">
        <v>8.8122161409668731</v>
      </c>
      <c r="G1253" s="21">
        <v>10.262592380728279</v>
      </c>
      <c r="H1253" s="8">
        <v>0</v>
      </c>
      <c r="I1253" s="8">
        <v>0</v>
      </c>
      <c r="K1253" s="17">
        <f t="shared" si="58"/>
        <v>14388.579870639585</v>
      </c>
      <c r="L1253" s="8">
        <f t="shared" si="59"/>
        <v>209.87254539900164</v>
      </c>
      <c r="M1253" s="18">
        <f t="shared" si="57"/>
        <v>0.91285260120112055</v>
      </c>
    </row>
    <row r="1254" spans="1:13" x14ac:dyDescent="0.25">
      <c r="A1254" s="19" t="s">
        <v>1266</v>
      </c>
      <c r="B1254" s="19">
        <v>1.57203847089192E-4</v>
      </c>
      <c r="C1254" s="19">
        <v>705.51651240027604</v>
      </c>
      <c r="D1254" s="20">
        <v>4.3245288154208798E-2</v>
      </c>
      <c r="E1254" s="21">
        <v>20.605553081786081</v>
      </c>
      <c r="F1254" s="21">
        <v>7.1243513546675283E-2</v>
      </c>
      <c r="G1254" s="21">
        <v>20.534309568239404</v>
      </c>
      <c r="H1254" s="8">
        <v>0</v>
      </c>
      <c r="I1254" s="8">
        <v>0</v>
      </c>
      <c r="K1254" s="17">
        <f t="shared" si="58"/>
        <v>14409.114180207825</v>
      </c>
      <c r="L1254" s="8">
        <f t="shared" si="59"/>
        <v>209.91579068715583</v>
      </c>
      <c r="M1254" s="18">
        <f t="shared" si="57"/>
        <v>0.91304069904739293</v>
      </c>
    </row>
    <row r="1255" spans="1:13" x14ac:dyDescent="0.25">
      <c r="A1255" s="19" t="s">
        <v>1267</v>
      </c>
      <c r="B1255" s="19">
        <v>1.8022232942322601E-4</v>
      </c>
      <c r="C1255" s="19">
        <v>271.885792371744</v>
      </c>
      <c r="D1255" s="20">
        <v>4.3215779313870203E-2</v>
      </c>
      <c r="E1255" s="21">
        <v>27.509572071034306</v>
      </c>
      <c r="F1255" s="21">
        <v>0.51569391434288048</v>
      </c>
      <c r="G1255" s="21">
        <v>26.993878156691427</v>
      </c>
      <c r="H1255" s="8">
        <v>0</v>
      </c>
      <c r="I1255" s="8">
        <v>0</v>
      </c>
      <c r="K1255" s="17">
        <f t="shared" si="58"/>
        <v>14436.108058364516</v>
      </c>
      <c r="L1255" s="8">
        <f t="shared" si="59"/>
        <v>209.9590064664697</v>
      </c>
      <c r="M1255" s="18">
        <f t="shared" si="57"/>
        <v>0.91322866854328189</v>
      </c>
    </row>
    <row r="1256" spans="1:13" x14ac:dyDescent="0.25">
      <c r="A1256" s="19" t="s">
        <v>1268</v>
      </c>
      <c r="B1256" s="19">
        <v>1.87040276341576E-4</v>
      </c>
      <c r="C1256" s="19">
        <v>146.56823344895301</v>
      </c>
      <c r="D1256" s="20">
        <v>4.3162326448417401E-2</v>
      </c>
      <c r="E1256" s="21">
        <v>16.295185356386391</v>
      </c>
      <c r="F1256" s="21">
        <v>4.5960210158972652</v>
      </c>
      <c r="G1256" s="21">
        <v>11.699164340489125</v>
      </c>
      <c r="H1256" s="8">
        <v>0</v>
      </c>
      <c r="I1256" s="8">
        <v>0</v>
      </c>
      <c r="K1256" s="17">
        <f t="shared" si="58"/>
        <v>14447.807222705005</v>
      </c>
      <c r="L1256" s="8">
        <f t="shared" si="59"/>
        <v>210.00216879291813</v>
      </c>
      <c r="M1256" s="18">
        <f t="shared" si="57"/>
        <v>0.91341640554288528</v>
      </c>
    </row>
    <row r="1257" spans="1:13" x14ac:dyDescent="0.25">
      <c r="A1257" s="19" t="s">
        <v>1269</v>
      </c>
      <c r="B1257" s="19">
        <v>1.6165334601649599E-4</v>
      </c>
      <c r="C1257" s="19">
        <v>303.71863143373099</v>
      </c>
      <c r="D1257" s="20">
        <v>4.3132785724426401E-2</v>
      </c>
      <c r="E1257" s="21">
        <v>9.7248729843881918</v>
      </c>
      <c r="F1257" s="21">
        <v>0</v>
      </c>
      <c r="G1257" s="21">
        <v>9.7248729843881918</v>
      </c>
      <c r="H1257" s="8">
        <v>0</v>
      </c>
      <c r="I1257" s="8">
        <v>0</v>
      </c>
      <c r="K1257" s="17">
        <f t="shared" si="58"/>
        <v>14457.532095689394</v>
      </c>
      <c r="L1257" s="8">
        <f t="shared" si="59"/>
        <v>210.04530157864255</v>
      </c>
      <c r="M1257" s="18">
        <f t="shared" si="57"/>
        <v>0.91360401405342551</v>
      </c>
    </row>
    <row r="1258" spans="1:13" x14ac:dyDescent="0.25">
      <c r="A1258" s="19" t="s">
        <v>1270</v>
      </c>
      <c r="B1258" s="19">
        <v>1.0852753315703E-4</v>
      </c>
      <c r="C1258" s="19">
        <v>197.82438996099299</v>
      </c>
      <c r="D1258" s="20">
        <v>4.3056301426827301E-2</v>
      </c>
      <c r="E1258" s="21">
        <v>2.3598614785726602</v>
      </c>
      <c r="F1258" s="21">
        <v>0.50952332293020508</v>
      </c>
      <c r="G1258" s="21">
        <v>1.850338155642455</v>
      </c>
      <c r="H1258" s="8">
        <v>0</v>
      </c>
      <c r="I1258" s="8">
        <v>0</v>
      </c>
      <c r="K1258" s="17">
        <f t="shared" si="58"/>
        <v>14459.382433845036</v>
      </c>
      <c r="L1258" s="8">
        <f t="shared" si="59"/>
        <v>210.08835788006937</v>
      </c>
      <c r="M1258" s="18">
        <f t="shared" si="57"/>
        <v>0.91379128989115288</v>
      </c>
    </row>
    <row r="1259" spans="1:13" x14ac:dyDescent="0.25">
      <c r="A1259" s="19" t="s">
        <v>1271</v>
      </c>
      <c r="B1259" s="19">
        <v>1.2254578055742699E-4</v>
      </c>
      <c r="C1259" s="19">
        <v>327.79453864918599</v>
      </c>
      <c r="D1259" s="20">
        <v>4.3017783142051999E-2</v>
      </c>
      <c r="E1259" s="21">
        <v>20.501859135767187</v>
      </c>
      <c r="F1259" s="21">
        <v>8.7256402258216905</v>
      </c>
      <c r="G1259" s="21">
        <v>11.776218909945495</v>
      </c>
      <c r="H1259" s="8">
        <v>0</v>
      </c>
      <c r="I1259" s="8">
        <v>0</v>
      </c>
      <c r="K1259" s="17">
        <f t="shared" si="58"/>
        <v>14471.158652754981</v>
      </c>
      <c r="L1259" s="8">
        <f t="shared" si="59"/>
        <v>210.13137566321143</v>
      </c>
      <c r="M1259" s="18">
        <f t="shared" si="57"/>
        <v>0.9139783981914047</v>
      </c>
    </row>
    <row r="1260" spans="1:13" x14ac:dyDescent="0.25">
      <c r="A1260" s="19" t="s">
        <v>1272</v>
      </c>
      <c r="B1260" s="19">
        <v>1.2504488131526099E-4</v>
      </c>
      <c r="C1260" s="19">
        <v>294.29097789963799</v>
      </c>
      <c r="D1260" s="20">
        <v>4.2867771241148399E-2</v>
      </c>
      <c r="E1260" s="21">
        <v>9.200718808461902</v>
      </c>
      <c r="F1260" s="21">
        <v>0</v>
      </c>
      <c r="G1260" s="21">
        <v>9.200718808461902</v>
      </c>
      <c r="H1260" s="8">
        <v>0</v>
      </c>
      <c r="I1260" s="8">
        <v>0</v>
      </c>
      <c r="K1260" s="17">
        <f t="shared" si="58"/>
        <v>14480.359371563443</v>
      </c>
      <c r="L1260" s="8">
        <f t="shared" si="59"/>
        <v>210.17424343445256</v>
      </c>
      <c r="M1260" s="18">
        <f t="shared" si="57"/>
        <v>0.91416485400634118</v>
      </c>
    </row>
    <row r="1261" spans="1:13" x14ac:dyDescent="0.25">
      <c r="A1261" s="19" t="s">
        <v>1273</v>
      </c>
      <c r="B1261" s="19">
        <v>7.7824188554673305E-5</v>
      </c>
      <c r="C1261" s="19">
        <v>548.697533501615</v>
      </c>
      <c r="D1261" s="20">
        <v>4.2814350542295002E-2</v>
      </c>
      <c r="E1261" s="21">
        <v>3.4543674824682351</v>
      </c>
      <c r="F1261" s="21">
        <v>2.3796771782882478</v>
      </c>
      <c r="G1261" s="21">
        <v>1.0746903041799876</v>
      </c>
      <c r="H1261" s="8">
        <v>0</v>
      </c>
      <c r="I1261" s="8">
        <v>0</v>
      </c>
      <c r="K1261" s="17">
        <f t="shared" si="58"/>
        <v>14481.434061867623</v>
      </c>
      <c r="L1261" s="8">
        <f t="shared" si="59"/>
        <v>210.21705778499486</v>
      </c>
      <c r="M1261" s="18">
        <f t="shared" si="57"/>
        <v>0.91435107746490252</v>
      </c>
    </row>
    <row r="1262" spans="1:13" x14ac:dyDescent="0.25">
      <c r="A1262" s="19" t="s">
        <v>1274</v>
      </c>
      <c r="B1262" s="19">
        <v>1.2662033274324301E-4</v>
      </c>
      <c r="C1262" s="19">
        <v>425.84591657266702</v>
      </c>
      <c r="D1262" s="20">
        <v>4.2498352869297602E-2</v>
      </c>
      <c r="E1262" s="21">
        <v>23.990903639017528</v>
      </c>
      <c r="F1262" s="21">
        <v>0</v>
      </c>
      <c r="G1262" s="21">
        <v>23.990903639017528</v>
      </c>
      <c r="H1262" s="8">
        <v>0</v>
      </c>
      <c r="I1262" s="8">
        <v>0</v>
      </c>
      <c r="K1262" s="17">
        <f t="shared" si="58"/>
        <v>14505.424965506641</v>
      </c>
      <c r="L1262" s="8">
        <f t="shared" si="59"/>
        <v>210.25955613786417</v>
      </c>
      <c r="M1262" s="18">
        <f t="shared" si="57"/>
        <v>0.91453592647356996</v>
      </c>
    </row>
    <row r="1263" spans="1:13" x14ac:dyDescent="0.25">
      <c r="A1263" s="19" t="s">
        <v>1275</v>
      </c>
      <c r="B1263" s="19">
        <v>1.2459104840584001E-4</v>
      </c>
      <c r="C1263" s="19">
        <v>555.89212436361902</v>
      </c>
      <c r="D1263" s="20">
        <v>4.2482676658037101E-2</v>
      </c>
      <c r="E1263" s="21">
        <v>17.653266834664201</v>
      </c>
      <c r="F1263" s="21">
        <v>0</v>
      </c>
      <c r="G1263" s="21">
        <v>17.653266834664201</v>
      </c>
      <c r="H1263" s="8">
        <v>0</v>
      </c>
      <c r="I1263" s="8">
        <v>0</v>
      </c>
      <c r="K1263" s="17">
        <f t="shared" si="58"/>
        <v>14523.078232341306</v>
      </c>
      <c r="L1263" s="8">
        <f t="shared" si="59"/>
        <v>210.30203881452221</v>
      </c>
      <c r="M1263" s="18">
        <f t="shared" si="57"/>
        <v>0.91472070729766275</v>
      </c>
    </row>
    <row r="1264" spans="1:13" x14ac:dyDescent="0.25">
      <c r="A1264" s="19" t="s">
        <v>1276</v>
      </c>
      <c r="B1264" s="19">
        <v>3.0450956880182801E-5</v>
      </c>
      <c r="C1264" s="19">
        <v>729.29338421051705</v>
      </c>
      <c r="D1264" s="20">
        <v>4.2463594976663598E-2</v>
      </c>
      <c r="E1264" s="21">
        <v>1.3505021269471162</v>
      </c>
      <c r="F1264" s="21">
        <v>0.96521336651166689</v>
      </c>
      <c r="G1264" s="21">
        <v>0.38528876043544935</v>
      </c>
      <c r="H1264" s="8">
        <v>0</v>
      </c>
      <c r="I1264" s="8">
        <v>0</v>
      </c>
      <c r="K1264" s="17">
        <f t="shared" si="58"/>
        <v>14523.463521101741</v>
      </c>
      <c r="L1264" s="8">
        <f t="shared" si="59"/>
        <v>210.34450240949886</v>
      </c>
      <c r="M1264" s="18">
        <f t="shared" si="57"/>
        <v>0.91490540512489449</v>
      </c>
    </row>
    <row r="1265" spans="1:13" x14ac:dyDescent="0.25">
      <c r="A1265" s="19" t="s">
        <v>1277</v>
      </c>
      <c r="B1265" s="19">
        <v>1.6120337621091001E-4</v>
      </c>
      <c r="C1265" s="19">
        <v>200.44540111030801</v>
      </c>
      <c r="D1265" s="20">
        <v>4.2405530561830801E-2</v>
      </c>
      <c r="E1265" s="21">
        <v>3.2959559029169858</v>
      </c>
      <c r="F1265" s="21">
        <v>1.7598843135570728</v>
      </c>
      <c r="G1265" s="21">
        <v>1.5360715893599131</v>
      </c>
      <c r="H1265" s="8">
        <v>0</v>
      </c>
      <c r="I1265" s="8">
        <v>0</v>
      </c>
      <c r="K1265" s="17">
        <f t="shared" si="58"/>
        <v>14524.999592691101</v>
      </c>
      <c r="L1265" s="8">
        <f t="shared" si="59"/>
        <v>210.38690794006069</v>
      </c>
      <c r="M1265" s="18">
        <f t="shared" si="57"/>
        <v>0.91508985039764368</v>
      </c>
    </row>
    <row r="1266" spans="1:13" x14ac:dyDescent="0.25">
      <c r="A1266" s="19" t="s">
        <v>1278</v>
      </c>
      <c r="B1266" s="19">
        <v>5.17536069916483E-5</v>
      </c>
      <c r="C1266" s="19">
        <v>970.93064691778795</v>
      </c>
      <c r="D1266" s="20">
        <v>4.2388725929470399E-2</v>
      </c>
      <c r="E1266" s="21">
        <v>1.1931017111915723</v>
      </c>
      <c r="F1266" s="21">
        <v>0</v>
      </c>
      <c r="G1266" s="21">
        <v>1.1931017111915723</v>
      </c>
      <c r="H1266" s="8">
        <v>0</v>
      </c>
      <c r="I1266" s="8">
        <v>0</v>
      </c>
      <c r="K1266" s="17">
        <f t="shared" si="58"/>
        <v>14526.192694402293</v>
      </c>
      <c r="L1266" s="8">
        <f t="shared" si="59"/>
        <v>210.42929666599017</v>
      </c>
      <c r="M1266" s="18">
        <f t="shared" si="57"/>
        <v>0.91527422257768631</v>
      </c>
    </row>
    <row r="1267" spans="1:13" x14ac:dyDescent="0.25">
      <c r="A1267" s="19" t="s">
        <v>1279</v>
      </c>
      <c r="B1267" s="19">
        <v>1.04811053071378E-4</v>
      </c>
      <c r="C1267" s="19">
        <v>381.65760175104901</v>
      </c>
      <c r="D1267" s="20">
        <v>4.2383111506992303E-2</v>
      </c>
      <c r="E1267" s="21">
        <v>27.689039398191301</v>
      </c>
      <c r="F1267" s="21">
        <v>0.98357636726401765</v>
      </c>
      <c r="G1267" s="21">
        <v>26.705463030927284</v>
      </c>
      <c r="H1267" s="8">
        <v>0</v>
      </c>
      <c r="I1267" s="8">
        <v>0</v>
      </c>
      <c r="K1267" s="17">
        <f t="shared" si="58"/>
        <v>14552.898157433219</v>
      </c>
      <c r="L1267" s="8">
        <f t="shared" si="59"/>
        <v>210.47167977749714</v>
      </c>
      <c r="M1267" s="18">
        <f t="shared" si="57"/>
        <v>0.91545857033747824</v>
      </c>
    </row>
    <row r="1268" spans="1:13" x14ac:dyDescent="0.25">
      <c r="A1268" s="19" t="s">
        <v>1280</v>
      </c>
      <c r="B1268" s="19">
        <v>1.1583489262369299E-4</v>
      </c>
      <c r="C1268" s="19">
        <v>412.25829474327401</v>
      </c>
      <c r="D1268" s="20">
        <v>4.2370185245198498E-2</v>
      </c>
      <c r="E1268" s="21">
        <v>28.756762271730331</v>
      </c>
      <c r="F1268" s="21">
        <v>22.902185514788172</v>
      </c>
      <c r="G1268" s="21">
        <v>5.8545767569421567</v>
      </c>
      <c r="H1268" s="8">
        <v>0</v>
      </c>
      <c r="I1268" s="8">
        <v>0</v>
      </c>
      <c r="K1268" s="17">
        <f t="shared" si="58"/>
        <v>14558.752734190162</v>
      </c>
      <c r="L1268" s="8">
        <f t="shared" si="59"/>
        <v>210.51404996274235</v>
      </c>
      <c r="M1268" s="18">
        <f t="shared" si="57"/>
        <v>0.91564286187375776</v>
      </c>
    </row>
    <row r="1269" spans="1:13" x14ac:dyDescent="0.25">
      <c r="A1269" s="19" t="s">
        <v>1281</v>
      </c>
      <c r="B1269" s="19">
        <v>5.1221377316621703E-5</v>
      </c>
      <c r="C1269" s="19">
        <v>603.25324546798402</v>
      </c>
      <c r="D1269" s="20">
        <v>4.2366987238682499E-2</v>
      </c>
      <c r="E1269" s="21">
        <v>25.452092457784275</v>
      </c>
      <c r="F1269" s="21">
        <v>11.592749343557051</v>
      </c>
      <c r="G1269" s="21">
        <v>13.859343114227222</v>
      </c>
      <c r="H1269" s="8">
        <v>0</v>
      </c>
      <c r="I1269" s="8">
        <v>0</v>
      </c>
      <c r="K1269" s="17">
        <f t="shared" si="58"/>
        <v>14572.612077304389</v>
      </c>
      <c r="L1269" s="8">
        <f t="shared" si="59"/>
        <v>210.55641694998104</v>
      </c>
      <c r="M1269" s="18">
        <f t="shared" si="57"/>
        <v>0.91582713950012551</v>
      </c>
    </row>
    <row r="1270" spans="1:13" x14ac:dyDescent="0.25">
      <c r="A1270" s="19" t="s">
        <v>1282</v>
      </c>
      <c r="B1270" s="19">
        <v>1.2356978107630701E-4</v>
      </c>
      <c r="C1270" s="19">
        <v>359.46662431542899</v>
      </c>
      <c r="D1270" s="20">
        <v>4.2323582068042598E-2</v>
      </c>
      <c r="E1270" s="21">
        <v>9.175777898939776</v>
      </c>
      <c r="F1270" s="21">
        <v>8.9727864979590866</v>
      </c>
      <c r="G1270" s="21">
        <v>0.20299140098068988</v>
      </c>
      <c r="H1270" s="8">
        <v>0</v>
      </c>
      <c r="I1270" s="8">
        <v>0</v>
      </c>
      <c r="K1270" s="17">
        <f t="shared" si="58"/>
        <v>14572.815068705369</v>
      </c>
      <c r="L1270" s="8">
        <f t="shared" si="59"/>
        <v>210.59874053204908</v>
      </c>
      <c r="M1270" s="18">
        <f t="shared" si="57"/>
        <v>0.91601122833322901</v>
      </c>
    </row>
    <row r="1271" spans="1:13" x14ac:dyDescent="0.25">
      <c r="A1271" s="19" t="s">
        <v>1283</v>
      </c>
      <c r="B1271" s="19">
        <v>1.8752130531888301E-4</v>
      </c>
      <c r="C1271" s="19">
        <v>122.893287489122</v>
      </c>
      <c r="D1271" s="20">
        <v>4.2310502357870497E-2</v>
      </c>
      <c r="E1271" s="21">
        <v>16.821789639914481</v>
      </c>
      <c r="F1271" s="21">
        <v>1.0019382863223742</v>
      </c>
      <c r="G1271" s="21">
        <v>15.819851353592107</v>
      </c>
      <c r="H1271" s="8">
        <v>0</v>
      </c>
      <c r="I1271" s="8">
        <v>0</v>
      </c>
      <c r="K1271" s="17">
        <f t="shared" si="58"/>
        <v>14588.634920058961</v>
      </c>
      <c r="L1271" s="8">
        <f t="shared" si="59"/>
        <v>210.64105103440696</v>
      </c>
      <c r="M1271" s="18">
        <f t="shared" si="57"/>
        <v>0.91619526027538745</v>
      </c>
    </row>
    <row r="1272" spans="1:13" x14ac:dyDescent="0.25">
      <c r="A1272" s="19" t="s">
        <v>1284</v>
      </c>
      <c r="B1272" s="19">
        <v>9.0049417786789896E-5</v>
      </c>
      <c r="C1272" s="19">
        <v>452.82215152796903</v>
      </c>
      <c r="D1272" s="20">
        <v>4.2276384949335902E-2</v>
      </c>
      <c r="E1272" s="21">
        <v>4.9442176311717523</v>
      </c>
      <c r="F1272" s="21">
        <v>0</v>
      </c>
      <c r="G1272" s="21">
        <v>4.9442176311717523</v>
      </c>
      <c r="H1272" s="8">
        <v>0</v>
      </c>
      <c r="I1272" s="8">
        <v>0</v>
      </c>
      <c r="K1272" s="17">
        <f t="shared" si="58"/>
        <v>14593.579137690132</v>
      </c>
      <c r="L1272" s="8">
        <f t="shared" si="59"/>
        <v>210.68332741935629</v>
      </c>
      <c r="M1272" s="18">
        <f t="shared" si="57"/>
        <v>0.91637914382193231</v>
      </c>
    </row>
    <row r="1273" spans="1:13" x14ac:dyDescent="0.25">
      <c r="A1273" s="19" t="s">
        <v>1285</v>
      </c>
      <c r="B1273" s="19">
        <v>5.0937450923811403E-5</v>
      </c>
      <c r="C1273" s="19">
        <v>1017.98760115116</v>
      </c>
      <c r="D1273" s="20">
        <v>4.2268020005053801E-2</v>
      </c>
      <c r="E1273" s="21">
        <v>9.7262878901397141</v>
      </c>
      <c r="F1273" s="21">
        <v>7.9858773661597278</v>
      </c>
      <c r="G1273" s="21">
        <v>1.7404105239799876</v>
      </c>
      <c r="H1273" s="8">
        <v>0</v>
      </c>
      <c r="I1273" s="8">
        <v>0</v>
      </c>
      <c r="K1273" s="17">
        <f t="shared" si="58"/>
        <v>14595.319548214113</v>
      </c>
      <c r="L1273" s="8">
        <f t="shared" si="59"/>
        <v>210.72559543936134</v>
      </c>
      <c r="M1273" s="18">
        <f t="shared" si="57"/>
        <v>0.9165629909846752</v>
      </c>
    </row>
    <row r="1274" spans="1:13" x14ac:dyDescent="0.25">
      <c r="A1274" s="19" t="s">
        <v>1286</v>
      </c>
      <c r="B1274" s="19">
        <v>1.14974360700199E-4</v>
      </c>
      <c r="C1274" s="19">
        <v>414.83361017443002</v>
      </c>
      <c r="D1274" s="20">
        <v>4.22491537834482E-2</v>
      </c>
      <c r="E1274" s="21">
        <v>34.373998042631449</v>
      </c>
      <c r="F1274" s="21">
        <v>0</v>
      </c>
      <c r="G1274" s="21">
        <v>34.373998042631449</v>
      </c>
      <c r="H1274" s="8">
        <v>0</v>
      </c>
      <c r="I1274" s="8">
        <v>0</v>
      </c>
      <c r="K1274" s="17">
        <f t="shared" si="58"/>
        <v>14629.693546256744</v>
      </c>
      <c r="L1274" s="8">
        <f t="shared" si="59"/>
        <v>210.76784459314479</v>
      </c>
      <c r="M1274" s="18">
        <f t="shared" si="57"/>
        <v>0.91674675608771161</v>
      </c>
    </row>
    <row r="1275" spans="1:13" x14ac:dyDescent="0.25">
      <c r="A1275" s="19" t="s">
        <v>1287</v>
      </c>
      <c r="B1275" s="19">
        <v>2.30799520795699E-4</v>
      </c>
      <c r="C1275" s="19">
        <v>190.38831898127299</v>
      </c>
      <c r="D1275" s="20">
        <v>4.2228904095623097E-2</v>
      </c>
      <c r="E1275" s="21">
        <v>0.6720785156553698</v>
      </c>
      <c r="F1275" s="21">
        <v>0</v>
      </c>
      <c r="G1275" s="21">
        <v>0.6720785156553698</v>
      </c>
      <c r="H1275" s="8">
        <v>0</v>
      </c>
      <c r="I1275" s="8">
        <v>0</v>
      </c>
      <c r="K1275" s="17">
        <f t="shared" si="58"/>
        <v>14630.365624772399</v>
      </c>
      <c r="L1275" s="8">
        <f t="shared" si="59"/>
        <v>210.81007349724041</v>
      </c>
      <c r="M1275" s="18">
        <f t="shared" si="57"/>
        <v>0.91693043311357647</v>
      </c>
    </row>
    <row r="1276" spans="1:13" x14ac:dyDescent="0.25">
      <c r="A1276" s="19" t="s">
        <v>1288</v>
      </c>
      <c r="B1276" s="19">
        <v>2.7605435077150801E-5</v>
      </c>
      <c r="C1276" s="19">
        <v>1880.7412716746301</v>
      </c>
      <c r="D1276" s="20">
        <v>4.2194203059798499E-2</v>
      </c>
      <c r="E1276" s="21">
        <v>6.5623281858776261</v>
      </c>
      <c r="F1276" s="21">
        <v>5.1323913386273592</v>
      </c>
      <c r="G1276" s="21">
        <v>1.4299368472502672</v>
      </c>
      <c r="H1276" s="8">
        <v>0</v>
      </c>
      <c r="I1276" s="8">
        <v>0</v>
      </c>
      <c r="K1276" s="17">
        <f t="shared" si="58"/>
        <v>14631.79556161965</v>
      </c>
      <c r="L1276" s="8">
        <f t="shared" si="59"/>
        <v>210.85226770030022</v>
      </c>
      <c r="M1276" s="18">
        <f t="shared" si="57"/>
        <v>0.91711395920530758</v>
      </c>
    </row>
    <row r="1277" spans="1:13" x14ac:dyDescent="0.25">
      <c r="A1277" s="19" t="s">
        <v>1289</v>
      </c>
      <c r="B1277" s="19">
        <v>1.0209441320419399E-4</v>
      </c>
      <c r="C1277" s="19">
        <v>598.71218487208</v>
      </c>
      <c r="D1277" s="20">
        <v>4.21729076015782E-2</v>
      </c>
      <c r="E1277" s="21">
        <v>5.8068441917035054</v>
      </c>
      <c r="F1277" s="21">
        <v>0</v>
      </c>
      <c r="G1277" s="21">
        <v>5.8068441917035054</v>
      </c>
      <c r="H1277" s="8">
        <v>0</v>
      </c>
      <c r="I1277" s="8">
        <v>0</v>
      </c>
      <c r="K1277" s="17">
        <f t="shared" si="58"/>
        <v>14637.602405811354</v>
      </c>
      <c r="L1277" s="8">
        <f t="shared" si="59"/>
        <v>210.8944406079018</v>
      </c>
      <c r="M1277" s="18">
        <f t="shared" si="57"/>
        <v>0.91729739267122923</v>
      </c>
    </row>
    <row r="1278" spans="1:13" x14ac:dyDescent="0.25">
      <c r="A1278" s="19" t="s">
        <v>1290</v>
      </c>
      <c r="B1278" s="19">
        <v>1.54591689611801E-4</v>
      </c>
      <c r="C1278" s="19">
        <v>296.13299789918301</v>
      </c>
      <c r="D1278" s="20">
        <v>4.2089672990142102E-2</v>
      </c>
      <c r="E1278" s="21">
        <v>1.9781954845288439</v>
      </c>
      <c r="F1278" s="21">
        <v>1.4762191242417362</v>
      </c>
      <c r="G1278" s="21">
        <v>0.50197636028710757</v>
      </c>
      <c r="H1278" s="8">
        <v>0</v>
      </c>
      <c r="I1278" s="8">
        <v>0</v>
      </c>
      <c r="K1278" s="17">
        <f t="shared" si="58"/>
        <v>14638.104382171641</v>
      </c>
      <c r="L1278" s="8">
        <f t="shared" si="59"/>
        <v>210.93653028089193</v>
      </c>
      <c r="M1278" s="18">
        <f t="shared" si="57"/>
        <v>0.91748046410346296</v>
      </c>
    </row>
    <row r="1279" spans="1:13" x14ac:dyDescent="0.25">
      <c r="A1279" s="19" t="s">
        <v>1291</v>
      </c>
      <c r="B1279" s="19">
        <v>7.4695151245881097E-5</v>
      </c>
      <c r="C1279" s="19">
        <v>506.89902158734202</v>
      </c>
      <c r="D1279" s="20">
        <v>4.20504275437096E-2</v>
      </c>
      <c r="E1279" s="21">
        <v>5.562380388867278</v>
      </c>
      <c r="F1279" s="21">
        <v>4.3206618193622006</v>
      </c>
      <c r="G1279" s="21">
        <v>1.2417185695050776</v>
      </c>
      <c r="H1279" s="8">
        <v>0</v>
      </c>
      <c r="I1279" s="8">
        <v>0</v>
      </c>
      <c r="K1279" s="17">
        <f t="shared" si="58"/>
        <v>14639.346100741146</v>
      </c>
      <c r="L1279" s="8">
        <f t="shared" si="59"/>
        <v>210.97858070843563</v>
      </c>
      <c r="M1279" s="18">
        <f t="shared" si="57"/>
        <v>0.91766336483539013</v>
      </c>
    </row>
    <row r="1280" spans="1:13" x14ac:dyDescent="0.25">
      <c r="A1280" s="19" t="s">
        <v>1292</v>
      </c>
      <c r="B1280" s="19">
        <v>4.9333443198688798E-5</v>
      </c>
      <c r="C1280" s="19">
        <v>762.68690934478502</v>
      </c>
      <c r="D1280" s="20">
        <v>4.1843639992123302E-2</v>
      </c>
      <c r="E1280" s="21">
        <v>20.831451448947046</v>
      </c>
      <c r="F1280" s="21">
        <v>8.0900769031761328</v>
      </c>
      <c r="G1280" s="21">
        <v>12.741374545770915</v>
      </c>
      <c r="H1280" s="8">
        <v>0</v>
      </c>
      <c r="I1280" s="8">
        <v>0</v>
      </c>
      <c r="K1280" s="17">
        <f t="shared" si="58"/>
        <v>14652.087475286917</v>
      </c>
      <c r="L1280" s="8">
        <f t="shared" si="59"/>
        <v>211.02042434842775</v>
      </c>
      <c r="M1280" s="18">
        <f t="shared" si="57"/>
        <v>0.91784536613307255</v>
      </c>
    </row>
    <row r="1281" spans="1:13" x14ac:dyDescent="0.25">
      <c r="A1281" s="19" t="s">
        <v>1293</v>
      </c>
      <c r="B1281" s="19">
        <v>3.6551703218521198E-5</v>
      </c>
      <c r="C1281" s="19">
        <v>632.67340904431501</v>
      </c>
      <c r="D1281" s="20">
        <v>4.1779222458948502E-2</v>
      </c>
      <c r="E1281" s="21">
        <v>15.202245616031137</v>
      </c>
      <c r="F1281" s="21">
        <v>10.361451998300533</v>
      </c>
      <c r="G1281" s="21">
        <v>4.8407936177306032</v>
      </c>
      <c r="H1281" s="8">
        <v>0</v>
      </c>
      <c r="I1281" s="8">
        <v>0</v>
      </c>
      <c r="K1281" s="17">
        <f t="shared" si="58"/>
        <v>14656.928268904647</v>
      </c>
      <c r="L1281" s="8">
        <f t="shared" si="59"/>
        <v>211.06220357088671</v>
      </c>
      <c r="M1281" s="18">
        <f t="shared" si="57"/>
        <v>0.91802708724302196</v>
      </c>
    </row>
    <row r="1282" spans="1:13" x14ac:dyDescent="0.25">
      <c r="A1282" s="19" t="s">
        <v>1294</v>
      </c>
      <c r="B1282" s="19">
        <v>1.14060997566411E-4</v>
      </c>
      <c r="C1282" s="19">
        <v>393.97655383715602</v>
      </c>
      <c r="D1282" s="20">
        <v>4.1760672035284802E-2</v>
      </c>
      <c r="E1282" s="21">
        <v>17.50172640695811</v>
      </c>
      <c r="F1282" s="21">
        <v>4.9920394272692343</v>
      </c>
      <c r="G1282" s="21">
        <v>12.509686979688876</v>
      </c>
      <c r="H1282" s="8">
        <v>0</v>
      </c>
      <c r="I1282" s="8">
        <v>0</v>
      </c>
      <c r="K1282" s="17">
        <f t="shared" si="58"/>
        <v>14669.437955884336</v>
      </c>
      <c r="L1282" s="8">
        <f t="shared" si="59"/>
        <v>211.10396424292199</v>
      </c>
      <c r="M1282" s="18">
        <f t="shared" si="57"/>
        <v>0.91820872766684603</v>
      </c>
    </row>
    <row r="1283" spans="1:13" x14ac:dyDescent="0.25">
      <c r="A1283" s="19" t="s">
        <v>1295</v>
      </c>
      <c r="B1283" s="19">
        <v>8.1071463763120907E-5</v>
      </c>
      <c r="C1283" s="19">
        <v>531.07575548553496</v>
      </c>
      <c r="D1283" s="20">
        <v>4.1580955499790302E-2</v>
      </c>
      <c r="E1283" s="21">
        <v>23.83663041296737</v>
      </c>
      <c r="F1283" s="21">
        <v>0.26751392679490488</v>
      </c>
      <c r="G1283" s="21">
        <v>23.569116486172465</v>
      </c>
      <c r="H1283" s="8">
        <v>0</v>
      </c>
      <c r="I1283" s="8">
        <v>0</v>
      </c>
      <c r="K1283" s="17">
        <f t="shared" si="58"/>
        <v>14693.007072370508</v>
      </c>
      <c r="L1283" s="8">
        <f t="shared" si="59"/>
        <v>211.14554519842179</v>
      </c>
      <c r="M1283" s="18">
        <f t="shared" si="57"/>
        <v>0.91838958640335322</v>
      </c>
    </row>
    <row r="1284" spans="1:13" x14ac:dyDescent="0.25">
      <c r="A1284" s="19" t="s">
        <v>1296</v>
      </c>
      <c r="B1284" s="19">
        <v>9.3364380820572704E-5</v>
      </c>
      <c r="C1284" s="19">
        <v>435.99334607358799</v>
      </c>
      <c r="D1284" s="20">
        <v>4.1553798742776003E-2</v>
      </c>
      <c r="E1284" s="21">
        <v>40.947552111690122</v>
      </c>
      <c r="F1284" s="21">
        <v>3.289979349089001</v>
      </c>
      <c r="G1284" s="21">
        <v>37.65757276260112</v>
      </c>
      <c r="H1284" s="8">
        <v>0</v>
      </c>
      <c r="I1284" s="8">
        <v>0</v>
      </c>
      <c r="K1284" s="17">
        <f t="shared" si="58"/>
        <v>14730.664645133109</v>
      </c>
      <c r="L1284" s="8">
        <f t="shared" si="59"/>
        <v>211.18709899716455</v>
      </c>
      <c r="M1284" s="18">
        <f t="shared" si="57"/>
        <v>0.91857032701999752</v>
      </c>
    </row>
    <row r="1285" spans="1:13" x14ac:dyDescent="0.25">
      <c r="A1285" s="19" t="s">
        <v>1297</v>
      </c>
      <c r="B1285" s="19">
        <v>8.3509015102237904E-5</v>
      </c>
      <c r="C1285" s="19">
        <v>543.57046863104097</v>
      </c>
      <c r="D1285" s="20">
        <v>4.15259627805281E-2</v>
      </c>
      <c r="E1285" s="21">
        <v>5.1100800950102983</v>
      </c>
      <c r="F1285" s="21">
        <v>2.3287935997841016</v>
      </c>
      <c r="G1285" s="21">
        <v>2.7812864952261962</v>
      </c>
      <c r="H1285" s="8">
        <v>0</v>
      </c>
      <c r="I1285" s="8">
        <v>0</v>
      </c>
      <c r="K1285" s="17">
        <f t="shared" si="58"/>
        <v>14733.445931628336</v>
      </c>
      <c r="L1285" s="8">
        <f t="shared" si="59"/>
        <v>211.22862495994508</v>
      </c>
      <c r="M1285" s="18">
        <f t="shared" ref="M1285:M1348" si="60">L1285/$L$2</f>
        <v>0.91875094656253709</v>
      </c>
    </row>
    <row r="1286" spans="1:13" x14ac:dyDescent="0.25">
      <c r="A1286" s="19" t="s">
        <v>1298</v>
      </c>
      <c r="B1286" s="19">
        <v>1.4208589981931199E-4</v>
      </c>
      <c r="C1286" s="19">
        <v>392.54660442641801</v>
      </c>
      <c r="D1286" s="20">
        <v>4.14423504051009E-2</v>
      </c>
      <c r="E1286" s="21">
        <v>14.456454307566066</v>
      </c>
      <c r="F1286" s="21">
        <v>0.38980413775419526</v>
      </c>
      <c r="G1286" s="21">
        <v>14.06665016981187</v>
      </c>
      <c r="H1286" s="8">
        <v>0</v>
      </c>
      <c r="I1286" s="8">
        <v>0</v>
      </c>
      <c r="K1286" s="17">
        <f t="shared" ref="K1286:K1349" si="61">K1285+G1286</f>
        <v>14747.512581798148</v>
      </c>
      <c r="L1286" s="8">
        <f t="shared" ref="L1286:L1349" si="62">L1285+D1286</f>
        <v>211.27006731035019</v>
      </c>
      <c r="M1286" s="18">
        <f t="shared" si="60"/>
        <v>0.91893120242828297</v>
      </c>
    </row>
    <row r="1287" spans="1:13" x14ac:dyDescent="0.25">
      <c r="A1287" s="19" t="s">
        <v>1299</v>
      </c>
      <c r="B1287" s="19">
        <v>1.9634341909862199E-4</v>
      </c>
      <c r="C1287" s="19">
        <v>199.59121707554101</v>
      </c>
      <c r="D1287" s="20">
        <v>4.1391714601719698E-2</v>
      </c>
      <c r="E1287" s="21">
        <v>30.535593820500623</v>
      </c>
      <c r="F1287" s="21">
        <v>2.0757511471102532</v>
      </c>
      <c r="G1287" s="21">
        <v>28.459842673390369</v>
      </c>
      <c r="H1287" s="8">
        <v>0</v>
      </c>
      <c r="I1287" s="8">
        <v>0</v>
      </c>
      <c r="K1287" s="17">
        <f t="shared" si="61"/>
        <v>14775.972424471538</v>
      </c>
      <c r="L1287" s="8">
        <f t="shared" si="62"/>
        <v>211.31145902495192</v>
      </c>
      <c r="M1287" s="18">
        <f t="shared" si="60"/>
        <v>0.91911123805071526</v>
      </c>
    </row>
    <row r="1288" spans="1:13" x14ac:dyDescent="0.25">
      <c r="A1288" s="19" t="s">
        <v>1300</v>
      </c>
      <c r="B1288" s="19">
        <v>4.8503121268533301E-5</v>
      </c>
      <c r="C1288" s="19">
        <v>1089.57168847656</v>
      </c>
      <c r="D1288" s="20">
        <v>4.1237487895723401E-2</v>
      </c>
      <c r="E1288" s="21">
        <v>10.948114833878495</v>
      </c>
      <c r="F1288" s="21">
        <v>4.689189970789247</v>
      </c>
      <c r="G1288" s="21">
        <v>6.2589248630892484</v>
      </c>
      <c r="H1288" s="8">
        <v>0</v>
      </c>
      <c r="I1288" s="8">
        <v>0</v>
      </c>
      <c r="K1288" s="17">
        <f t="shared" si="61"/>
        <v>14782.231349334626</v>
      </c>
      <c r="L1288" s="8">
        <f t="shared" si="62"/>
        <v>211.35269651284764</v>
      </c>
      <c r="M1288" s="18">
        <f t="shared" si="60"/>
        <v>0.91929060285529729</v>
      </c>
    </row>
    <row r="1289" spans="1:13" x14ac:dyDescent="0.25">
      <c r="A1289" s="19" t="s">
        <v>1301</v>
      </c>
      <c r="B1289" s="19">
        <v>1.6369173998791899E-5</v>
      </c>
      <c r="C1289" s="19">
        <v>2433.0685519327499</v>
      </c>
      <c r="D1289" s="20">
        <v>4.1062694325661502E-2</v>
      </c>
      <c r="E1289" s="21">
        <v>16.235454946134741</v>
      </c>
      <c r="F1289" s="21">
        <v>11.392170865318887</v>
      </c>
      <c r="G1289" s="21">
        <v>4.8432840808158542</v>
      </c>
      <c r="H1289" s="8">
        <v>0</v>
      </c>
      <c r="I1289" s="8">
        <v>0</v>
      </c>
      <c r="K1289" s="17">
        <f t="shared" si="61"/>
        <v>14787.074633415443</v>
      </c>
      <c r="L1289" s="8">
        <f t="shared" si="62"/>
        <v>211.3937592071733</v>
      </c>
      <c r="M1289" s="18">
        <f t="shared" si="60"/>
        <v>0.91946920738528115</v>
      </c>
    </row>
    <row r="1290" spans="1:13" x14ac:dyDescent="0.25">
      <c r="A1290" s="19" t="s">
        <v>1302</v>
      </c>
      <c r="B1290" s="19">
        <v>2.79556816332677E-4</v>
      </c>
      <c r="C1290" s="19">
        <v>116.750776385488</v>
      </c>
      <c r="D1290" s="20">
        <v>4.09935647474046E-2</v>
      </c>
      <c r="E1290" s="21">
        <v>2.5608801312684775</v>
      </c>
      <c r="F1290" s="21">
        <v>0</v>
      </c>
      <c r="G1290" s="21">
        <v>2.5608801312684775</v>
      </c>
      <c r="H1290" s="8">
        <v>0</v>
      </c>
      <c r="I1290" s="8">
        <v>0</v>
      </c>
      <c r="K1290" s="17">
        <f t="shared" si="61"/>
        <v>14789.635513546711</v>
      </c>
      <c r="L1290" s="8">
        <f t="shared" si="62"/>
        <v>211.4347527719207</v>
      </c>
      <c r="M1290" s="18">
        <f t="shared" si="60"/>
        <v>0.91964751123222321</v>
      </c>
    </row>
    <row r="1291" spans="1:13" x14ac:dyDescent="0.25">
      <c r="A1291" s="19" t="s">
        <v>1303</v>
      </c>
      <c r="B1291" s="19">
        <v>1.17109744187264E-4</v>
      </c>
      <c r="C1291" s="19">
        <v>377.32463372428202</v>
      </c>
      <c r="D1291" s="20">
        <v>4.0960539586240102E-2</v>
      </c>
      <c r="E1291" s="21">
        <v>21.29644667592169</v>
      </c>
      <c r="F1291" s="21">
        <v>0</v>
      </c>
      <c r="G1291" s="21">
        <v>21.29644667592169</v>
      </c>
      <c r="H1291" s="8">
        <v>0</v>
      </c>
      <c r="I1291" s="8">
        <v>0</v>
      </c>
      <c r="K1291" s="17">
        <f t="shared" si="61"/>
        <v>14810.931960222633</v>
      </c>
      <c r="L1291" s="8">
        <f t="shared" si="62"/>
        <v>211.47571331150695</v>
      </c>
      <c r="M1291" s="18">
        <f t="shared" si="60"/>
        <v>0.91982567143434413</v>
      </c>
    </row>
    <row r="1292" spans="1:13" x14ac:dyDescent="0.25">
      <c r="A1292" s="19" t="s">
        <v>1304</v>
      </c>
      <c r="B1292" s="19">
        <v>1.4798126903769999E-4</v>
      </c>
      <c r="C1292" s="19">
        <v>541.67697068085204</v>
      </c>
      <c r="D1292" s="20">
        <v>4.0837502490189699E-2</v>
      </c>
      <c r="E1292" s="21">
        <v>2.0490681406806526</v>
      </c>
      <c r="F1292" s="21">
        <v>0.21343169036820397</v>
      </c>
      <c r="G1292" s="21">
        <v>1.8356364503124487</v>
      </c>
      <c r="H1292" s="8">
        <v>0</v>
      </c>
      <c r="I1292" s="8">
        <v>0</v>
      </c>
      <c r="K1292" s="17">
        <f t="shared" si="61"/>
        <v>14812.767596672946</v>
      </c>
      <c r="L1292" s="8">
        <f t="shared" si="62"/>
        <v>211.51655081399713</v>
      </c>
      <c r="M1292" s="18">
        <f t="shared" si="60"/>
        <v>0.92000329647960122</v>
      </c>
    </row>
    <row r="1293" spans="1:13" x14ac:dyDescent="0.25">
      <c r="A1293" s="19" t="s">
        <v>1305</v>
      </c>
      <c r="B1293" s="19">
        <v>4.3103652096043698E-5</v>
      </c>
      <c r="C1293" s="19">
        <v>946.81146328519799</v>
      </c>
      <c r="D1293" s="20">
        <v>4.0799853846211202E-2</v>
      </c>
      <c r="E1293" s="21">
        <v>45.447414269506091</v>
      </c>
      <c r="F1293" s="21">
        <v>7.7109592837092586</v>
      </c>
      <c r="G1293" s="21">
        <v>37.736454985796833</v>
      </c>
      <c r="H1293" s="8">
        <v>0</v>
      </c>
      <c r="I1293" s="8">
        <v>0</v>
      </c>
      <c r="K1293" s="17">
        <f t="shared" si="61"/>
        <v>14850.504051658743</v>
      </c>
      <c r="L1293" s="8">
        <f t="shared" si="62"/>
        <v>211.55735066784334</v>
      </c>
      <c r="M1293" s="18">
        <f t="shared" si="60"/>
        <v>0.92018075776993491</v>
      </c>
    </row>
    <row r="1294" spans="1:13" x14ac:dyDescent="0.25">
      <c r="A1294" s="19" t="s">
        <v>1306</v>
      </c>
      <c r="B1294" s="19">
        <v>1.2237721046053299E-4</v>
      </c>
      <c r="C1294" s="19">
        <v>339.918734066448</v>
      </c>
      <c r="D1294" s="20">
        <v>4.0759227497522602E-2</v>
      </c>
      <c r="E1294" s="21">
        <v>9.9047555690716589</v>
      </c>
      <c r="F1294" s="21">
        <v>3.7089066529517276</v>
      </c>
      <c r="G1294" s="21">
        <v>6.1958489161199308</v>
      </c>
      <c r="H1294" s="8">
        <v>0</v>
      </c>
      <c r="I1294" s="8">
        <v>0</v>
      </c>
      <c r="K1294" s="17">
        <f t="shared" si="61"/>
        <v>14856.699900574864</v>
      </c>
      <c r="L1294" s="8">
        <f t="shared" si="62"/>
        <v>211.59810989534085</v>
      </c>
      <c r="M1294" s="18">
        <f t="shared" si="60"/>
        <v>0.92035804235364893</v>
      </c>
    </row>
    <row r="1295" spans="1:13" x14ac:dyDescent="0.25">
      <c r="A1295" s="19" t="s">
        <v>1307</v>
      </c>
      <c r="B1295" s="19">
        <v>1.1682369576242E-4</v>
      </c>
      <c r="C1295" s="19">
        <v>355.74482625733401</v>
      </c>
      <c r="D1295" s="20">
        <v>4.0695875222782903E-2</v>
      </c>
      <c r="E1295" s="21">
        <v>39.079599807560783</v>
      </c>
      <c r="F1295" s="21">
        <v>0</v>
      </c>
      <c r="G1295" s="21">
        <v>39.079599807560783</v>
      </c>
      <c r="H1295" s="8">
        <v>0</v>
      </c>
      <c r="I1295" s="8">
        <v>0</v>
      </c>
      <c r="K1295" s="17">
        <f t="shared" si="61"/>
        <v>14895.779500382425</v>
      </c>
      <c r="L1295" s="8">
        <f t="shared" si="62"/>
        <v>211.63880577056364</v>
      </c>
      <c r="M1295" s="18">
        <f t="shared" si="60"/>
        <v>0.92053505138303215</v>
      </c>
    </row>
    <row r="1296" spans="1:13" x14ac:dyDescent="0.25">
      <c r="A1296" s="19" t="s">
        <v>1308</v>
      </c>
      <c r="B1296" s="19">
        <v>1.6620436376827899E-4</v>
      </c>
      <c r="C1296" s="19">
        <v>293.76918130058601</v>
      </c>
      <c r="D1296" s="20">
        <v>4.0695401133886297E-2</v>
      </c>
      <c r="E1296" s="21">
        <v>23.571344011815167</v>
      </c>
      <c r="F1296" s="21">
        <v>0.21235469193530157</v>
      </c>
      <c r="G1296" s="21">
        <v>23.358989319879864</v>
      </c>
      <c r="H1296" s="8">
        <v>0</v>
      </c>
      <c r="I1296" s="8">
        <v>0</v>
      </c>
      <c r="K1296" s="17">
        <f t="shared" si="61"/>
        <v>14919.138489702305</v>
      </c>
      <c r="L1296" s="8">
        <f t="shared" si="62"/>
        <v>211.67950117169752</v>
      </c>
      <c r="M1296" s="18">
        <f t="shared" si="60"/>
        <v>0.92071205835033876</v>
      </c>
    </row>
    <row r="1297" spans="1:13" x14ac:dyDescent="0.25">
      <c r="A1297" s="19" t="s">
        <v>1309</v>
      </c>
      <c r="B1297" s="19">
        <v>6.3247805500623802E-5</v>
      </c>
      <c r="C1297" s="19">
        <v>673.53886400082001</v>
      </c>
      <c r="D1297" s="20">
        <v>4.0646618221644698E-2</v>
      </c>
      <c r="E1297" s="21">
        <v>35.352026579898947</v>
      </c>
      <c r="F1297" s="21">
        <v>0.54058323092796734</v>
      </c>
      <c r="G1297" s="21">
        <v>34.811443348970975</v>
      </c>
      <c r="H1297" s="8">
        <v>0</v>
      </c>
      <c r="I1297" s="8">
        <v>0</v>
      </c>
      <c r="K1297" s="17">
        <f t="shared" si="61"/>
        <v>14953.949933051277</v>
      </c>
      <c r="L1297" s="8">
        <f t="shared" si="62"/>
        <v>211.72014778991917</v>
      </c>
      <c r="M1297" s="18">
        <f t="shared" si="60"/>
        <v>0.92088885313358748</v>
      </c>
    </row>
    <row r="1298" spans="1:13" x14ac:dyDescent="0.25">
      <c r="A1298" s="19" t="s">
        <v>1310</v>
      </c>
      <c r="B1298" s="19">
        <v>2.9783962123348798E-4</v>
      </c>
      <c r="C1298" s="19">
        <v>184.003145070801</v>
      </c>
      <c r="D1298" s="20">
        <v>4.06421879943554E-2</v>
      </c>
      <c r="E1298" s="21">
        <v>7.1968129206035423</v>
      </c>
      <c r="F1298" s="21">
        <v>0</v>
      </c>
      <c r="G1298" s="21">
        <v>7.1968129206035423</v>
      </c>
      <c r="H1298" s="8">
        <v>0</v>
      </c>
      <c r="I1298" s="8">
        <v>0</v>
      </c>
      <c r="K1298" s="17">
        <f t="shared" si="61"/>
        <v>14961.146745971881</v>
      </c>
      <c r="L1298" s="8">
        <f t="shared" si="62"/>
        <v>211.76078997791353</v>
      </c>
      <c r="M1298" s="18">
        <f t="shared" si="60"/>
        <v>0.9210656286473099</v>
      </c>
    </row>
    <row r="1299" spans="1:13" x14ac:dyDescent="0.25">
      <c r="A1299" s="19" t="s">
        <v>1311</v>
      </c>
      <c r="B1299" s="19">
        <v>1.2563516673018901E-4</v>
      </c>
      <c r="C1299" s="19">
        <v>378.76173056407498</v>
      </c>
      <c r="D1299" s="20">
        <v>4.0534658983807301E-2</v>
      </c>
      <c r="E1299" s="21">
        <v>11.406615576082039</v>
      </c>
      <c r="F1299" s="21">
        <v>1.9250521059072101</v>
      </c>
      <c r="G1299" s="21">
        <v>9.4815634701748301</v>
      </c>
      <c r="H1299" s="8">
        <v>0</v>
      </c>
      <c r="I1299" s="8">
        <v>0</v>
      </c>
      <c r="K1299" s="17">
        <f t="shared" si="61"/>
        <v>14970.628309442056</v>
      </c>
      <c r="L1299" s="8">
        <f t="shared" si="62"/>
        <v>211.80132463689733</v>
      </c>
      <c r="M1299" s="18">
        <f t="shared" si="60"/>
        <v>0.92124193645747077</v>
      </c>
    </row>
    <row r="1300" spans="1:13" x14ac:dyDescent="0.25">
      <c r="A1300" s="19" t="s">
        <v>1312</v>
      </c>
      <c r="B1300" s="19">
        <v>1.5159753274929201E-4</v>
      </c>
      <c r="C1300" s="19">
        <v>205.066572407325</v>
      </c>
      <c r="D1300" s="20">
        <v>4.0503165079923402E-2</v>
      </c>
      <c r="E1300" s="21">
        <v>11.726772431552892</v>
      </c>
      <c r="F1300" s="21">
        <v>0</v>
      </c>
      <c r="G1300" s="21">
        <v>11.726772431552892</v>
      </c>
      <c r="H1300" s="8">
        <v>0</v>
      </c>
      <c r="I1300" s="8">
        <v>0</v>
      </c>
      <c r="K1300" s="17">
        <f t="shared" si="61"/>
        <v>14982.355081873609</v>
      </c>
      <c r="L1300" s="8">
        <f t="shared" si="62"/>
        <v>211.84182780197725</v>
      </c>
      <c r="M1300" s="18">
        <f t="shared" si="60"/>
        <v>0.92141810728310103</v>
      </c>
    </row>
    <row r="1301" spans="1:13" x14ac:dyDescent="0.25">
      <c r="A1301" s="19" t="s">
        <v>1313</v>
      </c>
      <c r="B1301" s="19">
        <v>9.5569959309862199E-5</v>
      </c>
      <c r="C1301" s="19">
        <v>498.73265173557098</v>
      </c>
      <c r="D1301" s="20">
        <v>4.0366079168934303E-2</v>
      </c>
      <c r="E1301" s="21">
        <v>6.260307963343692</v>
      </c>
      <c r="F1301" s="21">
        <v>1.1500320478932005</v>
      </c>
      <c r="G1301" s="21">
        <v>5.1102759154504911</v>
      </c>
      <c r="H1301" s="8">
        <v>0</v>
      </c>
      <c r="I1301" s="8">
        <v>0</v>
      </c>
      <c r="K1301" s="17">
        <f t="shared" si="61"/>
        <v>14987.46535778906</v>
      </c>
      <c r="L1301" s="8">
        <f t="shared" si="62"/>
        <v>211.88219388114618</v>
      </c>
      <c r="M1301" s="18">
        <f t="shared" si="60"/>
        <v>0.92159368184574619</v>
      </c>
    </row>
    <row r="1302" spans="1:13" x14ac:dyDescent="0.25">
      <c r="A1302" s="19" t="s">
        <v>1314</v>
      </c>
      <c r="B1302" s="19">
        <v>7.4462498279525598E-5</v>
      </c>
      <c r="C1302" s="19">
        <v>572.727770889628</v>
      </c>
      <c r="D1302" s="20">
        <v>4.0282231617335601E-2</v>
      </c>
      <c r="E1302" s="21">
        <v>23.781496395420383</v>
      </c>
      <c r="F1302" s="21">
        <v>0</v>
      </c>
      <c r="G1302" s="21">
        <v>23.781496395420383</v>
      </c>
      <c r="H1302" s="8">
        <v>4.3181818181818182E-2</v>
      </c>
      <c r="I1302" s="8">
        <v>0</v>
      </c>
      <c r="K1302" s="17">
        <f t="shared" si="61"/>
        <v>15011.246854184481</v>
      </c>
      <c r="L1302" s="8">
        <f t="shared" si="62"/>
        <v>211.92247611276352</v>
      </c>
      <c r="M1302" s="18">
        <f t="shared" si="60"/>
        <v>0.92176889170868548</v>
      </c>
    </row>
    <row r="1303" spans="1:13" x14ac:dyDescent="0.25">
      <c r="A1303" s="19" t="s">
        <v>1315</v>
      </c>
      <c r="B1303" s="19">
        <v>1.37979337088988E-4</v>
      </c>
      <c r="C1303" s="19">
        <v>318.58683168858698</v>
      </c>
      <c r="D1303" s="20">
        <v>4.0232005870722197E-2</v>
      </c>
      <c r="E1303" s="21">
        <v>18.277638041034368</v>
      </c>
      <c r="F1303" s="21">
        <v>7.8074579889574904</v>
      </c>
      <c r="G1303" s="21">
        <v>10.470180052076879</v>
      </c>
      <c r="H1303" s="8">
        <v>0</v>
      </c>
      <c r="I1303" s="8">
        <v>0</v>
      </c>
      <c r="K1303" s="17">
        <f t="shared" si="61"/>
        <v>15021.717034236557</v>
      </c>
      <c r="L1303" s="8">
        <f t="shared" si="62"/>
        <v>211.96270811863425</v>
      </c>
      <c r="M1303" s="18">
        <f t="shared" si="60"/>
        <v>0.92194388311187647</v>
      </c>
    </row>
    <row r="1304" spans="1:13" x14ac:dyDescent="0.25">
      <c r="A1304" s="19" t="s">
        <v>1316</v>
      </c>
      <c r="B1304" s="19">
        <v>1.21152497671532E-4</v>
      </c>
      <c r="C1304" s="19">
        <v>368.59696171882598</v>
      </c>
      <c r="D1304" s="20">
        <v>4.0195856728479099E-2</v>
      </c>
      <c r="E1304" s="21">
        <v>27.881637227390367</v>
      </c>
      <c r="F1304" s="21">
        <v>0</v>
      </c>
      <c r="G1304" s="21">
        <v>27.881637227390367</v>
      </c>
      <c r="H1304" s="8">
        <v>0</v>
      </c>
      <c r="I1304" s="8">
        <v>0</v>
      </c>
      <c r="K1304" s="17">
        <f t="shared" si="61"/>
        <v>15049.598671463948</v>
      </c>
      <c r="L1304" s="8">
        <f t="shared" si="62"/>
        <v>212.00290397536273</v>
      </c>
      <c r="M1304" s="18">
        <f t="shared" si="60"/>
        <v>0.92211871728231232</v>
      </c>
    </row>
    <row r="1305" spans="1:13" x14ac:dyDescent="0.25">
      <c r="A1305" s="19" t="s">
        <v>1317</v>
      </c>
      <c r="B1305" s="19">
        <v>3.5007377721081299E-5</v>
      </c>
      <c r="C1305" s="19">
        <v>1021.47339331265</v>
      </c>
      <c r="D1305" s="20">
        <v>4.0157157334577497E-2</v>
      </c>
      <c r="E1305" s="21">
        <v>21.12799154444102</v>
      </c>
      <c r="F1305" s="21">
        <v>0</v>
      </c>
      <c r="G1305" s="21">
        <v>21.12799154444102</v>
      </c>
      <c r="H1305" s="8">
        <v>0</v>
      </c>
      <c r="I1305" s="8">
        <v>0</v>
      </c>
      <c r="K1305" s="17">
        <f t="shared" si="61"/>
        <v>15070.726663008389</v>
      </c>
      <c r="L1305" s="8">
        <f t="shared" si="62"/>
        <v>212.04306113269732</v>
      </c>
      <c r="M1305" s="18">
        <f t="shared" si="60"/>
        <v>0.92229338312752818</v>
      </c>
    </row>
    <row r="1306" spans="1:13" x14ac:dyDescent="0.25">
      <c r="A1306" s="19" t="s">
        <v>1318</v>
      </c>
      <c r="B1306" s="19">
        <v>7.8294500461787401E-5</v>
      </c>
      <c r="C1306" s="19">
        <v>578.95340930114401</v>
      </c>
      <c r="D1306" s="20">
        <v>4.0131371335349802E-2</v>
      </c>
      <c r="E1306" s="21">
        <v>5.7414836360469614</v>
      </c>
      <c r="F1306" s="21">
        <v>0</v>
      </c>
      <c r="G1306" s="21">
        <v>5.7414836360469614</v>
      </c>
      <c r="H1306" s="8">
        <v>0</v>
      </c>
      <c r="I1306" s="8">
        <v>0</v>
      </c>
      <c r="K1306" s="17">
        <f t="shared" si="61"/>
        <v>15076.468146644436</v>
      </c>
      <c r="L1306" s="8">
        <f t="shared" si="62"/>
        <v>212.08319250403267</v>
      </c>
      <c r="M1306" s="18">
        <f t="shared" si="60"/>
        <v>0.92246793681507022</v>
      </c>
    </row>
    <row r="1307" spans="1:13" x14ac:dyDescent="0.25">
      <c r="A1307" s="19" t="s">
        <v>1319</v>
      </c>
      <c r="B1307" s="19">
        <v>1.9434197650601399E-4</v>
      </c>
      <c r="C1307" s="19">
        <v>250.18738116198699</v>
      </c>
      <c r="D1307" s="20">
        <v>4.0115562193853101E-2</v>
      </c>
      <c r="E1307" s="21">
        <v>9.1844773108523938</v>
      </c>
      <c r="F1307" s="21">
        <v>3.2304667220287886</v>
      </c>
      <c r="G1307" s="21">
        <v>5.9540105888236052</v>
      </c>
      <c r="H1307" s="8">
        <v>0</v>
      </c>
      <c r="I1307" s="8">
        <v>0</v>
      </c>
      <c r="K1307" s="17">
        <f t="shared" si="61"/>
        <v>15082.422157233259</v>
      </c>
      <c r="L1307" s="8">
        <f t="shared" si="62"/>
        <v>212.12330806622651</v>
      </c>
      <c r="M1307" s="18">
        <f t="shared" si="60"/>
        <v>0.92264242173985012</v>
      </c>
    </row>
    <row r="1308" spans="1:13" x14ac:dyDescent="0.25">
      <c r="A1308" s="19" t="s">
        <v>1320</v>
      </c>
      <c r="B1308" s="19">
        <v>7.0493959875810594E-5</v>
      </c>
      <c r="C1308" s="19">
        <v>277.19760517988101</v>
      </c>
      <c r="D1308" s="20">
        <v>4.00992643997862E-2</v>
      </c>
      <c r="E1308" s="21">
        <v>0.67011865587027974</v>
      </c>
      <c r="F1308" s="21">
        <v>0.505842243794841</v>
      </c>
      <c r="G1308" s="21">
        <v>0.16427641207543878</v>
      </c>
      <c r="H1308" s="8">
        <v>0</v>
      </c>
      <c r="I1308" s="8">
        <v>0</v>
      </c>
      <c r="K1308" s="17">
        <f t="shared" si="61"/>
        <v>15082.586433645334</v>
      </c>
      <c r="L1308" s="8">
        <f t="shared" si="62"/>
        <v>212.16340733062631</v>
      </c>
      <c r="M1308" s="18">
        <f t="shared" si="60"/>
        <v>0.92281683577644558</v>
      </c>
    </row>
    <row r="1309" spans="1:13" x14ac:dyDescent="0.25">
      <c r="A1309" s="19" t="s">
        <v>1321</v>
      </c>
      <c r="B1309" s="19">
        <v>1.4065261808145099E-4</v>
      </c>
      <c r="C1309" s="19">
        <v>348.47969383492801</v>
      </c>
      <c r="D1309" s="20">
        <v>3.9914519759889501E-2</v>
      </c>
      <c r="E1309" s="21">
        <v>18.618902224531759</v>
      </c>
      <c r="F1309" s="21">
        <v>0</v>
      </c>
      <c r="G1309" s="21">
        <v>18.618902224531759</v>
      </c>
      <c r="H1309" s="8">
        <v>0</v>
      </c>
      <c r="I1309" s="8">
        <v>0</v>
      </c>
      <c r="K1309" s="17">
        <f t="shared" si="61"/>
        <v>15101.205335869867</v>
      </c>
      <c r="L1309" s="8">
        <f t="shared" si="62"/>
        <v>212.2033218503862</v>
      </c>
      <c r="M1309" s="18">
        <f t="shared" si="60"/>
        <v>0.92299044625569737</v>
      </c>
    </row>
    <row r="1310" spans="1:13" x14ac:dyDescent="0.25">
      <c r="A1310" s="19" t="s">
        <v>1322</v>
      </c>
      <c r="B1310" s="19">
        <v>1.05439939286997E-4</v>
      </c>
      <c r="C1310" s="19">
        <v>471.811479394846</v>
      </c>
      <c r="D1310" s="20">
        <v>3.97484005483539E-2</v>
      </c>
      <c r="E1310" s="21">
        <v>22.531499822451895</v>
      </c>
      <c r="F1310" s="21">
        <v>0</v>
      </c>
      <c r="G1310" s="21">
        <v>22.531499822451895</v>
      </c>
      <c r="H1310" s="8">
        <v>0</v>
      </c>
      <c r="I1310" s="8">
        <v>0</v>
      </c>
      <c r="K1310" s="17">
        <f t="shared" si="61"/>
        <v>15123.736835692318</v>
      </c>
      <c r="L1310" s="8">
        <f t="shared" si="62"/>
        <v>212.24307025093455</v>
      </c>
      <c r="M1310" s="18">
        <f t="shared" si="60"/>
        <v>0.92316333418996788</v>
      </c>
    </row>
    <row r="1311" spans="1:13" x14ac:dyDescent="0.25">
      <c r="A1311" s="19" t="s">
        <v>1323</v>
      </c>
      <c r="B1311" s="19">
        <v>1.08111061639316E-4</v>
      </c>
      <c r="C1311" s="19">
        <v>444.75813410020402</v>
      </c>
      <c r="D1311" s="20">
        <v>3.9560220738918399E-2</v>
      </c>
      <c r="E1311" s="21">
        <v>9.5188680794085148</v>
      </c>
      <c r="F1311" s="21">
        <v>0</v>
      </c>
      <c r="G1311" s="21">
        <v>9.5188680794085148</v>
      </c>
      <c r="H1311" s="8">
        <v>0</v>
      </c>
      <c r="I1311" s="8">
        <v>0</v>
      </c>
      <c r="K1311" s="17">
        <f t="shared" si="61"/>
        <v>15133.255703771727</v>
      </c>
      <c r="L1311" s="8">
        <f t="shared" si="62"/>
        <v>212.28263047167346</v>
      </c>
      <c r="M1311" s="18">
        <f t="shared" si="60"/>
        <v>0.9233354036254291</v>
      </c>
    </row>
    <row r="1312" spans="1:13" x14ac:dyDescent="0.25">
      <c r="A1312" s="19" t="s">
        <v>1324</v>
      </c>
      <c r="B1312" s="19">
        <v>9.5898198302419606E-5</v>
      </c>
      <c r="C1312" s="19">
        <v>353.76311780187802</v>
      </c>
      <c r="D1312" s="20">
        <v>3.9516371487973302E-2</v>
      </c>
      <c r="E1312" s="21">
        <v>6.2312694387609078</v>
      </c>
      <c r="F1312" s="21">
        <v>0</v>
      </c>
      <c r="G1312" s="21">
        <v>6.2312694387609078</v>
      </c>
      <c r="H1312" s="8">
        <v>0</v>
      </c>
      <c r="I1312" s="8">
        <v>0</v>
      </c>
      <c r="K1312" s="17">
        <f t="shared" si="61"/>
        <v>15139.486973210487</v>
      </c>
      <c r="L1312" s="8">
        <f t="shared" si="62"/>
        <v>212.32214684316142</v>
      </c>
      <c r="M1312" s="18">
        <f t="shared" si="60"/>
        <v>0.92350728233607338</v>
      </c>
    </row>
    <row r="1313" spans="1:13" x14ac:dyDescent="0.25">
      <c r="A1313" s="19" t="s">
        <v>1325</v>
      </c>
      <c r="B1313" s="19">
        <v>1.5502004680456499E-4</v>
      </c>
      <c r="C1313" s="19">
        <v>503.72585296630803</v>
      </c>
      <c r="D1313" s="20">
        <v>3.9512503762123299E-2</v>
      </c>
      <c r="E1313" s="21">
        <v>2.2833721646356682</v>
      </c>
      <c r="F1313" s="21">
        <v>1.5315933997292481</v>
      </c>
      <c r="G1313" s="21">
        <v>0.75177876490642015</v>
      </c>
      <c r="H1313" s="8">
        <v>0</v>
      </c>
      <c r="I1313" s="8">
        <v>0</v>
      </c>
      <c r="K1313" s="17">
        <f t="shared" si="61"/>
        <v>15140.238751975394</v>
      </c>
      <c r="L1313" s="8">
        <f t="shared" si="62"/>
        <v>212.36165934692355</v>
      </c>
      <c r="M1313" s="18">
        <f t="shared" si="60"/>
        <v>0.92367914422382369</v>
      </c>
    </row>
    <row r="1314" spans="1:13" x14ac:dyDescent="0.25">
      <c r="A1314" s="19" t="s">
        <v>1326</v>
      </c>
      <c r="B1314" s="19">
        <v>6.4251877808166398E-5</v>
      </c>
      <c r="C1314" s="19">
        <v>557.90246167843702</v>
      </c>
      <c r="D1314" s="20">
        <v>3.9442421896847803E-2</v>
      </c>
      <c r="E1314" s="21">
        <v>9.9351539524345558</v>
      </c>
      <c r="F1314" s="21">
        <v>0.59840666718987023</v>
      </c>
      <c r="G1314" s="21">
        <v>9.3367472852446856</v>
      </c>
      <c r="H1314" s="8">
        <v>0</v>
      </c>
      <c r="I1314" s="8">
        <v>0</v>
      </c>
      <c r="K1314" s="17">
        <f t="shared" si="61"/>
        <v>15149.575499260638</v>
      </c>
      <c r="L1314" s="8">
        <f t="shared" si="62"/>
        <v>212.40110176882038</v>
      </c>
      <c r="M1314" s="18">
        <f t="shared" si="60"/>
        <v>0.92385070128650537</v>
      </c>
    </row>
    <row r="1315" spans="1:13" x14ac:dyDescent="0.25">
      <c r="A1315" s="19" t="s">
        <v>1327</v>
      </c>
      <c r="B1315" s="19">
        <v>1.24617175615418E-4</v>
      </c>
      <c r="C1315" s="19">
        <v>268.56039882254601</v>
      </c>
      <c r="D1315" s="20">
        <v>3.9389643757904297E-2</v>
      </c>
      <c r="E1315" s="21">
        <v>3.1513299699691668</v>
      </c>
      <c r="F1315" s="21">
        <v>0</v>
      </c>
      <c r="G1315" s="21">
        <v>3.1513299699691668</v>
      </c>
      <c r="H1315" s="8">
        <v>0</v>
      </c>
      <c r="I1315" s="8">
        <v>0</v>
      </c>
      <c r="K1315" s="17">
        <f t="shared" si="61"/>
        <v>15152.726829230607</v>
      </c>
      <c r="L1315" s="8">
        <f t="shared" si="62"/>
        <v>212.4404914125783</v>
      </c>
      <c r="M1315" s="18">
        <f t="shared" si="60"/>
        <v>0.92402202878766304</v>
      </c>
    </row>
    <row r="1316" spans="1:13" x14ac:dyDescent="0.25">
      <c r="A1316" s="19" t="s">
        <v>1328</v>
      </c>
      <c r="B1316" s="19">
        <v>1.78610825264718E-4</v>
      </c>
      <c r="C1316" s="19">
        <v>262.50158526772401</v>
      </c>
      <c r="D1316" s="20">
        <v>3.9363220824275701E-2</v>
      </c>
      <c r="E1316" s="21">
        <v>10.83508246977514</v>
      </c>
      <c r="F1316" s="21">
        <v>0.50203035798514584</v>
      </c>
      <c r="G1316" s="21">
        <v>10.333052111789993</v>
      </c>
      <c r="H1316" s="8">
        <v>0</v>
      </c>
      <c r="I1316" s="8">
        <v>0</v>
      </c>
      <c r="K1316" s="17">
        <f t="shared" si="61"/>
        <v>15163.059881342397</v>
      </c>
      <c r="L1316" s="8">
        <f t="shared" si="62"/>
        <v>212.47985463340257</v>
      </c>
      <c r="M1316" s="18">
        <f t="shared" si="60"/>
        <v>0.92419324136076431</v>
      </c>
    </row>
    <row r="1317" spans="1:13" x14ac:dyDescent="0.25">
      <c r="A1317" s="19" t="s">
        <v>1329</v>
      </c>
      <c r="B1317" s="19">
        <v>2.1662700295564701E-4</v>
      </c>
      <c r="C1317" s="19">
        <v>141.76642977796001</v>
      </c>
      <c r="D1317" s="20">
        <v>3.9354058277672001E-2</v>
      </c>
      <c r="E1317" s="21">
        <v>2.7720553365269298</v>
      </c>
      <c r="F1317" s="21">
        <v>0</v>
      </c>
      <c r="G1317" s="21">
        <v>2.7720553365269298</v>
      </c>
      <c r="H1317" s="8">
        <v>0</v>
      </c>
      <c r="I1317" s="8">
        <v>0</v>
      </c>
      <c r="K1317" s="17">
        <f t="shared" si="61"/>
        <v>15165.831936678924</v>
      </c>
      <c r="L1317" s="8">
        <f t="shared" si="62"/>
        <v>212.51920869168023</v>
      </c>
      <c r="M1317" s="18">
        <f t="shared" si="60"/>
        <v>0.92436441408084691</v>
      </c>
    </row>
    <row r="1318" spans="1:13" x14ac:dyDescent="0.25">
      <c r="A1318" s="19" t="s">
        <v>1330</v>
      </c>
      <c r="B1318" s="19">
        <v>1.88067483274304E-4</v>
      </c>
      <c r="C1318" s="19">
        <v>224.24695114255101</v>
      </c>
      <c r="D1318" s="20">
        <v>3.9237041581361501E-2</v>
      </c>
      <c r="E1318" s="21">
        <v>7.5820439905477315</v>
      </c>
      <c r="F1318" s="21">
        <v>0.64465071229981419</v>
      </c>
      <c r="G1318" s="21">
        <v>6.9373932782479173</v>
      </c>
      <c r="H1318" s="8">
        <v>0</v>
      </c>
      <c r="I1318" s="8">
        <v>0</v>
      </c>
      <c r="K1318" s="17">
        <f t="shared" si="61"/>
        <v>15172.769329957171</v>
      </c>
      <c r="L1318" s="8">
        <f t="shared" si="62"/>
        <v>212.55844573326161</v>
      </c>
      <c r="M1318" s="18">
        <f t="shared" si="60"/>
        <v>0.92453507783013766</v>
      </c>
    </row>
    <row r="1319" spans="1:13" x14ac:dyDescent="0.25">
      <c r="A1319" s="19" t="s">
        <v>1331</v>
      </c>
      <c r="B1319" s="19">
        <v>1.6197224613279099E-4</v>
      </c>
      <c r="C1319" s="19">
        <v>176.74452274451201</v>
      </c>
      <c r="D1319" s="20">
        <v>3.92339229972457E-2</v>
      </c>
      <c r="E1319" s="21">
        <v>4.308735320483331</v>
      </c>
      <c r="F1319" s="21">
        <v>2.8473547378200745</v>
      </c>
      <c r="G1319" s="21">
        <v>1.4613805826632567</v>
      </c>
      <c r="H1319" s="8">
        <v>0.73333333333333328</v>
      </c>
      <c r="I1319" s="8">
        <v>0</v>
      </c>
      <c r="K1319" s="17">
        <f t="shared" si="61"/>
        <v>15174.230710539834</v>
      </c>
      <c r="L1319" s="8">
        <f t="shared" si="62"/>
        <v>212.59767965625886</v>
      </c>
      <c r="M1319" s="18">
        <f t="shared" si="60"/>
        <v>0.92470572801496898</v>
      </c>
    </row>
    <row r="1320" spans="1:13" x14ac:dyDescent="0.25">
      <c r="A1320" s="19" t="s">
        <v>1332</v>
      </c>
      <c r="B1320" s="19">
        <v>6.7471816343564001E-5</v>
      </c>
      <c r="C1320" s="19">
        <v>602.23740163065497</v>
      </c>
      <c r="D1320" s="20">
        <v>3.9183895045690302E-2</v>
      </c>
      <c r="E1320" s="21">
        <v>18.189034547526724</v>
      </c>
      <c r="F1320" s="21">
        <v>0</v>
      </c>
      <c r="G1320" s="21">
        <v>18.189034547526724</v>
      </c>
      <c r="H1320" s="8">
        <v>0</v>
      </c>
      <c r="I1320" s="8">
        <v>0</v>
      </c>
      <c r="K1320" s="17">
        <f t="shared" si="61"/>
        <v>15192.419745087362</v>
      </c>
      <c r="L1320" s="8">
        <f t="shared" si="62"/>
        <v>212.63686355130454</v>
      </c>
      <c r="M1320" s="18">
        <f t="shared" si="60"/>
        <v>0.92487616060037292</v>
      </c>
    </row>
    <row r="1321" spans="1:13" x14ac:dyDescent="0.25">
      <c r="A1321" s="19" t="s">
        <v>1333</v>
      </c>
      <c r="B1321" s="19">
        <v>1.02058636947581E-4</v>
      </c>
      <c r="C1321" s="19">
        <v>466.16115963586498</v>
      </c>
      <c r="D1321" s="20">
        <v>3.9175560940853199E-2</v>
      </c>
      <c r="E1321" s="21">
        <v>32.230781313446549</v>
      </c>
      <c r="F1321" s="21">
        <v>0</v>
      </c>
      <c r="G1321" s="21">
        <v>32.230781313446549</v>
      </c>
      <c r="H1321" s="8">
        <v>0</v>
      </c>
      <c r="I1321" s="8">
        <v>0</v>
      </c>
      <c r="K1321" s="17">
        <f t="shared" si="61"/>
        <v>15224.650526400808</v>
      </c>
      <c r="L1321" s="8">
        <f t="shared" si="62"/>
        <v>212.67603911224541</v>
      </c>
      <c r="M1321" s="18">
        <f t="shared" si="60"/>
        <v>0.92504655693611271</v>
      </c>
    </row>
    <row r="1322" spans="1:13" x14ac:dyDescent="0.25">
      <c r="A1322" s="19" t="s">
        <v>1334</v>
      </c>
      <c r="B1322" s="19">
        <v>6.34595850255145E-5</v>
      </c>
      <c r="C1322" s="19">
        <v>792.52984579766496</v>
      </c>
      <c r="D1322" s="20">
        <v>3.90529798948571E-2</v>
      </c>
      <c r="E1322" s="21">
        <v>34.402131715160721</v>
      </c>
      <c r="F1322" s="21">
        <v>14.306583610543878</v>
      </c>
      <c r="G1322" s="21">
        <v>20.095548104616842</v>
      </c>
      <c r="H1322" s="8">
        <v>0</v>
      </c>
      <c r="I1322" s="8">
        <v>0</v>
      </c>
      <c r="K1322" s="17">
        <f t="shared" si="61"/>
        <v>15244.746074505425</v>
      </c>
      <c r="L1322" s="8">
        <f t="shared" si="62"/>
        <v>212.71509209214025</v>
      </c>
      <c r="M1322" s="18">
        <f t="shared" si="60"/>
        <v>0.9252164200986045</v>
      </c>
    </row>
    <row r="1323" spans="1:13" x14ac:dyDescent="0.25">
      <c r="A1323" s="19" t="s">
        <v>1335</v>
      </c>
      <c r="B1323" s="19">
        <v>2.3354663850219001E-4</v>
      </c>
      <c r="C1323" s="19">
        <v>176.68707550809</v>
      </c>
      <c r="D1323" s="20">
        <v>3.8730073578134301E-2</v>
      </c>
      <c r="E1323" s="21">
        <v>19.027279184570105</v>
      </c>
      <c r="F1323" s="21">
        <v>13.299009822898451</v>
      </c>
      <c r="G1323" s="21">
        <v>5.7282693616716536</v>
      </c>
      <c r="H1323" s="8">
        <v>0</v>
      </c>
      <c r="I1323" s="8">
        <v>0</v>
      </c>
      <c r="K1323" s="17">
        <f t="shared" si="61"/>
        <v>15250.474343867096</v>
      </c>
      <c r="L1323" s="8">
        <f t="shared" si="62"/>
        <v>212.75382216571839</v>
      </c>
      <c r="M1323" s="18">
        <f t="shared" si="60"/>
        <v>0.92538487876166253</v>
      </c>
    </row>
    <row r="1324" spans="1:13" x14ac:dyDescent="0.25">
      <c r="A1324" s="19" t="s">
        <v>1336</v>
      </c>
      <c r="B1324" s="19">
        <v>2.4840226842570701E-5</v>
      </c>
      <c r="C1324" s="19">
        <v>1008.60509688459</v>
      </c>
      <c r="D1324" s="20">
        <v>3.8703550394755197E-2</v>
      </c>
      <c r="E1324" s="21">
        <v>0.9261061928442138</v>
      </c>
      <c r="F1324" s="21">
        <v>0.4106074001031858</v>
      </c>
      <c r="G1324" s="21">
        <v>0.51549879274102794</v>
      </c>
      <c r="H1324" s="8">
        <v>0</v>
      </c>
      <c r="I1324" s="8">
        <v>0</v>
      </c>
      <c r="K1324" s="17">
        <f t="shared" si="61"/>
        <v>15250.989842659837</v>
      </c>
      <c r="L1324" s="8">
        <f t="shared" si="62"/>
        <v>212.79252571611315</v>
      </c>
      <c r="M1324" s="18">
        <f t="shared" si="60"/>
        <v>0.9255532220606224</v>
      </c>
    </row>
    <row r="1325" spans="1:13" x14ac:dyDescent="0.25">
      <c r="A1325" s="19" t="s">
        <v>1337</v>
      </c>
      <c r="B1325" s="19">
        <v>1.2371454067761E-4</v>
      </c>
      <c r="C1325" s="19">
        <v>391.27985403625701</v>
      </c>
      <c r="D1325" s="20">
        <v>3.8701701887984302E-2</v>
      </c>
      <c r="E1325" s="21">
        <v>7.9305464603999996</v>
      </c>
      <c r="F1325" s="21">
        <v>0.19421717647756273</v>
      </c>
      <c r="G1325" s="21">
        <v>7.7363292839224371</v>
      </c>
      <c r="H1325" s="8">
        <v>0</v>
      </c>
      <c r="I1325" s="8">
        <v>0</v>
      </c>
      <c r="K1325" s="17">
        <f t="shared" si="61"/>
        <v>15258.726171943759</v>
      </c>
      <c r="L1325" s="8">
        <f t="shared" si="62"/>
        <v>212.83122741800113</v>
      </c>
      <c r="M1325" s="18">
        <f t="shared" si="60"/>
        <v>0.92572155731939665</v>
      </c>
    </row>
    <row r="1326" spans="1:13" x14ac:dyDescent="0.25">
      <c r="A1326" s="19" t="s">
        <v>1338</v>
      </c>
      <c r="B1326" s="19">
        <v>2.3996172745278699E-4</v>
      </c>
      <c r="C1326" s="19">
        <v>168.43140960648</v>
      </c>
      <c r="D1326" s="20">
        <v>3.8664789242379101E-2</v>
      </c>
      <c r="E1326" s="21">
        <v>3.0465304071108141</v>
      </c>
      <c r="F1326" s="21">
        <v>5.8900287212939724E-2</v>
      </c>
      <c r="G1326" s="21">
        <v>2.9876301198978741</v>
      </c>
      <c r="H1326" s="8">
        <v>0</v>
      </c>
      <c r="I1326" s="8">
        <v>0</v>
      </c>
      <c r="K1326" s="17">
        <f t="shared" si="61"/>
        <v>15261.713802063658</v>
      </c>
      <c r="L1326" s="8">
        <f t="shared" si="62"/>
        <v>212.86989220724351</v>
      </c>
      <c r="M1326" s="18">
        <f t="shared" si="60"/>
        <v>0.92588973202451441</v>
      </c>
    </row>
    <row r="1327" spans="1:13" x14ac:dyDescent="0.25">
      <c r="A1327" s="19" t="s">
        <v>1339</v>
      </c>
      <c r="B1327" s="19">
        <v>6.1348293101694902E-5</v>
      </c>
      <c r="C1327" s="19">
        <v>693.00403194118803</v>
      </c>
      <c r="D1327" s="20">
        <v>3.8517587341241701E-2</v>
      </c>
      <c r="E1327" s="21">
        <v>10.421074240516035</v>
      </c>
      <c r="F1327" s="21">
        <v>1.0293026802126783</v>
      </c>
      <c r="G1327" s="21">
        <v>9.391771560303356</v>
      </c>
      <c r="H1327" s="8">
        <v>0</v>
      </c>
      <c r="I1327" s="8">
        <v>0</v>
      </c>
      <c r="K1327" s="17">
        <f t="shared" si="61"/>
        <v>15271.105573623961</v>
      </c>
      <c r="L1327" s="8">
        <f t="shared" si="62"/>
        <v>212.90840979458474</v>
      </c>
      <c r="M1327" s="18">
        <f t="shared" si="60"/>
        <v>0.92605726646657116</v>
      </c>
    </row>
    <row r="1328" spans="1:13" x14ac:dyDescent="0.25">
      <c r="A1328" s="19" t="s">
        <v>1340</v>
      </c>
      <c r="B1328" s="19">
        <v>7.98298437277683E-5</v>
      </c>
      <c r="C1328" s="19">
        <v>850.93594873506697</v>
      </c>
      <c r="D1328" s="20">
        <v>3.84878924248813E-2</v>
      </c>
      <c r="E1328" s="21">
        <v>7.03921951902716</v>
      </c>
      <c r="F1328" s="21">
        <v>0.52107884614151645</v>
      </c>
      <c r="G1328" s="21">
        <v>6.518140672885643</v>
      </c>
      <c r="H1328" s="8">
        <v>0</v>
      </c>
      <c r="I1328" s="8">
        <v>0</v>
      </c>
      <c r="K1328" s="17">
        <f t="shared" si="61"/>
        <v>15277.623714296848</v>
      </c>
      <c r="L1328" s="8">
        <f t="shared" si="62"/>
        <v>212.94689768700962</v>
      </c>
      <c r="M1328" s="18">
        <f t="shared" si="60"/>
        <v>0.92622467174889622</v>
      </c>
    </row>
    <row r="1329" spans="1:13" x14ac:dyDescent="0.25">
      <c r="A1329" s="19" t="s">
        <v>1341</v>
      </c>
      <c r="B1329" s="19">
        <v>1.11384554625617E-4</v>
      </c>
      <c r="C1329" s="19">
        <v>409.66773865045297</v>
      </c>
      <c r="D1329" s="20">
        <v>3.8424926603380802E-2</v>
      </c>
      <c r="E1329" s="21">
        <v>12.607979209527594</v>
      </c>
      <c r="F1329" s="21">
        <v>0</v>
      </c>
      <c r="G1329" s="21">
        <v>12.607979209527594</v>
      </c>
      <c r="H1329" s="8">
        <v>0</v>
      </c>
      <c r="I1329" s="8">
        <v>0</v>
      </c>
      <c r="K1329" s="17">
        <f t="shared" si="61"/>
        <v>15290.231693506375</v>
      </c>
      <c r="L1329" s="8">
        <f t="shared" si="62"/>
        <v>212.98532261361299</v>
      </c>
      <c r="M1329" s="18">
        <f t="shared" si="60"/>
        <v>0.92639180315779091</v>
      </c>
    </row>
    <row r="1330" spans="1:13" x14ac:dyDescent="0.25">
      <c r="A1330" s="19" t="s">
        <v>1342</v>
      </c>
      <c r="B1330" s="19">
        <v>1.14410281336555E-4</v>
      </c>
      <c r="C1330" s="19">
        <v>311.34317932323103</v>
      </c>
      <c r="D1330" s="20">
        <v>3.8284278732880997E-2</v>
      </c>
      <c r="E1330" s="21">
        <v>9.5947889537289619</v>
      </c>
      <c r="F1330" s="21">
        <v>0</v>
      </c>
      <c r="G1330" s="21">
        <v>9.5947889537289619</v>
      </c>
      <c r="H1330" s="8">
        <v>0</v>
      </c>
      <c r="I1330" s="8">
        <v>0</v>
      </c>
      <c r="K1330" s="17">
        <f t="shared" si="61"/>
        <v>15299.826482460105</v>
      </c>
      <c r="L1330" s="8">
        <f t="shared" si="62"/>
        <v>213.02360689234587</v>
      </c>
      <c r="M1330" s="18">
        <f t="shared" si="60"/>
        <v>0.92655832281075445</v>
      </c>
    </row>
    <row r="1331" spans="1:13" x14ac:dyDescent="0.25">
      <c r="A1331" s="19" t="s">
        <v>1343</v>
      </c>
      <c r="B1331" s="19">
        <v>6.3209112682642606E-5</v>
      </c>
      <c r="C1331" s="19">
        <v>705.45859061938097</v>
      </c>
      <c r="D1331" s="20">
        <v>3.8279459043254097E-2</v>
      </c>
      <c r="E1331" s="21">
        <v>35.395387450159106</v>
      </c>
      <c r="F1331" s="21">
        <v>5.2022997316504043</v>
      </c>
      <c r="G1331" s="21">
        <v>30.1930877185087</v>
      </c>
      <c r="H1331" s="8">
        <v>0</v>
      </c>
      <c r="I1331" s="8">
        <v>0</v>
      </c>
      <c r="K1331" s="17">
        <f t="shared" si="61"/>
        <v>15330.019570178614</v>
      </c>
      <c r="L1331" s="8">
        <f t="shared" si="62"/>
        <v>213.06188635138912</v>
      </c>
      <c r="M1331" s="18">
        <f t="shared" si="60"/>
        <v>0.92672482150020319</v>
      </c>
    </row>
    <row r="1332" spans="1:13" x14ac:dyDescent="0.25">
      <c r="A1332" s="19" t="s">
        <v>1344</v>
      </c>
      <c r="B1332" s="19">
        <v>5.9490980421086697E-5</v>
      </c>
      <c r="C1332" s="19">
        <v>680.23007474530004</v>
      </c>
      <c r="D1332" s="20">
        <v>3.81109536539238E-2</v>
      </c>
      <c r="E1332" s="21">
        <v>12.470067424527658</v>
      </c>
      <c r="F1332" s="21">
        <v>0</v>
      </c>
      <c r="G1332" s="21">
        <v>12.470067424527658</v>
      </c>
      <c r="H1332" s="8">
        <v>0</v>
      </c>
      <c r="I1332" s="8">
        <v>0</v>
      </c>
      <c r="K1332" s="17">
        <f t="shared" si="61"/>
        <v>15342.489637603141</v>
      </c>
      <c r="L1332" s="8">
        <f t="shared" si="62"/>
        <v>213.09999730504305</v>
      </c>
      <c r="M1332" s="18">
        <f t="shared" si="60"/>
        <v>0.92689058726585438</v>
      </c>
    </row>
    <row r="1333" spans="1:13" x14ac:dyDescent="0.25">
      <c r="A1333" s="19" t="s">
        <v>1345</v>
      </c>
      <c r="B1333" s="19">
        <v>1.2081417483184599E-4</v>
      </c>
      <c r="C1333" s="19">
        <v>238.56355308633201</v>
      </c>
      <c r="D1333" s="20">
        <v>3.79724015817978E-2</v>
      </c>
      <c r="E1333" s="21">
        <v>6.3200719667597891</v>
      </c>
      <c r="F1333" s="21">
        <v>3.5837826949870668</v>
      </c>
      <c r="G1333" s="21">
        <v>2.7362892717727223</v>
      </c>
      <c r="H1333" s="8">
        <v>0</v>
      </c>
      <c r="I1333" s="8">
        <v>0</v>
      </c>
      <c r="K1333" s="17">
        <f t="shared" si="61"/>
        <v>15345.225926874913</v>
      </c>
      <c r="L1333" s="8">
        <f t="shared" si="62"/>
        <v>213.13796970662486</v>
      </c>
      <c r="M1333" s="18">
        <f t="shared" si="60"/>
        <v>0.927055750391369</v>
      </c>
    </row>
    <row r="1334" spans="1:13" x14ac:dyDescent="0.25">
      <c r="A1334" s="19" t="s">
        <v>1346</v>
      </c>
      <c r="B1334" s="19">
        <v>1.3014054583896799E-4</v>
      </c>
      <c r="C1334" s="19">
        <v>232.814239331815</v>
      </c>
      <c r="D1334" s="20">
        <v>3.7895862281297897E-2</v>
      </c>
      <c r="E1334" s="21">
        <v>9.2329716350449349</v>
      </c>
      <c r="F1334" s="21">
        <v>3.2761887180884091</v>
      </c>
      <c r="G1334" s="21">
        <v>5.9567829169565254</v>
      </c>
      <c r="H1334" s="8">
        <v>0</v>
      </c>
      <c r="I1334" s="8">
        <v>0</v>
      </c>
      <c r="K1334" s="17">
        <f t="shared" si="61"/>
        <v>15351.18270979187</v>
      </c>
      <c r="L1334" s="8">
        <f t="shared" si="62"/>
        <v>213.17586556890615</v>
      </c>
      <c r="M1334" s="18">
        <f t="shared" si="60"/>
        <v>0.92722058060483248</v>
      </c>
    </row>
    <row r="1335" spans="1:13" x14ac:dyDescent="0.25">
      <c r="A1335" s="19" t="s">
        <v>1347</v>
      </c>
      <c r="B1335" s="19">
        <v>1.00143244437053E-4</v>
      </c>
      <c r="C1335" s="19">
        <v>404.65746436071402</v>
      </c>
      <c r="D1335" s="20">
        <v>3.7720889465842199E-2</v>
      </c>
      <c r="E1335" s="21">
        <v>12.232198528061776</v>
      </c>
      <c r="F1335" s="21">
        <v>5.7169885460137966</v>
      </c>
      <c r="G1335" s="21">
        <v>6.5152099820479803</v>
      </c>
      <c r="H1335" s="8">
        <v>0</v>
      </c>
      <c r="I1335" s="8">
        <v>0</v>
      </c>
      <c r="K1335" s="17">
        <f t="shared" si="61"/>
        <v>15357.697919773918</v>
      </c>
      <c r="L1335" s="8">
        <f t="shared" si="62"/>
        <v>213.21358645837199</v>
      </c>
      <c r="M1335" s="18">
        <f t="shared" si="60"/>
        <v>0.92738464976405988</v>
      </c>
    </row>
    <row r="1336" spans="1:13" x14ac:dyDescent="0.25">
      <c r="A1336" s="19" t="s">
        <v>1348</v>
      </c>
      <c r="B1336" s="19">
        <v>5.5981047770895798E-5</v>
      </c>
      <c r="C1336" s="19">
        <v>671.77106302663606</v>
      </c>
      <c r="D1336" s="20">
        <v>3.7408682071879702E-2</v>
      </c>
      <c r="E1336" s="21">
        <v>6.9327726148160966</v>
      </c>
      <c r="F1336" s="21">
        <v>2.8793699333499026E-2</v>
      </c>
      <c r="G1336" s="21">
        <v>6.9039789154825977</v>
      </c>
      <c r="H1336" s="8">
        <v>0</v>
      </c>
      <c r="I1336" s="8">
        <v>0</v>
      </c>
      <c r="K1336" s="17">
        <f t="shared" si="61"/>
        <v>15364.601898689401</v>
      </c>
      <c r="L1336" s="8">
        <f t="shared" si="62"/>
        <v>213.25099514044388</v>
      </c>
      <c r="M1336" s="18">
        <f t="shared" si="60"/>
        <v>0.92754736095942791</v>
      </c>
    </row>
    <row r="1337" spans="1:13" x14ac:dyDescent="0.25">
      <c r="A1337" s="19" t="s">
        <v>1349</v>
      </c>
      <c r="B1337" s="19">
        <v>9.6399929327272902E-5</v>
      </c>
      <c r="C1337" s="19">
        <v>422.93186758474002</v>
      </c>
      <c r="D1337" s="20">
        <v>3.7303950495849197E-2</v>
      </c>
      <c r="E1337" s="21">
        <v>17.256189943408454</v>
      </c>
      <c r="F1337" s="21">
        <v>0.62983295567072872</v>
      </c>
      <c r="G1337" s="21">
        <v>16.626356987737726</v>
      </c>
      <c r="H1337" s="8">
        <v>0</v>
      </c>
      <c r="I1337" s="8">
        <v>0</v>
      </c>
      <c r="K1337" s="17">
        <f t="shared" si="61"/>
        <v>15381.228255677139</v>
      </c>
      <c r="L1337" s="8">
        <f t="shared" si="62"/>
        <v>213.28829909093972</v>
      </c>
      <c r="M1337" s="18">
        <f t="shared" si="60"/>
        <v>0.92770961661883522</v>
      </c>
    </row>
    <row r="1338" spans="1:13" x14ac:dyDescent="0.25">
      <c r="A1338" s="19" t="s">
        <v>1350</v>
      </c>
      <c r="B1338" s="19">
        <v>1.12806557086041E-4</v>
      </c>
      <c r="C1338" s="19">
        <v>304.64287096203799</v>
      </c>
      <c r="D1338" s="20">
        <v>3.7277981654866899E-2</v>
      </c>
      <c r="E1338" s="21">
        <v>4.7845746951005594</v>
      </c>
      <c r="F1338" s="21">
        <v>1.6571606829841146</v>
      </c>
      <c r="G1338" s="21">
        <v>3.1274140121164451</v>
      </c>
      <c r="H1338" s="8">
        <v>0</v>
      </c>
      <c r="I1338" s="8">
        <v>0</v>
      </c>
      <c r="K1338" s="17">
        <f t="shared" si="61"/>
        <v>15384.355669689256</v>
      </c>
      <c r="L1338" s="8">
        <f t="shared" si="62"/>
        <v>213.32557707259457</v>
      </c>
      <c r="M1338" s="18">
        <f t="shared" si="60"/>
        <v>0.9278717593252882</v>
      </c>
    </row>
    <row r="1339" spans="1:13" x14ac:dyDescent="0.25">
      <c r="A1339" s="19" t="s">
        <v>1351</v>
      </c>
      <c r="B1339" s="19">
        <v>8.9522004572017896E-5</v>
      </c>
      <c r="C1339" s="19">
        <v>366.77395344767302</v>
      </c>
      <c r="D1339" s="20">
        <v>3.7122081055595398E-2</v>
      </c>
      <c r="E1339" s="21">
        <v>5.4231832035137346</v>
      </c>
      <c r="F1339" s="21">
        <v>3.3314125867723861</v>
      </c>
      <c r="G1339" s="21">
        <v>2.0917706167413486</v>
      </c>
      <c r="H1339" s="8">
        <v>0</v>
      </c>
      <c r="I1339" s="8">
        <v>0</v>
      </c>
      <c r="K1339" s="17">
        <f t="shared" si="61"/>
        <v>15386.447440305998</v>
      </c>
      <c r="L1339" s="8">
        <f t="shared" si="62"/>
        <v>213.36269915365017</v>
      </c>
      <c r="M1339" s="18">
        <f t="shared" si="60"/>
        <v>0.92803322393319665</v>
      </c>
    </row>
    <row r="1340" spans="1:13" x14ac:dyDescent="0.25">
      <c r="A1340" s="19" t="s">
        <v>1352</v>
      </c>
      <c r="B1340" s="19">
        <v>5.2152747616312897E-5</v>
      </c>
      <c r="C1340" s="19">
        <v>480.935992991185</v>
      </c>
      <c r="D1340" s="20">
        <v>3.7117938356790302E-2</v>
      </c>
      <c r="E1340" s="21">
        <v>16.771594515945061</v>
      </c>
      <c r="F1340" s="21">
        <v>13.273483959645382</v>
      </c>
      <c r="G1340" s="21">
        <v>3.498110556299677</v>
      </c>
      <c r="H1340" s="8">
        <v>0</v>
      </c>
      <c r="I1340" s="8">
        <v>0</v>
      </c>
      <c r="K1340" s="17">
        <f t="shared" si="61"/>
        <v>15389.945550862298</v>
      </c>
      <c r="L1340" s="8">
        <f t="shared" si="62"/>
        <v>213.39981709200697</v>
      </c>
      <c r="M1340" s="18">
        <f t="shared" si="60"/>
        <v>0.9281946705222005</v>
      </c>
    </row>
    <row r="1341" spans="1:13" x14ac:dyDescent="0.25">
      <c r="A1341" s="19" t="s">
        <v>1353</v>
      </c>
      <c r="B1341" s="19">
        <v>1.27033140861563E-4</v>
      </c>
      <c r="C1341" s="19">
        <v>319.48145674497698</v>
      </c>
      <c r="D1341" s="20">
        <v>3.7050003091866499E-2</v>
      </c>
      <c r="E1341" s="21">
        <v>8.474060867595588</v>
      </c>
      <c r="F1341" s="21">
        <v>5.3174477793334614</v>
      </c>
      <c r="G1341" s="21">
        <v>3.1566130882621257</v>
      </c>
      <c r="H1341" s="8">
        <v>0</v>
      </c>
      <c r="I1341" s="8">
        <v>0</v>
      </c>
      <c r="K1341" s="17">
        <f t="shared" si="61"/>
        <v>15393.10216395056</v>
      </c>
      <c r="L1341" s="8">
        <f t="shared" si="62"/>
        <v>213.43686709509885</v>
      </c>
      <c r="M1341" s="18">
        <f t="shared" si="60"/>
        <v>0.92835582162289654</v>
      </c>
    </row>
    <row r="1342" spans="1:13" x14ac:dyDescent="0.25">
      <c r="A1342" s="19" t="s">
        <v>1354</v>
      </c>
      <c r="B1342" s="19">
        <v>7.2705281853256598E-5</v>
      </c>
      <c r="C1342" s="19">
        <v>458.19530711439398</v>
      </c>
      <c r="D1342" s="20">
        <v>3.7040238980292399E-2</v>
      </c>
      <c r="E1342" s="21">
        <v>3.700860372437949</v>
      </c>
      <c r="F1342" s="21">
        <v>0.38851831490669969</v>
      </c>
      <c r="G1342" s="21">
        <v>3.3123420575312492</v>
      </c>
      <c r="H1342" s="8">
        <v>0</v>
      </c>
      <c r="I1342" s="8">
        <v>0</v>
      </c>
      <c r="K1342" s="17">
        <f t="shared" si="61"/>
        <v>15396.414506008092</v>
      </c>
      <c r="L1342" s="8">
        <f t="shared" si="62"/>
        <v>213.47390733407914</v>
      </c>
      <c r="M1342" s="18">
        <f t="shared" si="60"/>
        <v>0.9285169302540327</v>
      </c>
    </row>
    <row r="1343" spans="1:13" x14ac:dyDescent="0.25">
      <c r="A1343" s="19" t="s">
        <v>1355</v>
      </c>
      <c r="B1343" s="19">
        <v>8.7945697876940697E-5</v>
      </c>
      <c r="C1343" s="19">
        <v>551.95624680328899</v>
      </c>
      <c r="D1343" s="20">
        <v>3.6987640605125903E-2</v>
      </c>
      <c r="E1343" s="21">
        <v>5.8176669517188007</v>
      </c>
      <c r="F1343" s="21">
        <v>0</v>
      </c>
      <c r="G1343" s="21">
        <v>5.8176669517188007</v>
      </c>
      <c r="H1343" s="8">
        <v>0</v>
      </c>
      <c r="I1343" s="8">
        <v>0</v>
      </c>
      <c r="K1343" s="17">
        <f t="shared" si="61"/>
        <v>15402.23217295981</v>
      </c>
      <c r="L1343" s="8">
        <f t="shared" si="62"/>
        <v>213.51089497468428</v>
      </c>
      <c r="M1343" s="18">
        <f t="shared" si="60"/>
        <v>0.92867781010553729</v>
      </c>
    </row>
    <row r="1344" spans="1:13" x14ac:dyDescent="0.25">
      <c r="A1344" s="19" t="s">
        <v>1356</v>
      </c>
      <c r="B1344" s="19">
        <v>1.7076075285097701E-4</v>
      </c>
      <c r="C1344" s="19">
        <v>240.37437462774</v>
      </c>
      <c r="D1344" s="20">
        <v>3.6874042224294898E-2</v>
      </c>
      <c r="E1344" s="21">
        <v>17.361403931118705</v>
      </c>
      <c r="F1344" s="21">
        <v>8.7953549471400869</v>
      </c>
      <c r="G1344" s="21">
        <v>8.5660489839786198</v>
      </c>
      <c r="H1344" s="8">
        <v>0</v>
      </c>
      <c r="I1344" s="8">
        <v>0</v>
      </c>
      <c r="K1344" s="17">
        <f t="shared" si="61"/>
        <v>15410.798221943789</v>
      </c>
      <c r="L1344" s="8">
        <f t="shared" si="62"/>
        <v>213.54776901690857</v>
      </c>
      <c r="M1344" s="18">
        <f t="shared" si="60"/>
        <v>0.92883819585440808</v>
      </c>
    </row>
    <row r="1345" spans="1:13" x14ac:dyDescent="0.25">
      <c r="A1345" s="19" t="s">
        <v>1357</v>
      </c>
      <c r="B1345" s="19">
        <v>9.7852952536810995E-5</v>
      </c>
      <c r="C1345" s="19">
        <v>328.92508386915898</v>
      </c>
      <c r="D1345" s="20">
        <v>3.68132465751288E-2</v>
      </c>
      <c r="E1345" s="21">
        <v>18.335080654338224</v>
      </c>
      <c r="F1345" s="21">
        <v>0</v>
      </c>
      <c r="G1345" s="21">
        <v>18.335080654338224</v>
      </c>
      <c r="H1345" s="8">
        <v>0</v>
      </c>
      <c r="I1345" s="8">
        <v>0</v>
      </c>
      <c r="K1345" s="17">
        <f t="shared" si="61"/>
        <v>15429.133302598128</v>
      </c>
      <c r="L1345" s="8">
        <f t="shared" si="62"/>
        <v>213.5845822634837</v>
      </c>
      <c r="M1345" s="18">
        <f t="shared" si="60"/>
        <v>0.92899831716913683</v>
      </c>
    </row>
    <row r="1346" spans="1:13" x14ac:dyDescent="0.25">
      <c r="A1346" s="19" t="s">
        <v>1358</v>
      </c>
      <c r="B1346" s="19">
        <v>5.68495667746016E-5</v>
      </c>
      <c r="C1346" s="19">
        <v>738.50328922593701</v>
      </c>
      <c r="D1346" s="20">
        <v>3.6587131002719597E-2</v>
      </c>
      <c r="E1346" s="21">
        <v>11.102025424736857</v>
      </c>
      <c r="F1346" s="21">
        <v>4.2824661223853955</v>
      </c>
      <c r="G1346" s="21">
        <v>6.8195593023514602</v>
      </c>
      <c r="H1346" s="8">
        <v>0</v>
      </c>
      <c r="I1346" s="8">
        <v>0</v>
      </c>
      <c r="K1346" s="17">
        <f t="shared" si="61"/>
        <v>15435.95286190048</v>
      </c>
      <c r="L1346" s="8">
        <f t="shared" si="62"/>
        <v>213.62116939448643</v>
      </c>
      <c r="M1346" s="18">
        <f t="shared" si="60"/>
        <v>0.92915745498129254</v>
      </c>
    </row>
    <row r="1347" spans="1:13" x14ac:dyDescent="0.25">
      <c r="A1347" s="19" t="s">
        <v>1359</v>
      </c>
      <c r="B1347" s="19">
        <v>9.4843324137667593E-5</v>
      </c>
      <c r="C1347" s="19">
        <v>290.93811801820902</v>
      </c>
      <c r="D1347" s="20">
        <v>3.6495708827790498E-2</v>
      </c>
      <c r="E1347" s="21">
        <v>18.198812083061465</v>
      </c>
      <c r="F1347" s="21">
        <v>4.0365190025306381</v>
      </c>
      <c r="G1347" s="21">
        <v>14.162293080530828</v>
      </c>
      <c r="H1347" s="8">
        <v>0</v>
      </c>
      <c r="I1347" s="8">
        <v>0</v>
      </c>
      <c r="K1347" s="17">
        <f t="shared" si="61"/>
        <v>15450.115154981011</v>
      </c>
      <c r="L1347" s="8">
        <f t="shared" si="62"/>
        <v>213.65766510331423</v>
      </c>
      <c r="M1347" s="18">
        <f t="shared" si="60"/>
        <v>0.9293161951474862</v>
      </c>
    </row>
    <row r="1348" spans="1:13" x14ac:dyDescent="0.25">
      <c r="A1348" s="19" t="s">
        <v>1360</v>
      </c>
      <c r="B1348" s="19">
        <v>1.46778360704047E-4</v>
      </c>
      <c r="C1348" s="19">
        <v>232.850780396711</v>
      </c>
      <c r="D1348" s="20">
        <v>3.6482209639053499E-2</v>
      </c>
      <c r="E1348" s="21">
        <v>5.5270017771699749</v>
      </c>
      <c r="F1348" s="21">
        <v>0</v>
      </c>
      <c r="G1348" s="21">
        <v>5.5270017771699749</v>
      </c>
      <c r="H1348" s="8">
        <v>0</v>
      </c>
      <c r="I1348" s="8">
        <v>0</v>
      </c>
      <c r="K1348" s="17">
        <f t="shared" si="61"/>
        <v>15455.642156758182</v>
      </c>
      <c r="L1348" s="8">
        <f t="shared" si="62"/>
        <v>213.69414731295328</v>
      </c>
      <c r="M1348" s="18">
        <f t="shared" si="60"/>
        <v>0.92947487659818884</v>
      </c>
    </row>
    <row r="1349" spans="1:13" x14ac:dyDescent="0.25">
      <c r="A1349" s="19" t="s">
        <v>1361</v>
      </c>
      <c r="B1349" s="19">
        <v>1.07727853182838E-4</v>
      </c>
      <c r="C1349" s="19">
        <v>597.35496107403799</v>
      </c>
      <c r="D1349" s="20">
        <v>3.6430589414774402E-2</v>
      </c>
      <c r="E1349" s="21">
        <v>7.0503895108185208</v>
      </c>
      <c r="F1349" s="21">
        <v>3.4303310785135119</v>
      </c>
      <c r="G1349" s="21">
        <v>3.6200584323050093</v>
      </c>
      <c r="H1349" s="8">
        <v>0</v>
      </c>
      <c r="I1349" s="8">
        <v>0</v>
      </c>
      <c r="K1349" s="17">
        <f t="shared" si="61"/>
        <v>15459.262215190487</v>
      </c>
      <c r="L1349" s="8">
        <f t="shared" si="62"/>
        <v>213.73057790236805</v>
      </c>
      <c r="M1349" s="18">
        <f t="shared" ref="M1349:M1412" si="63">L1349/$L$2</f>
        <v>0.92963333352378319</v>
      </c>
    </row>
    <row r="1350" spans="1:13" x14ac:dyDescent="0.25">
      <c r="A1350" s="19" t="s">
        <v>1362</v>
      </c>
      <c r="B1350" s="19">
        <v>1.4572628103786301E-4</v>
      </c>
      <c r="C1350" s="19">
        <v>355.21752396823899</v>
      </c>
      <c r="D1350" s="20">
        <v>3.6334452607590197E-2</v>
      </c>
      <c r="E1350" s="21">
        <v>11.21506978372051</v>
      </c>
      <c r="F1350" s="21">
        <v>1.1530510593099448</v>
      </c>
      <c r="G1350" s="21">
        <v>10.062018724410565</v>
      </c>
      <c r="H1350" s="8">
        <v>0</v>
      </c>
      <c r="I1350" s="8">
        <v>0</v>
      </c>
      <c r="K1350" s="17">
        <f t="shared" ref="K1350:K1413" si="64">K1349+G1350</f>
        <v>15469.324233914898</v>
      </c>
      <c r="L1350" s="8">
        <f t="shared" ref="L1350:L1413" si="65">L1349+D1350</f>
        <v>213.76691235497563</v>
      </c>
      <c r="M1350" s="18">
        <f t="shared" si="63"/>
        <v>0.92979137229685371</v>
      </c>
    </row>
    <row r="1351" spans="1:13" x14ac:dyDescent="0.25">
      <c r="A1351" s="19" t="s">
        <v>1363</v>
      </c>
      <c r="B1351" s="19">
        <v>1.4996111266776701E-4</v>
      </c>
      <c r="C1351" s="19">
        <v>219.48323180832799</v>
      </c>
      <c r="D1351" s="20">
        <v>3.6330797171165198E-2</v>
      </c>
      <c r="E1351" s="21">
        <v>14.880641921884338</v>
      </c>
      <c r="F1351" s="21">
        <v>0</v>
      </c>
      <c r="G1351" s="21">
        <v>14.880641921884338</v>
      </c>
      <c r="H1351" s="8">
        <v>0</v>
      </c>
      <c r="I1351" s="8">
        <v>0</v>
      </c>
      <c r="K1351" s="17">
        <f t="shared" si="64"/>
        <v>15484.204875836782</v>
      </c>
      <c r="L1351" s="8">
        <f t="shared" si="65"/>
        <v>213.80324315214679</v>
      </c>
      <c r="M1351" s="18">
        <f t="shared" si="63"/>
        <v>0.9299493951703951</v>
      </c>
    </row>
    <row r="1352" spans="1:13" x14ac:dyDescent="0.25">
      <c r="A1352" s="19" t="s">
        <v>1364</v>
      </c>
      <c r="B1352" s="19">
        <v>7.7997246853556102E-5</v>
      </c>
      <c r="C1352" s="19">
        <v>529.87354465126896</v>
      </c>
      <c r="D1352" s="20">
        <v>3.6327474380040997E-2</v>
      </c>
      <c r="E1352" s="21">
        <v>2.9534476795889995</v>
      </c>
      <c r="F1352" s="21">
        <v>2.1290298014395836</v>
      </c>
      <c r="G1352" s="21">
        <v>0.82441787814941569</v>
      </c>
      <c r="H1352" s="8">
        <v>0</v>
      </c>
      <c r="I1352" s="8">
        <v>0</v>
      </c>
      <c r="K1352" s="17">
        <f t="shared" si="64"/>
        <v>15485.029293714932</v>
      </c>
      <c r="L1352" s="8">
        <f t="shared" si="65"/>
        <v>213.83957062652684</v>
      </c>
      <c r="M1352" s="18">
        <f t="shared" si="63"/>
        <v>0.93010740359126709</v>
      </c>
    </row>
    <row r="1353" spans="1:13" x14ac:dyDescent="0.25">
      <c r="A1353" s="19" t="s">
        <v>1365</v>
      </c>
      <c r="B1353" s="19">
        <v>1.8081721052057E-4</v>
      </c>
      <c r="C1353" s="19">
        <v>280.30085486924798</v>
      </c>
      <c r="D1353" s="20">
        <v>3.6225896761602601E-2</v>
      </c>
      <c r="E1353" s="21">
        <v>11.970507621714669</v>
      </c>
      <c r="F1353" s="21">
        <v>0.33831708123542609</v>
      </c>
      <c r="G1353" s="21">
        <v>11.632190540479243</v>
      </c>
      <c r="H1353" s="8">
        <v>0</v>
      </c>
      <c r="I1353" s="8">
        <v>0</v>
      </c>
      <c r="K1353" s="17">
        <f t="shared" si="64"/>
        <v>15496.66148425541</v>
      </c>
      <c r="L1353" s="8">
        <f t="shared" si="65"/>
        <v>213.87579652328844</v>
      </c>
      <c r="M1353" s="18">
        <f t="shared" si="63"/>
        <v>0.93026497019449672</v>
      </c>
    </row>
    <row r="1354" spans="1:13" x14ac:dyDescent="0.25">
      <c r="A1354" s="19" t="s">
        <v>1366</v>
      </c>
      <c r="B1354" s="19">
        <v>1.32839607418919E-4</v>
      </c>
      <c r="C1354" s="19">
        <v>388.03466662995902</v>
      </c>
      <c r="D1354" s="20">
        <v>3.6175040834033403E-2</v>
      </c>
      <c r="E1354" s="21">
        <v>22.925436014449907</v>
      </c>
      <c r="F1354" s="21">
        <v>0.8579933931329391</v>
      </c>
      <c r="G1354" s="21">
        <v>22.067442621316967</v>
      </c>
      <c r="H1354" s="8">
        <v>0</v>
      </c>
      <c r="I1354" s="8">
        <v>0</v>
      </c>
      <c r="K1354" s="17">
        <f t="shared" si="64"/>
        <v>15518.728926876727</v>
      </c>
      <c r="L1354" s="8">
        <f t="shared" si="65"/>
        <v>213.91197156412247</v>
      </c>
      <c r="M1354" s="18">
        <f t="shared" si="63"/>
        <v>0.93042231559696997</v>
      </c>
    </row>
    <row r="1355" spans="1:13" x14ac:dyDescent="0.25">
      <c r="A1355" s="19" t="s">
        <v>1367</v>
      </c>
      <c r="B1355" s="19">
        <v>5.7736872353505802E-5</v>
      </c>
      <c r="C1355" s="19">
        <v>536.06604140155696</v>
      </c>
      <c r="D1355" s="20">
        <v>3.6140467019800601E-2</v>
      </c>
      <c r="E1355" s="21">
        <v>8.5000354305347425</v>
      </c>
      <c r="F1355" s="21">
        <v>1.7208285613620267</v>
      </c>
      <c r="G1355" s="21">
        <v>6.7792068691727154</v>
      </c>
      <c r="H1355" s="8">
        <v>0</v>
      </c>
      <c r="I1355" s="8">
        <v>0</v>
      </c>
      <c r="K1355" s="17">
        <f t="shared" si="64"/>
        <v>15525.5081337459</v>
      </c>
      <c r="L1355" s="8">
        <f t="shared" si="65"/>
        <v>213.94811203114227</v>
      </c>
      <c r="M1355" s="18">
        <f t="shared" si="63"/>
        <v>0.93057951061866728</v>
      </c>
    </row>
    <row r="1356" spans="1:13" x14ac:dyDescent="0.25">
      <c r="A1356" s="19" t="s">
        <v>1368</v>
      </c>
      <c r="B1356" s="19">
        <v>7.0622677800840007E-5</v>
      </c>
      <c r="C1356" s="19">
        <v>451.67261844861702</v>
      </c>
      <c r="D1356" s="20">
        <v>3.6035159057699502E-2</v>
      </c>
      <c r="E1356" s="21">
        <v>15.985923235677999</v>
      </c>
      <c r="F1356" s="21">
        <v>13.095150184848906</v>
      </c>
      <c r="G1356" s="21">
        <v>2.8907730508290927</v>
      </c>
      <c r="H1356" s="8">
        <v>0</v>
      </c>
      <c r="I1356" s="8">
        <v>0</v>
      </c>
      <c r="K1356" s="17">
        <f t="shared" si="64"/>
        <v>15528.398906796729</v>
      </c>
      <c r="L1356" s="8">
        <f t="shared" si="65"/>
        <v>213.98414719019996</v>
      </c>
      <c r="M1356" s="18">
        <f t="shared" si="63"/>
        <v>0.93073624759737961</v>
      </c>
    </row>
    <row r="1357" spans="1:13" x14ac:dyDescent="0.25">
      <c r="A1357" s="19" t="s">
        <v>1369</v>
      </c>
      <c r="B1357" s="19">
        <v>1.8979778340852399E-4</v>
      </c>
      <c r="C1357" s="19">
        <v>159.92425550000399</v>
      </c>
      <c r="D1357" s="20">
        <v>3.5999933740734E-2</v>
      </c>
      <c r="E1357" s="21">
        <v>8.8776140169543805</v>
      </c>
      <c r="F1357" s="21">
        <v>2.779598231816053</v>
      </c>
      <c r="G1357" s="21">
        <v>6.0980157851383279</v>
      </c>
      <c r="H1357" s="8">
        <v>0</v>
      </c>
      <c r="I1357" s="8">
        <v>0</v>
      </c>
      <c r="K1357" s="17">
        <f t="shared" si="64"/>
        <v>15534.496922581868</v>
      </c>
      <c r="L1357" s="8">
        <f t="shared" si="65"/>
        <v>214.02014712394069</v>
      </c>
      <c r="M1357" s="18">
        <f t="shared" si="63"/>
        <v>0.93089283136156764</v>
      </c>
    </row>
    <row r="1358" spans="1:13" x14ac:dyDescent="0.25">
      <c r="A1358" s="19" t="s">
        <v>1370</v>
      </c>
      <c r="B1358" s="19">
        <v>5.5341369065823703E-5</v>
      </c>
      <c r="C1358" s="19">
        <v>687.19500046985104</v>
      </c>
      <c r="D1358" s="20">
        <v>3.5945800708997597E-2</v>
      </c>
      <c r="E1358" s="21">
        <v>21.024177073087632</v>
      </c>
      <c r="F1358" s="21">
        <v>7.114507353071474</v>
      </c>
      <c r="G1358" s="21">
        <v>13.909669720016158</v>
      </c>
      <c r="H1358" s="8">
        <v>0</v>
      </c>
      <c r="I1358" s="8">
        <v>0</v>
      </c>
      <c r="K1358" s="17">
        <f t="shared" si="64"/>
        <v>15548.406592301884</v>
      </c>
      <c r="L1358" s="8">
        <f t="shared" si="65"/>
        <v>214.05609292464968</v>
      </c>
      <c r="M1358" s="18">
        <f t="shared" si="63"/>
        <v>0.93104917967104783</v>
      </c>
    </row>
    <row r="1359" spans="1:13" x14ac:dyDescent="0.25">
      <c r="A1359" s="19" t="s">
        <v>1371</v>
      </c>
      <c r="B1359" s="19">
        <v>6.2737255319689198E-5</v>
      </c>
      <c r="C1359" s="19">
        <v>533.92170406992602</v>
      </c>
      <c r="D1359" s="20">
        <v>3.5932033951693802E-2</v>
      </c>
      <c r="E1359" s="21">
        <v>8.7606960053509013</v>
      </c>
      <c r="F1359" s="21">
        <v>6.6545755335170469</v>
      </c>
      <c r="G1359" s="21">
        <v>2.1061204718338531</v>
      </c>
      <c r="H1359" s="8">
        <v>0</v>
      </c>
      <c r="I1359" s="8">
        <v>0</v>
      </c>
      <c r="K1359" s="17">
        <f t="shared" si="64"/>
        <v>15550.512712773718</v>
      </c>
      <c r="L1359" s="8">
        <f t="shared" si="65"/>
        <v>214.09202495860137</v>
      </c>
      <c r="M1359" s="18">
        <f t="shared" si="63"/>
        <v>0.9312054681012325</v>
      </c>
    </row>
    <row r="1360" spans="1:13" x14ac:dyDescent="0.25">
      <c r="A1360" s="19" t="s">
        <v>1372</v>
      </c>
      <c r="B1360" s="19">
        <v>1.21990328328293E-4</v>
      </c>
      <c r="C1360" s="19">
        <v>241.28512134109701</v>
      </c>
      <c r="D1360" s="20">
        <v>3.5841047647752998E-2</v>
      </c>
      <c r="E1360" s="21">
        <v>30.821418419436853</v>
      </c>
      <c r="F1360" s="21">
        <v>0</v>
      </c>
      <c r="G1360" s="21">
        <v>30.821418419436853</v>
      </c>
      <c r="H1360" s="8">
        <v>0</v>
      </c>
      <c r="I1360" s="8">
        <v>0</v>
      </c>
      <c r="K1360" s="17">
        <f t="shared" si="64"/>
        <v>15581.334131193154</v>
      </c>
      <c r="L1360" s="8">
        <f t="shared" si="65"/>
        <v>214.12786600624912</v>
      </c>
      <c r="M1360" s="18">
        <f t="shared" si="63"/>
        <v>0.93136136078130083</v>
      </c>
    </row>
    <row r="1361" spans="1:13" x14ac:dyDescent="0.25">
      <c r="A1361" s="19" t="s">
        <v>1373</v>
      </c>
      <c r="B1361" s="19">
        <v>8.6052891342588397E-5</v>
      </c>
      <c r="C1361" s="19">
        <v>466.19103315592901</v>
      </c>
      <c r="D1361" s="20">
        <v>3.5810737915938397E-2</v>
      </c>
      <c r="E1361" s="21">
        <v>12.032240181722127</v>
      </c>
      <c r="F1361" s="21">
        <v>11.491222622048765</v>
      </c>
      <c r="G1361" s="21">
        <v>0.54101755967336107</v>
      </c>
      <c r="H1361" s="8">
        <v>0</v>
      </c>
      <c r="I1361" s="8">
        <v>0</v>
      </c>
      <c r="K1361" s="17">
        <f t="shared" si="64"/>
        <v>15581.875148752828</v>
      </c>
      <c r="L1361" s="8">
        <f t="shared" si="65"/>
        <v>214.16367674416506</v>
      </c>
      <c r="M1361" s="18">
        <f t="shared" si="63"/>
        <v>0.9315171216274627</v>
      </c>
    </row>
    <row r="1362" spans="1:13" x14ac:dyDescent="0.25">
      <c r="A1362" s="19" t="s">
        <v>1374</v>
      </c>
      <c r="B1362" s="19">
        <v>5.2216118092474001E-5</v>
      </c>
      <c r="C1362" s="19">
        <v>685.29036540764798</v>
      </c>
      <c r="D1362" s="20">
        <v>3.5805261528204999E-2</v>
      </c>
      <c r="E1362" s="21">
        <v>12.221344274182288</v>
      </c>
      <c r="F1362" s="21">
        <v>0</v>
      </c>
      <c r="G1362" s="21">
        <v>12.221344274182288</v>
      </c>
      <c r="H1362" s="8">
        <v>0</v>
      </c>
      <c r="I1362" s="8">
        <v>0</v>
      </c>
      <c r="K1362" s="17">
        <f t="shared" si="64"/>
        <v>15594.096493027011</v>
      </c>
      <c r="L1362" s="8">
        <f t="shared" si="65"/>
        <v>214.19948200569326</v>
      </c>
      <c r="M1362" s="18">
        <f t="shared" si="63"/>
        <v>0.93167285865376392</v>
      </c>
    </row>
    <row r="1363" spans="1:13" x14ac:dyDescent="0.25">
      <c r="A1363" s="19" t="s">
        <v>1375</v>
      </c>
      <c r="B1363" s="19">
        <v>1.19511518520691E-4</v>
      </c>
      <c r="C1363" s="19">
        <v>247.44367202108501</v>
      </c>
      <c r="D1363" s="20">
        <v>3.5766917437038998E-2</v>
      </c>
      <c r="E1363" s="21">
        <v>1.4697462294800623</v>
      </c>
      <c r="F1363" s="21">
        <v>0</v>
      </c>
      <c r="G1363" s="21">
        <v>1.4697462294800623</v>
      </c>
      <c r="H1363" s="8">
        <v>0</v>
      </c>
      <c r="I1363" s="8">
        <v>0</v>
      </c>
      <c r="K1363" s="17">
        <f t="shared" si="64"/>
        <v>15595.566239256492</v>
      </c>
      <c r="L1363" s="8">
        <f t="shared" si="65"/>
        <v>214.23524892313029</v>
      </c>
      <c r="M1363" s="18">
        <f t="shared" si="63"/>
        <v>0.93182842890025452</v>
      </c>
    </row>
    <row r="1364" spans="1:13" x14ac:dyDescent="0.25">
      <c r="A1364" s="19" t="s">
        <v>1376</v>
      </c>
      <c r="B1364" s="19">
        <v>1.5549230140701699E-4</v>
      </c>
      <c r="C1364" s="19">
        <v>248.30899848545701</v>
      </c>
      <c r="D1364" s="20">
        <v>3.5763149066580402E-2</v>
      </c>
      <c r="E1364" s="21">
        <v>17.173684235426602</v>
      </c>
      <c r="F1364" s="21">
        <v>0</v>
      </c>
      <c r="G1364" s="21">
        <v>17.173684235426602</v>
      </c>
      <c r="H1364" s="8">
        <v>0</v>
      </c>
      <c r="I1364" s="8">
        <v>0</v>
      </c>
      <c r="K1364" s="17">
        <f t="shared" si="64"/>
        <v>15612.739923491918</v>
      </c>
      <c r="L1364" s="8">
        <f t="shared" si="65"/>
        <v>214.27101207219687</v>
      </c>
      <c r="M1364" s="18">
        <f t="shared" si="63"/>
        <v>0.93198398275600303</v>
      </c>
    </row>
    <row r="1365" spans="1:13" x14ac:dyDescent="0.25">
      <c r="A1365" s="19" t="s">
        <v>1377</v>
      </c>
      <c r="B1365" s="19">
        <v>5.9055399674434698E-5</v>
      </c>
      <c r="C1365" s="19">
        <v>689.22888415311695</v>
      </c>
      <c r="D1365" s="20">
        <v>3.5573755791528598E-2</v>
      </c>
      <c r="E1365" s="21">
        <v>9.4267112922886263</v>
      </c>
      <c r="F1365" s="21">
        <v>0.99531034649707995</v>
      </c>
      <c r="G1365" s="21">
        <v>8.4314009457915464</v>
      </c>
      <c r="H1365" s="8">
        <v>0</v>
      </c>
      <c r="I1365" s="8">
        <v>0</v>
      </c>
      <c r="K1365" s="17">
        <f t="shared" si="64"/>
        <v>15621.17132443771</v>
      </c>
      <c r="L1365" s="8">
        <f t="shared" si="65"/>
        <v>214.30658582798839</v>
      </c>
      <c r="M1365" s="18">
        <f t="shared" si="63"/>
        <v>0.93213871283490424</v>
      </c>
    </row>
    <row r="1366" spans="1:13" x14ac:dyDescent="0.25">
      <c r="A1366" s="19" t="s">
        <v>1378</v>
      </c>
      <c r="B1366" s="19">
        <v>1.2077371309337E-4</v>
      </c>
      <c r="C1366" s="19">
        <v>356.607261557404</v>
      </c>
      <c r="D1366" s="20">
        <v>3.5528767571262998E-2</v>
      </c>
      <c r="E1366" s="21">
        <v>67.365649554006211</v>
      </c>
      <c r="F1366" s="21">
        <v>0</v>
      </c>
      <c r="G1366" s="21">
        <v>67.365649554006211</v>
      </c>
      <c r="H1366" s="8">
        <v>0</v>
      </c>
      <c r="I1366" s="8">
        <v>0</v>
      </c>
      <c r="K1366" s="17">
        <f t="shared" si="64"/>
        <v>15688.536973991715</v>
      </c>
      <c r="L1366" s="8">
        <f t="shared" si="65"/>
        <v>214.34211459555965</v>
      </c>
      <c r="M1366" s="18">
        <f t="shared" si="63"/>
        <v>0.93229324723497664</v>
      </c>
    </row>
    <row r="1367" spans="1:13" x14ac:dyDescent="0.25">
      <c r="A1367" s="19" t="s">
        <v>1379</v>
      </c>
      <c r="B1367" s="19">
        <v>5.2612556942222E-4</v>
      </c>
      <c r="C1367" s="19">
        <v>106.246647687117</v>
      </c>
      <c r="D1367" s="20">
        <v>3.5439225210988301E-2</v>
      </c>
      <c r="E1367" s="21">
        <v>3.2078186266445678</v>
      </c>
      <c r="F1367" s="21">
        <v>0</v>
      </c>
      <c r="G1367" s="21">
        <v>3.2078186266445678</v>
      </c>
      <c r="H1367" s="8">
        <v>0</v>
      </c>
      <c r="I1367" s="8">
        <v>0</v>
      </c>
      <c r="K1367" s="17">
        <f t="shared" si="64"/>
        <v>15691.744792618359</v>
      </c>
      <c r="L1367" s="8">
        <f t="shared" si="65"/>
        <v>214.37755382077063</v>
      </c>
      <c r="M1367" s="18">
        <f t="shared" si="63"/>
        <v>0.93244739216544803</v>
      </c>
    </row>
    <row r="1368" spans="1:13" x14ac:dyDescent="0.25">
      <c r="A1368" s="19" t="s">
        <v>1380</v>
      </c>
      <c r="B1368" s="19">
        <v>7.4599338807828603E-5</v>
      </c>
      <c r="C1368" s="19">
        <v>581.06639139779702</v>
      </c>
      <c r="D1368" s="20">
        <v>3.5372724634340103E-2</v>
      </c>
      <c r="E1368" s="21">
        <v>15.017385951507645</v>
      </c>
      <c r="F1368" s="21">
        <v>0.32882942438819135</v>
      </c>
      <c r="G1368" s="21">
        <v>14.688556527119454</v>
      </c>
      <c r="H1368" s="8">
        <v>0</v>
      </c>
      <c r="I1368" s="8">
        <v>0</v>
      </c>
      <c r="K1368" s="17">
        <f t="shared" si="64"/>
        <v>15706.433349145478</v>
      </c>
      <c r="L1368" s="8">
        <f t="shared" si="65"/>
        <v>214.41292654540496</v>
      </c>
      <c r="M1368" s="18">
        <f t="shared" si="63"/>
        <v>0.93260124784787013</v>
      </c>
    </row>
    <row r="1369" spans="1:13" x14ac:dyDescent="0.25">
      <c r="A1369" s="19" t="s">
        <v>1381</v>
      </c>
      <c r="B1369" s="19">
        <v>1.9388465551200599E-4</v>
      </c>
      <c r="C1369" s="19">
        <v>228.600710111187</v>
      </c>
      <c r="D1369" s="20">
        <v>3.5368883420908603E-2</v>
      </c>
      <c r="E1369" s="21">
        <v>11.733870962428961</v>
      </c>
      <c r="F1369" s="21">
        <v>0</v>
      </c>
      <c r="G1369" s="21">
        <v>11.733870962428961</v>
      </c>
      <c r="H1369" s="8">
        <v>0</v>
      </c>
      <c r="I1369" s="8">
        <v>0</v>
      </c>
      <c r="K1369" s="17">
        <f t="shared" si="64"/>
        <v>15718.167220107907</v>
      </c>
      <c r="L1369" s="8">
        <f t="shared" si="65"/>
        <v>214.44829542882587</v>
      </c>
      <c r="M1369" s="18">
        <f t="shared" si="63"/>
        <v>0.93275508682271546</v>
      </c>
    </row>
    <row r="1370" spans="1:13" x14ac:dyDescent="0.25">
      <c r="A1370" s="19" t="s">
        <v>1382</v>
      </c>
      <c r="B1370" s="19">
        <v>2.7369375867568699E-5</v>
      </c>
      <c r="C1370" s="19">
        <v>650.85539955011495</v>
      </c>
      <c r="D1370" s="20">
        <v>3.5350448398041003E-2</v>
      </c>
      <c r="E1370" s="21">
        <v>6.2036867375237907</v>
      </c>
      <c r="F1370" s="21">
        <v>2.3311437643940147</v>
      </c>
      <c r="G1370" s="21">
        <v>3.872542973129776</v>
      </c>
      <c r="H1370" s="8">
        <v>0</v>
      </c>
      <c r="I1370" s="8">
        <v>0</v>
      </c>
      <c r="K1370" s="17">
        <f t="shared" si="64"/>
        <v>15722.039763081037</v>
      </c>
      <c r="L1370" s="8">
        <f t="shared" si="65"/>
        <v>214.48364587722392</v>
      </c>
      <c r="M1370" s="18">
        <f t="shared" si="63"/>
        <v>0.93290884561337784</v>
      </c>
    </row>
    <row r="1371" spans="1:13" x14ac:dyDescent="0.25">
      <c r="A1371" s="19" t="s">
        <v>1383</v>
      </c>
      <c r="B1371" s="19">
        <v>9.2942803762112306E-5</v>
      </c>
      <c r="C1371" s="19">
        <v>378.24192100565301</v>
      </c>
      <c r="D1371" s="20">
        <v>3.5310912762593398E-2</v>
      </c>
      <c r="E1371" s="21">
        <v>2.4068102842506649</v>
      </c>
      <c r="F1371" s="21">
        <v>0</v>
      </c>
      <c r="G1371" s="21">
        <v>2.4068102842506649</v>
      </c>
      <c r="H1371" s="8">
        <v>0</v>
      </c>
      <c r="I1371" s="8">
        <v>0</v>
      </c>
      <c r="K1371" s="17">
        <f t="shared" si="64"/>
        <v>15724.446573365287</v>
      </c>
      <c r="L1371" s="8">
        <f t="shared" si="65"/>
        <v>214.5189567899865</v>
      </c>
      <c r="M1371" s="18">
        <f t="shared" si="63"/>
        <v>0.93306243244153975</v>
      </c>
    </row>
    <row r="1372" spans="1:13" x14ac:dyDescent="0.25">
      <c r="A1372" s="19" t="s">
        <v>1384</v>
      </c>
      <c r="B1372" s="19">
        <v>8.6035006259205799E-5</v>
      </c>
      <c r="C1372" s="19">
        <v>589.62176122463495</v>
      </c>
      <c r="D1372" s="20">
        <v>3.5260798566083197E-2</v>
      </c>
      <c r="E1372" s="21">
        <v>5.2086984563243686</v>
      </c>
      <c r="F1372" s="21">
        <v>6.8535588105156208E-3</v>
      </c>
      <c r="G1372" s="21">
        <v>5.2018448975138529</v>
      </c>
      <c r="H1372" s="8">
        <v>0</v>
      </c>
      <c r="I1372" s="8">
        <v>0</v>
      </c>
      <c r="K1372" s="17">
        <f t="shared" si="64"/>
        <v>15729.648418262801</v>
      </c>
      <c r="L1372" s="8">
        <f t="shared" si="65"/>
        <v>214.55421758855258</v>
      </c>
      <c r="M1372" s="18">
        <f t="shared" si="63"/>
        <v>0.93321580129514692</v>
      </c>
    </row>
    <row r="1373" spans="1:13" x14ac:dyDescent="0.25">
      <c r="A1373" s="19" t="s">
        <v>1385</v>
      </c>
      <c r="B1373" s="19">
        <v>9.92953529378069E-5</v>
      </c>
      <c r="C1373" s="19">
        <v>371.66066189000401</v>
      </c>
      <c r="D1373" s="20">
        <v>3.5221256006532101E-2</v>
      </c>
      <c r="E1373" s="21">
        <v>11.408234981642945</v>
      </c>
      <c r="F1373" s="21">
        <v>7.7541381333051458</v>
      </c>
      <c r="G1373" s="21">
        <v>3.6540968483378</v>
      </c>
      <c r="H1373" s="8">
        <v>0</v>
      </c>
      <c r="I1373" s="8">
        <v>0</v>
      </c>
      <c r="K1373" s="17">
        <f t="shared" si="64"/>
        <v>15733.30251511114</v>
      </c>
      <c r="L1373" s="8">
        <f t="shared" si="65"/>
        <v>214.58943884455911</v>
      </c>
      <c r="M1373" s="18">
        <f t="shared" si="63"/>
        <v>0.93336899815613705</v>
      </c>
    </row>
    <row r="1374" spans="1:13" x14ac:dyDescent="0.25">
      <c r="A1374" s="19" t="s">
        <v>1386</v>
      </c>
      <c r="B1374" s="19">
        <v>8.6886554216011701E-5</v>
      </c>
      <c r="C1374" s="19">
        <v>388.27409444239402</v>
      </c>
      <c r="D1374" s="20">
        <v>3.5167269878286597E-2</v>
      </c>
      <c r="E1374" s="21">
        <v>13.26640744548701</v>
      </c>
      <c r="F1374" s="21">
        <v>3.7673307020188931</v>
      </c>
      <c r="G1374" s="21">
        <v>9.499076743468116</v>
      </c>
      <c r="H1374" s="8">
        <v>0</v>
      </c>
      <c r="I1374" s="8">
        <v>0</v>
      </c>
      <c r="K1374" s="17">
        <f t="shared" si="64"/>
        <v>15742.801591854608</v>
      </c>
      <c r="L1374" s="8">
        <f t="shared" si="65"/>
        <v>214.6246061144374</v>
      </c>
      <c r="M1374" s="18">
        <f t="shared" si="63"/>
        <v>0.93352196020138467</v>
      </c>
    </row>
    <row r="1375" spans="1:13" x14ac:dyDescent="0.25">
      <c r="A1375" s="19" t="s">
        <v>1387</v>
      </c>
      <c r="B1375" s="19">
        <v>2.9336276929825501E-4</v>
      </c>
      <c r="C1375" s="19">
        <v>117.597533397831</v>
      </c>
      <c r="D1375" s="20">
        <v>3.5133054075027197E-2</v>
      </c>
      <c r="E1375" s="21">
        <v>1.0340618948288316</v>
      </c>
      <c r="F1375" s="21">
        <v>0.42591748915770722</v>
      </c>
      <c r="G1375" s="21">
        <v>0.60814440567112427</v>
      </c>
      <c r="H1375" s="8">
        <v>0</v>
      </c>
      <c r="I1375" s="8">
        <v>0</v>
      </c>
      <c r="K1375" s="17">
        <f t="shared" si="64"/>
        <v>15743.409736260279</v>
      </c>
      <c r="L1375" s="8">
        <f t="shared" si="65"/>
        <v>214.65973916851243</v>
      </c>
      <c r="M1375" s="18">
        <f t="shared" si="63"/>
        <v>0.93367477342304528</v>
      </c>
    </row>
    <row r="1376" spans="1:13" x14ac:dyDescent="0.25">
      <c r="A1376" s="19" t="s">
        <v>1388</v>
      </c>
      <c r="B1376" s="19">
        <v>9.0143032139167095E-5</v>
      </c>
      <c r="C1376" s="19">
        <v>368.66516466887703</v>
      </c>
      <c r="D1376" s="20">
        <v>3.51264521087781E-2</v>
      </c>
      <c r="E1376" s="21">
        <v>16.216087378077937</v>
      </c>
      <c r="F1376" s="21">
        <v>15.058609714042747</v>
      </c>
      <c r="G1376" s="21">
        <v>1.1574776640351896</v>
      </c>
      <c r="H1376" s="8">
        <v>0</v>
      </c>
      <c r="I1376" s="8">
        <v>0</v>
      </c>
      <c r="K1376" s="17">
        <f t="shared" si="64"/>
        <v>15744.567213924314</v>
      </c>
      <c r="L1376" s="8">
        <f t="shared" si="65"/>
        <v>214.69486562062121</v>
      </c>
      <c r="M1376" s="18">
        <f t="shared" si="63"/>
        <v>0.93382755792907723</v>
      </c>
    </row>
    <row r="1377" spans="1:13" x14ac:dyDescent="0.25">
      <c r="A1377" s="19" t="s">
        <v>1389</v>
      </c>
      <c r="B1377" s="19">
        <v>1.0974639536591E-4</v>
      </c>
      <c r="C1377" s="19">
        <v>342.21385633617098</v>
      </c>
      <c r="D1377" s="20">
        <v>3.4981466236480803E-2</v>
      </c>
      <c r="E1377" s="21">
        <v>4.8363559317573026</v>
      </c>
      <c r="F1377" s="21">
        <v>0</v>
      </c>
      <c r="G1377" s="21">
        <v>4.8363559317573026</v>
      </c>
      <c r="H1377" s="8">
        <v>0</v>
      </c>
      <c r="I1377" s="8">
        <v>0</v>
      </c>
      <c r="K1377" s="17">
        <f t="shared" si="64"/>
        <v>15749.403569856071</v>
      </c>
      <c r="L1377" s="8">
        <f t="shared" si="65"/>
        <v>214.72984708685769</v>
      </c>
      <c r="M1377" s="18">
        <f t="shared" si="63"/>
        <v>0.93397971181079187</v>
      </c>
    </row>
    <row r="1378" spans="1:13" x14ac:dyDescent="0.25">
      <c r="A1378" s="19" t="s">
        <v>1390</v>
      </c>
      <c r="B1378" s="19">
        <v>7.5460551229435997E-5</v>
      </c>
      <c r="C1378" s="19">
        <v>619.50244796069296</v>
      </c>
      <c r="D1378" s="20">
        <v>3.49498697864742E-2</v>
      </c>
      <c r="E1378" s="21">
        <v>8.1313106224842144</v>
      </c>
      <c r="F1378" s="21">
        <v>3.9251584427065445</v>
      </c>
      <c r="G1378" s="21">
        <v>4.2061521797776695</v>
      </c>
      <c r="H1378" s="8">
        <v>0</v>
      </c>
      <c r="I1378" s="8">
        <v>0</v>
      </c>
      <c r="K1378" s="17">
        <f t="shared" si="64"/>
        <v>15753.609722035848</v>
      </c>
      <c r="L1378" s="8">
        <f t="shared" si="65"/>
        <v>214.76479695664418</v>
      </c>
      <c r="M1378" s="18">
        <f t="shared" si="63"/>
        <v>0.93413172826194601</v>
      </c>
    </row>
    <row r="1379" spans="1:13" x14ac:dyDescent="0.25">
      <c r="A1379" s="19" t="s">
        <v>1391</v>
      </c>
      <c r="B1379" s="19">
        <v>1.5146455765109999E-4</v>
      </c>
      <c r="C1379" s="19">
        <v>262.39516896613799</v>
      </c>
      <c r="D1379" s="20">
        <v>3.4933205350869002E-2</v>
      </c>
      <c r="E1379" s="21">
        <v>6.2151383911036051</v>
      </c>
      <c r="F1379" s="21">
        <v>0</v>
      </c>
      <c r="G1379" s="21">
        <v>6.2151383911036051</v>
      </c>
      <c r="H1379" s="8">
        <v>0</v>
      </c>
      <c r="I1379" s="8">
        <v>0</v>
      </c>
      <c r="K1379" s="17">
        <f t="shared" si="64"/>
        <v>15759.824860426952</v>
      </c>
      <c r="L1379" s="8">
        <f t="shared" si="65"/>
        <v>214.79973016199506</v>
      </c>
      <c r="M1379" s="18">
        <f t="shared" si="63"/>
        <v>0.93428367223018738</v>
      </c>
    </row>
    <row r="1380" spans="1:13" x14ac:dyDescent="0.25">
      <c r="A1380" s="19" t="s">
        <v>1392</v>
      </c>
      <c r="B1380" s="19">
        <v>6.98892613067206E-5</v>
      </c>
      <c r="C1380" s="19">
        <v>340.03171721977799</v>
      </c>
      <c r="D1380" s="20">
        <v>3.4780302881580502E-2</v>
      </c>
      <c r="E1380" s="21">
        <v>2.9750382387861718</v>
      </c>
      <c r="F1380" s="21">
        <v>2.8251864826895821</v>
      </c>
      <c r="G1380" s="21">
        <v>0.14985175609658982</v>
      </c>
      <c r="H1380" s="8">
        <v>0</v>
      </c>
      <c r="I1380" s="8">
        <v>0</v>
      </c>
      <c r="K1380" s="17">
        <f t="shared" si="64"/>
        <v>15759.974712183048</v>
      </c>
      <c r="L1380" s="8">
        <f t="shared" si="65"/>
        <v>214.83451046487664</v>
      </c>
      <c r="M1380" s="18">
        <f t="shared" si="63"/>
        <v>0.93443495114042152</v>
      </c>
    </row>
    <row r="1381" spans="1:13" x14ac:dyDescent="0.25">
      <c r="A1381" s="19" t="s">
        <v>1393</v>
      </c>
      <c r="B1381" s="19">
        <v>1.8241519424240499E-4</v>
      </c>
      <c r="C1381" s="19">
        <v>147.05507485175301</v>
      </c>
      <c r="D1381" s="20">
        <v>3.4658449623561703E-2</v>
      </c>
      <c r="E1381" s="21">
        <v>10.041491050394407</v>
      </c>
      <c r="F1381" s="21">
        <v>1.1582217659339966</v>
      </c>
      <c r="G1381" s="21">
        <v>8.8832692844604111</v>
      </c>
      <c r="H1381" s="8">
        <v>0</v>
      </c>
      <c r="I1381" s="8">
        <v>0</v>
      </c>
      <c r="K1381" s="17">
        <f t="shared" si="64"/>
        <v>15768.857981467509</v>
      </c>
      <c r="L1381" s="8">
        <f t="shared" si="65"/>
        <v>214.86916891450019</v>
      </c>
      <c r="M1381" s="18">
        <f t="shared" si="63"/>
        <v>0.93458570004296282</v>
      </c>
    </row>
    <row r="1382" spans="1:13" x14ac:dyDescent="0.25">
      <c r="A1382" s="19" t="s">
        <v>1394</v>
      </c>
      <c r="B1382" s="19">
        <v>1.65883816996082E-4</v>
      </c>
      <c r="C1382" s="19">
        <v>212.305430050632</v>
      </c>
      <c r="D1382" s="20">
        <v>3.45819263148332E-2</v>
      </c>
      <c r="E1382" s="21">
        <v>21.327039469099251</v>
      </c>
      <c r="F1382" s="21">
        <v>0</v>
      </c>
      <c r="G1382" s="21">
        <v>21.327039469099251</v>
      </c>
      <c r="H1382" s="8">
        <v>0</v>
      </c>
      <c r="I1382" s="8">
        <v>0</v>
      </c>
      <c r="K1382" s="17">
        <f t="shared" si="64"/>
        <v>15790.185020936608</v>
      </c>
      <c r="L1382" s="8">
        <f t="shared" si="65"/>
        <v>214.90375084081504</v>
      </c>
      <c r="M1382" s="18">
        <f t="shared" si="63"/>
        <v>0.93473611610301033</v>
      </c>
    </row>
    <row r="1383" spans="1:13" x14ac:dyDescent="0.25">
      <c r="A1383" s="19" t="s">
        <v>1395</v>
      </c>
      <c r="B1383" s="19">
        <v>5.3526270858128497E-5</v>
      </c>
      <c r="C1383" s="19">
        <v>454.56135438163801</v>
      </c>
      <c r="D1383" s="20">
        <v>3.4477678660794799E-2</v>
      </c>
      <c r="E1383" s="21">
        <v>0.36122640505304909</v>
      </c>
      <c r="F1383" s="21">
        <v>0.2508631091480833</v>
      </c>
      <c r="G1383" s="21">
        <v>0.11036329590496582</v>
      </c>
      <c r="H1383" s="8">
        <v>0</v>
      </c>
      <c r="I1383" s="8">
        <v>0</v>
      </c>
      <c r="K1383" s="17">
        <f t="shared" si="64"/>
        <v>15790.295384232513</v>
      </c>
      <c r="L1383" s="8">
        <f t="shared" si="65"/>
        <v>214.93822851947584</v>
      </c>
      <c r="M1383" s="18">
        <f t="shared" si="63"/>
        <v>0.93488607873194329</v>
      </c>
    </row>
    <row r="1384" spans="1:13" x14ac:dyDescent="0.25">
      <c r="A1384" s="19" t="s">
        <v>1396</v>
      </c>
      <c r="B1384" s="19">
        <v>5.26121258925296E-5</v>
      </c>
      <c r="C1384" s="19">
        <v>626.97533097097403</v>
      </c>
      <c r="D1384" s="20">
        <v>3.4416888889145202E-2</v>
      </c>
      <c r="E1384" s="21">
        <v>13.168096837539281</v>
      </c>
      <c r="F1384" s="21">
        <v>9.2320198821637849</v>
      </c>
      <c r="G1384" s="21">
        <v>3.9360769553754942</v>
      </c>
      <c r="H1384" s="8">
        <v>0</v>
      </c>
      <c r="I1384" s="8">
        <v>0</v>
      </c>
      <c r="K1384" s="17">
        <f t="shared" si="64"/>
        <v>15794.231461187888</v>
      </c>
      <c r="L1384" s="8">
        <f t="shared" si="65"/>
        <v>214.972645408365</v>
      </c>
      <c r="M1384" s="18">
        <f t="shared" si="63"/>
        <v>0.93503577695229878</v>
      </c>
    </row>
    <row r="1385" spans="1:13" x14ac:dyDescent="0.25">
      <c r="A1385" s="19" t="s">
        <v>1397</v>
      </c>
      <c r="B1385" s="19">
        <v>5.3764468057237E-5</v>
      </c>
      <c r="C1385" s="19">
        <v>519.65338028726705</v>
      </c>
      <c r="D1385" s="20">
        <v>3.4300694412662501E-2</v>
      </c>
      <c r="E1385" s="21">
        <v>8.2823218947221875</v>
      </c>
      <c r="F1385" s="21">
        <v>0</v>
      </c>
      <c r="G1385" s="21">
        <v>8.2823218947221875</v>
      </c>
      <c r="H1385" s="8">
        <v>0</v>
      </c>
      <c r="I1385" s="8">
        <v>0</v>
      </c>
      <c r="K1385" s="17">
        <f t="shared" si="64"/>
        <v>15802.51378308261</v>
      </c>
      <c r="L1385" s="8">
        <f t="shared" si="65"/>
        <v>215.00694610277765</v>
      </c>
      <c r="M1385" s="18">
        <f t="shared" si="63"/>
        <v>0.93518496977815446</v>
      </c>
    </row>
    <row r="1386" spans="1:13" x14ac:dyDescent="0.25">
      <c r="A1386" s="19" t="s">
        <v>1398</v>
      </c>
      <c r="B1386" s="19">
        <v>8.4256240976780306E-5</v>
      </c>
      <c r="C1386" s="19">
        <v>361.866431263089</v>
      </c>
      <c r="D1386" s="20">
        <v>3.4260184079864503E-2</v>
      </c>
      <c r="E1386" s="21">
        <v>2.7149387287307025</v>
      </c>
      <c r="F1386" s="21">
        <v>1.930992057738061</v>
      </c>
      <c r="G1386" s="21">
        <v>0.78394667099264137</v>
      </c>
      <c r="H1386" s="8">
        <v>0</v>
      </c>
      <c r="I1386" s="8">
        <v>0</v>
      </c>
      <c r="K1386" s="17">
        <f t="shared" si="64"/>
        <v>15803.297729753602</v>
      </c>
      <c r="L1386" s="8">
        <f t="shared" si="65"/>
        <v>215.04120628685752</v>
      </c>
      <c r="M1386" s="18">
        <f t="shared" si="63"/>
        <v>0.93533398640200816</v>
      </c>
    </row>
    <row r="1387" spans="1:13" x14ac:dyDescent="0.25">
      <c r="A1387" s="19" t="s">
        <v>1399</v>
      </c>
      <c r="B1387" s="19">
        <v>2.5192103607980901E-4</v>
      </c>
      <c r="C1387" s="19">
        <v>162.089461769606</v>
      </c>
      <c r="D1387" s="20">
        <v>3.4245159300778101E-2</v>
      </c>
      <c r="E1387" s="21">
        <v>22.822824242047734</v>
      </c>
      <c r="F1387" s="21">
        <v>3.4763052605561215</v>
      </c>
      <c r="G1387" s="21">
        <v>19.346518981491609</v>
      </c>
      <c r="H1387" s="8">
        <v>0</v>
      </c>
      <c r="I1387" s="8">
        <v>0</v>
      </c>
      <c r="K1387" s="17">
        <f t="shared" si="64"/>
        <v>15822.644248735094</v>
      </c>
      <c r="L1387" s="8">
        <f t="shared" si="65"/>
        <v>215.0754514461583</v>
      </c>
      <c r="M1387" s="18">
        <f t="shared" si="63"/>
        <v>0.93548293767472857</v>
      </c>
    </row>
    <row r="1388" spans="1:13" x14ac:dyDescent="0.25">
      <c r="A1388" s="19" t="s">
        <v>1400</v>
      </c>
      <c r="B1388" s="19">
        <v>2.0947474315661201E-4</v>
      </c>
      <c r="C1388" s="19">
        <v>222.197033142344</v>
      </c>
      <c r="D1388" s="20">
        <v>3.4029149388576603E-2</v>
      </c>
      <c r="E1388" s="21">
        <v>2.169205025661411</v>
      </c>
      <c r="F1388" s="21">
        <v>0</v>
      </c>
      <c r="G1388" s="21">
        <v>2.169205025661411</v>
      </c>
      <c r="H1388" s="8">
        <v>0</v>
      </c>
      <c r="I1388" s="8">
        <v>0</v>
      </c>
      <c r="K1388" s="17">
        <f t="shared" si="64"/>
        <v>15824.813453760755</v>
      </c>
      <c r="L1388" s="8">
        <f t="shared" si="65"/>
        <v>215.10948059554687</v>
      </c>
      <c r="M1388" s="18">
        <f t="shared" si="63"/>
        <v>0.93563094940002101</v>
      </c>
    </row>
    <row r="1389" spans="1:13" x14ac:dyDescent="0.25">
      <c r="A1389" s="19" t="s">
        <v>1401</v>
      </c>
      <c r="B1389" s="19">
        <v>6.66156796623476E-5</v>
      </c>
      <c r="C1389" s="19">
        <v>514.92325099555705</v>
      </c>
      <c r="D1389" s="20">
        <v>3.3992816345856901E-2</v>
      </c>
      <c r="E1389" s="21">
        <v>1.7135241571183093</v>
      </c>
      <c r="F1389" s="21">
        <v>0</v>
      </c>
      <c r="G1389" s="21">
        <v>1.7135241571183093</v>
      </c>
      <c r="H1389" s="8">
        <v>0</v>
      </c>
      <c r="I1389" s="8">
        <v>0</v>
      </c>
      <c r="K1389" s="17">
        <f t="shared" si="64"/>
        <v>15826.526977917873</v>
      </c>
      <c r="L1389" s="8">
        <f t="shared" si="65"/>
        <v>215.14347341189273</v>
      </c>
      <c r="M1389" s="18">
        <f t="shared" si="63"/>
        <v>0.93577880309267281</v>
      </c>
    </row>
    <row r="1390" spans="1:13" x14ac:dyDescent="0.25">
      <c r="A1390" s="19" t="s">
        <v>1402</v>
      </c>
      <c r="B1390" s="19">
        <v>3.5304468197557099E-5</v>
      </c>
      <c r="C1390" s="19">
        <v>839.44519716399395</v>
      </c>
      <c r="D1390" s="20">
        <v>3.3912155853916597E-2</v>
      </c>
      <c r="E1390" s="21">
        <v>26.459412001895711</v>
      </c>
      <c r="F1390" s="21">
        <v>11.641761757235052</v>
      </c>
      <c r="G1390" s="21">
        <v>14.817650244660658</v>
      </c>
      <c r="H1390" s="8">
        <v>0</v>
      </c>
      <c r="I1390" s="8">
        <v>0</v>
      </c>
      <c r="K1390" s="17">
        <f t="shared" si="64"/>
        <v>15841.344628162533</v>
      </c>
      <c r="L1390" s="8">
        <f t="shared" si="65"/>
        <v>215.17738556774665</v>
      </c>
      <c r="M1390" s="18">
        <f t="shared" si="63"/>
        <v>0.93592630594791637</v>
      </c>
    </row>
    <row r="1391" spans="1:13" x14ac:dyDescent="0.25">
      <c r="A1391" s="19" t="s">
        <v>1403</v>
      </c>
      <c r="B1391" s="19">
        <v>1.1176802783552299E-4</v>
      </c>
      <c r="C1391" s="19">
        <v>315.25755772865699</v>
      </c>
      <c r="D1391" s="20">
        <v>3.3862545491841298E-2</v>
      </c>
      <c r="E1391" s="21">
        <v>6.5792113330841513</v>
      </c>
      <c r="F1391" s="21">
        <v>6.5019902038816646</v>
      </c>
      <c r="G1391" s="21">
        <v>7.7221129202486014E-2</v>
      </c>
      <c r="H1391" s="8">
        <v>0</v>
      </c>
      <c r="I1391" s="8">
        <v>0</v>
      </c>
      <c r="K1391" s="17">
        <f t="shared" si="64"/>
        <v>15841.421849291735</v>
      </c>
      <c r="L1391" s="8">
        <f t="shared" si="65"/>
        <v>215.2112481132385</v>
      </c>
      <c r="M1391" s="18">
        <f t="shared" si="63"/>
        <v>0.93607359302006177</v>
      </c>
    </row>
    <row r="1392" spans="1:13" x14ac:dyDescent="0.25">
      <c r="A1392" s="19" t="s">
        <v>1404</v>
      </c>
      <c r="B1392" s="19">
        <v>3.3616093917641701E-5</v>
      </c>
      <c r="C1392" s="19">
        <v>2064.1112620388799</v>
      </c>
      <c r="D1392" s="20">
        <v>3.3843393081610197E-2</v>
      </c>
      <c r="E1392" s="21">
        <v>1.6116484231015289</v>
      </c>
      <c r="F1392" s="21">
        <v>1.4358581551622964</v>
      </c>
      <c r="G1392" s="21">
        <v>0.17579026793923241</v>
      </c>
      <c r="H1392" s="8">
        <v>0</v>
      </c>
      <c r="I1392" s="8">
        <v>0</v>
      </c>
      <c r="K1392" s="17">
        <f t="shared" si="64"/>
        <v>15841.597639559675</v>
      </c>
      <c r="L1392" s="8">
        <f t="shared" si="65"/>
        <v>215.24509150632011</v>
      </c>
      <c r="M1392" s="18">
        <f t="shared" si="63"/>
        <v>0.93622079678770698</v>
      </c>
    </row>
    <row r="1393" spans="1:13" x14ac:dyDescent="0.25">
      <c r="A1393" s="19" t="s">
        <v>1405</v>
      </c>
      <c r="B1393" s="19">
        <v>8.5186968091165399E-5</v>
      </c>
      <c r="C1393" s="19">
        <v>359.37684913527499</v>
      </c>
      <c r="D1393" s="20">
        <v>3.3837479024236401E-2</v>
      </c>
      <c r="E1393" s="21">
        <v>3.8441160810294095</v>
      </c>
      <c r="F1393" s="21">
        <v>2.9663903071485229E-2</v>
      </c>
      <c r="G1393" s="21">
        <v>3.8144521779579241</v>
      </c>
      <c r="H1393" s="8">
        <v>0</v>
      </c>
      <c r="I1393" s="8">
        <v>0</v>
      </c>
      <c r="K1393" s="17">
        <f t="shared" si="64"/>
        <v>15845.412091737633</v>
      </c>
      <c r="L1393" s="8">
        <f t="shared" si="65"/>
        <v>215.27892898534435</v>
      </c>
      <c r="M1393" s="18">
        <f t="shared" si="63"/>
        <v>0.93636797483182255</v>
      </c>
    </row>
    <row r="1394" spans="1:13" x14ac:dyDescent="0.25">
      <c r="A1394" s="19" t="s">
        <v>1406</v>
      </c>
      <c r="B1394" s="19">
        <v>1.2644597687814301E-4</v>
      </c>
      <c r="C1394" s="19">
        <v>322.17450330110398</v>
      </c>
      <c r="D1394" s="20">
        <v>3.3828602830487997E-2</v>
      </c>
      <c r="E1394" s="21">
        <v>6.9404929472180852</v>
      </c>
      <c r="F1394" s="21">
        <v>0</v>
      </c>
      <c r="G1394" s="21">
        <v>6.9404929472180852</v>
      </c>
      <c r="H1394" s="8">
        <v>0</v>
      </c>
      <c r="I1394" s="8">
        <v>0</v>
      </c>
      <c r="K1394" s="17">
        <f t="shared" si="64"/>
        <v>15852.352584684852</v>
      </c>
      <c r="L1394" s="8">
        <f t="shared" si="65"/>
        <v>215.31275758817483</v>
      </c>
      <c r="M1394" s="18">
        <f t="shared" si="63"/>
        <v>0.93651511426842726</v>
      </c>
    </row>
    <row r="1395" spans="1:13" x14ac:dyDescent="0.25">
      <c r="A1395" s="19" t="s">
        <v>1407</v>
      </c>
      <c r="B1395" s="19">
        <v>7.7841420291709505E-5</v>
      </c>
      <c r="C1395" s="19">
        <v>590.71092606847503</v>
      </c>
      <c r="D1395" s="20">
        <v>3.38102806523587E-2</v>
      </c>
      <c r="E1395" s="21">
        <v>9.197672558347918</v>
      </c>
      <c r="F1395" s="21">
        <v>3.0054564631527283</v>
      </c>
      <c r="G1395" s="21">
        <v>6.1922160951951897</v>
      </c>
      <c r="H1395" s="8">
        <v>0</v>
      </c>
      <c r="I1395" s="8">
        <v>0</v>
      </c>
      <c r="K1395" s="17">
        <f t="shared" si="64"/>
        <v>15858.544800780046</v>
      </c>
      <c r="L1395" s="8">
        <f t="shared" si="65"/>
        <v>215.34656786882718</v>
      </c>
      <c r="M1395" s="18">
        <f t="shared" si="63"/>
        <v>0.93666217401167351</v>
      </c>
    </row>
    <row r="1396" spans="1:13" x14ac:dyDescent="0.25">
      <c r="A1396" s="19" t="s">
        <v>1408</v>
      </c>
      <c r="B1396" s="19">
        <v>1.07713530409315E-4</v>
      </c>
      <c r="C1396" s="19">
        <v>265.79703959511198</v>
      </c>
      <c r="D1396" s="20">
        <v>3.3758003786625003E-2</v>
      </c>
      <c r="E1396" s="21">
        <v>8.9977399947611563</v>
      </c>
      <c r="F1396" s="21">
        <v>1.5029315266072092</v>
      </c>
      <c r="G1396" s="21">
        <v>7.4948084681539466</v>
      </c>
      <c r="H1396" s="8">
        <v>0</v>
      </c>
      <c r="I1396" s="8">
        <v>0</v>
      </c>
      <c r="K1396" s="17">
        <f t="shared" si="64"/>
        <v>15866.039609248201</v>
      </c>
      <c r="L1396" s="8">
        <f t="shared" si="65"/>
        <v>215.38032587261381</v>
      </c>
      <c r="M1396" s="18">
        <f t="shared" si="63"/>
        <v>0.93680900637371212</v>
      </c>
    </row>
    <row r="1397" spans="1:13" x14ac:dyDescent="0.25">
      <c r="A1397" s="19" t="s">
        <v>1409</v>
      </c>
      <c r="B1397" s="19">
        <v>8.97730725617813E-5</v>
      </c>
      <c r="C1397" s="19">
        <v>197.08751106086001</v>
      </c>
      <c r="D1397" s="20">
        <v>3.37539856334177E-2</v>
      </c>
      <c r="E1397" s="21">
        <v>0.59300027711143755</v>
      </c>
      <c r="F1397" s="21">
        <v>0</v>
      </c>
      <c r="G1397" s="21">
        <v>0.59300027711143755</v>
      </c>
      <c r="H1397" s="8">
        <v>0</v>
      </c>
      <c r="I1397" s="8">
        <v>0</v>
      </c>
      <c r="K1397" s="17">
        <f t="shared" si="64"/>
        <v>15866.632609525312</v>
      </c>
      <c r="L1397" s="8">
        <f t="shared" si="65"/>
        <v>215.41407985824722</v>
      </c>
      <c r="M1397" s="18">
        <f t="shared" si="63"/>
        <v>0.93695582125856425</v>
      </c>
    </row>
    <row r="1398" spans="1:13" x14ac:dyDescent="0.25">
      <c r="A1398" s="19" t="s">
        <v>1410</v>
      </c>
      <c r="B1398" s="19">
        <v>7.0891773793846304E-4</v>
      </c>
      <c r="C1398" s="19">
        <v>47.582763671875</v>
      </c>
      <c r="D1398" s="20">
        <v>3.3732265187126097E-2</v>
      </c>
      <c r="E1398" s="21">
        <v>1.423166589689708E-2</v>
      </c>
      <c r="F1398" s="21">
        <v>0</v>
      </c>
      <c r="G1398" s="21">
        <v>1.423166589689708E-2</v>
      </c>
      <c r="H1398" s="8">
        <v>0</v>
      </c>
      <c r="I1398" s="8">
        <v>0</v>
      </c>
      <c r="K1398" s="17">
        <f t="shared" si="64"/>
        <v>15866.646841191208</v>
      </c>
      <c r="L1398" s="8">
        <f t="shared" si="65"/>
        <v>215.44781212343435</v>
      </c>
      <c r="M1398" s="18">
        <f t="shared" si="63"/>
        <v>0.9371025416690969</v>
      </c>
    </row>
    <row r="1399" spans="1:13" x14ac:dyDescent="0.25">
      <c r="A1399" s="19" t="s">
        <v>1411</v>
      </c>
      <c r="B1399" s="19">
        <v>7.9908285745962802E-5</v>
      </c>
      <c r="C1399" s="19">
        <v>500.27619541172601</v>
      </c>
      <c r="D1399" s="20">
        <v>3.3721797911251197E-2</v>
      </c>
      <c r="E1399" s="21">
        <v>0.71580707638592289</v>
      </c>
      <c r="F1399" s="21">
        <v>0.68534887408543255</v>
      </c>
      <c r="G1399" s="21">
        <v>3.0458202300490365E-2</v>
      </c>
      <c r="H1399" s="8">
        <v>0</v>
      </c>
      <c r="I1399" s="8">
        <v>0</v>
      </c>
      <c r="K1399" s="17">
        <f t="shared" si="64"/>
        <v>15866.677299393508</v>
      </c>
      <c r="L1399" s="8">
        <f t="shared" si="65"/>
        <v>215.4815339213456</v>
      </c>
      <c r="M1399" s="18">
        <f t="shared" si="63"/>
        <v>0.9372492165516163</v>
      </c>
    </row>
    <row r="1400" spans="1:13" x14ac:dyDescent="0.25">
      <c r="A1400" s="19" t="s">
        <v>1412</v>
      </c>
      <c r="B1400" s="19">
        <v>9.0841423952952002E-5</v>
      </c>
      <c r="C1400" s="19">
        <v>589.96672976952004</v>
      </c>
      <c r="D1400" s="20">
        <v>3.3688183043541001E-2</v>
      </c>
      <c r="E1400" s="21">
        <v>8.2707906139379119</v>
      </c>
      <c r="F1400" s="21">
        <v>7.7342340960632363</v>
      </c>
      <c r="G1400" s="21">
        <v>0.53655651787467618</v>
      </c>
      <c r="H1400" s="8">
        <v>0</v>
      </c>
      <c r="I1400" s="8">
        <v>0</v>
      </c>
      <c r="K1400" s="17">
        <f t="shared" si="64"/>
        <v>15867.213855911383</v>
      </c>
      <c r="L1400" s="8">
        <f t="shared" si="65"/>
        <v>215.51522210438915</v>
      </c>
      <c r="M1400" s="18">
        <f t="shared" si="63"/>
        <v>0.93739574522435232</v>
      </c>
    </row>
    <row r="1401" spans="1:13" x14ac:dyDescent="0.25">
      <c r="A1401" s="19" t="s">
        <v>1413</v>
      </c>
      <c r="B1401" s="19">
        <v>8.5491369875290605E-5</v>
      </c>
      <c r="C1401" s="19">
        <v>380.66004504884</v>
      </c>
      <c r="D1401" s="20">
        <v>3.35136081798834E-2</v>
      </c>
      <c r="E1401" s="21">
        <v>7.2818763838235547</v>
      </c>
      <c r="F1401" s="21">
        <v>3.5736553897524233</v>
      </c>
      <c r="G1401" s="21">
        <v>3.7082209940711315</v>
      </c>
      <c r="H1401" s="8">
        <v>0</v>
      </c>
      <c r="I1401" s="8">
        <v>0</v>
      </c>
      <c r="K1401" s="17">
        <f t="shared" si="64"/>
        <v>15870.922076905454</v>
      </c>
      <c r="L1401" s="8">
        <f t="shared" si="65"/>
        <v>215.54873571256903</v>
      </c>
      <c r="M1401" s="18">
        <f t="shared" si="63"/>
        <v>0.93754151457376622</v>
      </c>
    </row>
    <row r="1402" spans="1:13" x14ac:dyDescent="0.25">
      <c r="A1402" s="19" t="s">
        <v>1414</v>
      </c>
      <c r="B1402" s="19">
        <v>1.45667863892283E-4</v>
      </c>
      <c r="C1402" s="19">
        <v>312.36285922510302</v>
      </c>
      <c r="D1402" s="20">
        <v>3.3488809307909997E-2</v>
      </c>
      <c r="E1402" s="21">
        <v>14.787703523803046</v>
      </c>
      <c r="F1402" s="21">
        <v>0</v>
      </c>
      <c r="G1402" s="21">
        <v>14.787703523803046</v>
      </c>
      <c r="H1402" s="8">
        <v>0</v>
      </c>
      <c r="I1402" s="8">
        <v>0</v>
      </c>
      <c r="K1402" s="17">
        <f t="shared" si="64"/>
        <v>15885.709780429257</v>
      </c>
      <c r="L1402" s="8">
        <f t="shared" si="65"/>
        <v>215.58222452187692</v>
      </c>
      <c r="M1402" s="18">
        <f t="shared" si="63"/>
        <v>0.93768717605907248</v>
      </c>
    </row>
    <row r="1403" spans="1:13" x14ac:dyDescent="0.25">
      <c r="A1403" s="19" t="s">
        <v>1415</v>
      </c>
      <c r="B1403" s="19">
        <v>1.40652770761795E-4</v>
      </c>
      <c r="C1403" s="19">
        <v>278.46102733042198</v>
      </c>
      <c r="D1403" s="20">
        <v>3.3438481948982302E-2</v>
      </c>
      <c r="E1403" s="21">
        <v>8.4807183754954014</v>
      </c>
      <c r="F1403" s="21">
        <v>0</v>
      </c>
      <c r="G1403" s="21">
        <v>8.4807183754954014</v>
      </c>
      <c r="H1403" s="8">
        <v>0</v>
      </c>
      <c r="I1403" s="8">
        <v>0</v>
      </c>
      <c r="K1403" s="17">
        <f t="shared" si="64"/>
        <v>15894.190498804752</v>
      </c>
      <c r="L1403" s="8">
        <f t="shared" si="65"/>
        <v>215.61566300382592</v>
      </c>
      <c r="M1403" s="18">
        <f t="shared" si="63"/>
        <v>0.9378326186426621</v>
      </c>
    </row>
    <row r="1404" spans="1:13" x14ac:dyDescent="0.25">
      <c r="A1404" s="19" t="s">
        <v>1416</v>
      </c>
      <c r="B1404" s="19">
        <v>6.0866647285556998E-5</v>
      </c>
      <c r="C1404" s="19">
        <v>682.70983951346898</v>
      </c>
      <c r="D1404" s="20">
        <v>3.3358893898967998E-2</v>
      </c>
      <c r="E1404" s="21">
        <v>15.918577474770851</v>
      </c>
      <c r="F1404" s="21">
        <v>14.124844439820844</v>
      </c>
      <c r="G1404" s="21">
        <v>1.7937330349500062</v>
      </c>
      <c r="H1404" s="8">
        <v>0</v>
      </c>
      <c r="I1404" s="8">
        <v>0</v>
      </c>
      <c r="K1404" s="17">
        <f t="shared" si="64"/>
        <v>15895.984231839702</v>
      </c>
      <c r="L1404" s="8">
        <f t="shared" si="65"/>
        <v>215.64902189772488</v>
      </c>
      <c r="M1404" s="18">
        <f t="shared" si="63"/>
        <v>0.9379777150534907</v>
      </c>
    </row>
    <row r="1405" spans="1:13" x14ac:dyDescent="0.25">
      <c r="A1405" s="19" t="s">
        <v>1417</v>
      </c>
      <c r="B1405" s="19">
        <v>9.3414280053994898E-5</v>
      </c>
      <c r="C1405" s="19">
        <v>388.90880828456301</v>
      </c>
      <c r="D1405" s="20">
        <v>3.3242386241886301E-2</v>
      </c>
      <c r="E1405" s="21">
        <v>36.452128960301494</v>
      </c>
      <c r="F1405" s="21">
        <v>3.829792011768554</v>
      </c>
      <c r="G1405" s="21">
        <v>32.62233694853294</v>
      </c>
      <c r="H1405" s="8">
        <v>0</v>
      </c>
      <c r="I1405" s="8">
        <v>0</v>
      </c>
      <c r="K1405" s="17">
        <f t="shared" si="64"/>
        <v>15928.606568788235</v>
      </c>
      <c r="L1405" s="8">
        <f t="shared" si="65"/>
        <v>215.68226428396676</v>
      </c>
      <c r="M1405" s="18">
        <f t="shared" si="63"/>
        <v>0.9381223047076227</v>
      </c>
    </row>
    <row r="1406" spans="1:13" x14ac:dyDescent="0.25">
      <c r="A1406" s="19" t="s">
        <v>1418</v>
      </c>
      <c r="B1406" s="19">
        <v>1.3266991981130199E-4</v>
      </c>
      <c r="C1406" s="19">
        <v>372.36506611684001</v>
      </c>
      <c r="D1406" s="20">
        <v>3.3219073797443502E-2</v>
      </c>
      <c r="E1406" s="21">
        <v>15.640903778183221</v>
      </c>
      <c r="F1406" s="21">
        <v>0</v>
      </c>
      <c r="G1406" s="21">
        <v>15.640903778183221</v>
      </c>
      <c r="H1406" s="8">
        <v>0</v>
      </c>
      <c r="I1406" s="8">
        <v>0</v>
      </c>
      <c r="K1406" s="17">
        <f t="shared" si="64"/>
        <v>15944.247472566418</v>
      </c>
      <c r="L1406" s="8">
        <f t="shared" si="65"/>
        <v>215.71548335776421</v>
      </c>
      <c r="M1406" s="18">
        <f t="shared" si="63"/>
        <v>0.93826679296294857</v>
      </c>
    </row>
    <row r="1407" spans="1:13" x14ac:dyDescent="0.25">
      <c r="A1407" s="19" t="s">
        <v>1419</v>
      </c>
      <c r="B1407" s="19">
        <v>3.23495487464242E-5</v>
      </c>
      <c r="C1407" s="19">
        <v>880.40353278709301</v>
      </c>
      <c r="D1407" s="20">
        <v>3.3202540945098703E-2</v>
      </c>
      <c r="E1407" s="21">
        <v>1.0626839003852828</v>
      </c>
      <c r="F1407" s="21">
        <v>0.22098465467937228</v>
      </c>
      <c r="G1407" s="21">
        <v>0.84169924570591048</v>
      </c>
      <c r="H1407" s="8">
        <v>0</v>
      </c>
      <c r="I1407" s="8">
        <v>0</v>
      </c>
      <c r="K1407" s="17">
        <f t="shared" si="64"/>
        <v>15945.089171812124</v>
      </c>
      <c r="L1407" s="8">
        <f t="shared" si="65"/>
        <v>215.74868589870931</v>
      </c>
      <c r="M1407" s="18">
        <f t="shared" si="63"/>
        <v>0.93841120930769051</v>
      </c>
    </row>
    <row r="1408" spans="1:13" x14ac:dyDescent="0.25">
      <c r="A1408" s="19" t="s">
        <v>1420</v>
      </c>
      <c r="B1408" s="19">
        <v>1.08220030332393E-4</v>
      </c>
      <c r="C1408" s="19">
        <v>214.14057508422999</v>
      </c>
      <c r="D1408" s="20">
        <v>3.3074098305673399E-2</v>
      </c>
      <c r="E1408" s="21">
        <v>7.9252975307313243</v>
      </c>
      <c r="F1408" s="21">
        <v>4.1132765936036604</v>
      </c>
      <c r="G1408" s="21">
        <v>3.8120209371276634</v>
      </c>
      <c r="H1408" s="8">
        <v>0</v>
      </c>
      <c r="I1408" s="8">
        <v>0</v>
      </c>
      <c r="K1408" s="17">
        <f t="shared" si="64"/>
        <v>15948.901192749252</v>
      </c>
      <c r="L1408" s="8">
        <f t="shared" si="65"/>
        <v>215.78175999701497</v>
      </c>
      <c r="M1408" s="18">
        <f t="shared" si="63"/>
        <v>0.93855506698384961</v>
      </c>
    </row>
    <row r="1409" spans="1:13" x14ac:dyDescent="0.25">
      <c r="A1409" s="19" t="s">
        <v>1421</v>
      </c>
      <c r="B1409" s="19">
        <v>1.0747854003057E-4</v>
      </c>
      <c r="C1409" s="19">
        <v>324.50367259099897</v>
      </c>
      <c r="D1409" s="20">
        <v>3.3035635145719902E-2</v>
      </c>
      <c r="E1409" s="21">
        <v>6.1465773536635737</v>
      </c>
      <c r="F1409" s="21">
        <v>0</v>
      </c>
      <c r="G1409" s="21">
        <v>6.1465773536635737</v>
      </c>
      <c r="H1409" s="8">
        <v>0</v>
      </c>
      <c r="I1409" s="8">
        <v>0</v>
      </c>
      <c r="K1409" s="17">
        <f t="shared" si="64"/>
        <v>15955.047770102916</v>
      </c>
      <c r="L1409" s="8">
        <f t="shared" si="65"/>
        <v>215.8147956321607</v>
      </c>
      <c r="M1409" s="18">
        <f t="shared" si="63"/>
        <v>0.93869875736230179</v>
      </c>
    </row>
    <row r="1410" spans="1:13" x14ac:dyDescent="0.25">
      <c r="A1410" s="19" t="s">
        <v>1422</v>
      </c>
      <c r="B1410" s="19">
        <v>1.1564125523990199E-4</v>
      </c>
      <c r="C1410" s="19">
        <v>448.39694814757701</v>
      </c>
      <c r="D1410" s="20">
        <v>3.2998536825727898E-2</v>
      </c>
      <c r="E1410" s="21">
        <v>6.061594980141491</v>
      </c>
      <c r="F1410" s="21">
        <v>5.0156146114913422</v>
      </c>
      <c r="G1410" s="21">
        <v>1.0459803686501492</v>
      </c>
      <c r="H1410" s="8">
        <v>0</v>
      </c>
      <c r="I1410" s="8">
        <v>0</v>
      </c>
      <c r="K1410" s="17">
        <f t="shared" si="64"/>
        <v>15956.093750471566</v>
      </c>
      <c r="L1410" s="8">
        <f t="shared" si="65"/>
        <v>215.84779416898641</v>
      </c>
      <c r="M1410" s="18">
        <f t="shared" si="63"/>
        <v>0.93884228637949618</v>
      </c>
    </row>
    <row r="1411" spans="1:13" x14ac:dyDescent="0.25">
      <c r="A1411" s="19" t="s">
        <v>1423</v>
      </c>
      <c r="B1411" s="19">
        <v>1.3670607201193499E-4</v>
      </c>
      <c r="C1411" s="19">
        <v>509.33319093242301</v>
      </c>
      <c r="D1411" s="20">
        <v>3.2911476976352903E-2</v>
      </c>
      <c r="E1411" s="21">
        <v>2.5981696587162646</v>
      </c>
      <c r="F1411" s="21">
        <v>1.7872936933762396</v>
      </c>
      <c r="G1411" s="21">
        <v>0.81087596534002482</v>
      </c>
      <c r="H1411" s="8">
        <v>0</v>
      </c>
      <c r="I1411" s="8">
        <v>0</v>
      </c>
      <c r="K1411" s="17">
        <f t="shared" si="64"/>
        <v>15956.904626436906</v>
      </c>
      <c r="L1411" s="8">
        <f t="shared" si="65"/>
        <v>215.88070564596276</v>
      </c>
      <c r="M1411" s="18">
        <f t="shared" si="63"/>
        <v>0.9389854367249123</v>
      </c>
    </row>
    <row r="1412" spans="1:13" x14ac:dyDescent="0.25">
      <c r="A1412" s="19" t="s">
        <v>1424</v>
      </c>
      <c r="B1412" s="19">
        <v>1.32141547486777E-4</v>
      </c>
      <c r="C1412" s="19">
        <v>326.61349617622102</v>
      </c>
      <c r="D1412" s="20">
        <v>3.2889873758383398E-2</v>
      </c>
      <c r="E1412" s="21">
        <v>18.778131106745057</v>
      </c>
      <c r="F1412" s="21">
        <v>0</v>
      </c>
      <c r="G1412" s="21">
        <v>18.778131106745057</v>
      </c>
      <c r="H1412" s="8">
        <v>0</v>
      </c>
      <c r="I1412" s="8">
        <v>0</v>
      </c>
      <c r="K1412" s="17">
        <f t="shared" si="64"/>
        <v>15975.682757543651</v>
      </c>
      <c r="L1412" s="8">
        <f t="shared" si="65"/>
        <v>215.91359551972116</v>
      </c>
      <c r="M1412" s="18">
        <f t="shared" si="63"/>
        <v>0.9391284931059003</v>
      </c>
    </row>
    <row r="1413" spans="1:13" x14ac:dyDescent="0.25">
      <c r="A1413" s="19" t="s">
        <v>1425</v>
      </c>
      <c r="B1413" s="19">
        <v>1.7092783013775899E-4</v>
      </c>
      <c r="C1413" s="19">
        <v>211.863451625105</v>
      </c>
      <c r="D1413" s="20">
        <v>3.27870948466416E-2</v>
      </c>
      <c r="E1413" s="21">
        <v>15.177914799635115</v>
      </c>
      <c r="F1413" s="21">
        <v>0.73766596579770138</v>
      </c>
      <c r="G1413" s="21">
        <v>14.440248833837414</v>
      </c>
      <c r="H1413" s="8">
        <v>0</v>
      </c>
      <c r="I1413" s="8">
        <v>0</v>
      </c>
      <c r="K1413" s="17">
        <f t="shared" si="64"/>
        <v>15990.123006377489</v>
      </c>
      <c r="L1413" s="8">
        <f t="shared" si="65"/>
        <v>215.9463826145678</v>
      </c>
      <c r="M1413" s="18">
        <f t="shared" ref="M1413:M1476" si="66">L1413/$L$2</f>
        <v>0.93927110244415213</v>
      </c>
    </row>
    <row r="1414" spans="1:13" x14ac:dyDescent="0.25">
      <c r="A1414" s="19" t="s">
        <v>1426</v>
      </c>
      <c r="B1414" s="19">
        <v>2.2881071775995398E-5</v>
      </c>
      <c r="C1414" s="19">
        <v>2022.5530779267599</v>
      </c>
      <c r="D1414" s="20">
        <v>3.2739548599425503E-2</v>
      </c>
      <c r="E1414" s="21">
        <v>2.2800707053058731</v>
      </c>
      <c r="F1414" s="21">
        <v>1.9237559278826042</v>
      </c>
      <c r="G1414" s="21">
        <v>0.35631477742326911</v>
      </c>
      <c r="H1414" s="8">
        <v>0</v>
      </c>
      <c r="I1414" s="8">
        <v>0</v>
      </c>
      <c r="K1414" s="17">
        <f t="shared" ref="K1414:K1477" si="67">K1413+G1414</f>
        <v>15990.479321154913</v>
      </c>
      <c r="L1414" s="8">
        <f t="shared" ref="L1414:L1477" si="68">L1413+D1414</f>
        <v>215.97912216316723</v>
      </c>
      <c r="M1414" s="18">
        <f t="shared" si="66"/>
        <v>0.93941350497729115</v>
      </c>
    </row>
    <row r="1415" spans="1:13" x14ac:dyDescent="0.25">
      <c r="A1415" s="19" t="s">
        <v>1427</v>
      </c>
      <c r="B1415" s="19">
        <v>1.3960195101934199E-4</v>
      </c>
      <c r="C1415" s="19">
        <v>157.21168113744801</v>
      </c>
      <c r="D1415" s="20">
        <v>3.2657059134259397E-2</v>
      </c>
      <c r="E1415" s="21">
        <v>19.212352066347858</v>
      </c>
      <c r="F1415" s="21">
        <v>0</v>
      </c>
      <c r="G1415" s="21">
        <v>19.212352066347858</v>
      </c>
      <c r="H1415" s="8">
        <v>0</v>
      </c>
      <c r="I1415" s="8">
        <v>0</v>
      </c>
      <c r="K1415" s="17">
        <f t="shared" si="67"/>
        <v>16009.691673221261</v>
      </c>
      <c r="L1415" s="8">
        <f t="shared" si="68"/>
        <v>216.0117792223015</v>
      </c>
      <c r="M1415" s="18">
        <f t="shared" si="66"/>
        <v>0.93955554871779856</v>
      </c>
    </row>
    <row r="1416" spans="1:13" x14ac:dyDescent="0.25">
      <c r="A1416" s="19" t="s">
        <v>1428</v>
      </c>
      <c r="B1416" s="19">
        <v>7.4758975424629094E-5</v>
      </c>
      <c r="C1416" s="19">
        <v>364.12141626796699</v>
      </c>
      <c r="D1416" s="20">
        <v>3.2653768810829903E-2</v>
      </c>
      <c r="E1416" s="21">
        <v>8.6594083309999377</v>
      </c>
      <c r="F1416" s="21">
        <v>6.8315182037139399</v>
      </c>
      <c r="G1416" s="21">
        <v>1.8278901272859975</v>
      </c>
      <c r="H1416" s="8">
        <v>0</v>
      </c>
      <c r="I1416" s="8">
        <v>0</v>
      </c>
      <c r="K1416" s="17">
        <f t="shared" si="67"/>
        <v>16011.519563348547</v>
      </c>
      <c r="L1416" s="8">
        <f t="shared" si="68"/>
        <v>216.04443299111233</v>
      </c>
      <c r="M1416" s="18">
        <f t="shared" si="66"/>
        <v>0.93969757814685673</v>
      </c>
    </row>
    <row r="1417" spans="1:13" x14ac:dyDescent="0.25">
      <c r="A1417" s="19" t="s">
        <v>1429</v>
      </c>
      <c r="B1417" s="19">
        <v>2.38996746096139E-4</v>
      </c>
      <c r="C1417" s="19">
        <v>194.588124544903</v>
      </c>
      <c r="D1417" s="20">
        <v>3.2515085151806698E-2</v>
      </c>
      <c r="E1417" s="21">
        <v>2.6540253677511374</v>
      </c>
      <c r="F1417" s="21">
        <v>0</v>
      </c>
      <c r="G1417" s="21">
        <v>2.6540253677511374</v>
      </c>
      <c r="H1417" s="8">
        <v>0</v>
      </c>
      <c r="I1417" s="8">
        <v>0</v>
      </c>
      <c r="K1417" s="17">
        <f t="shared" si="67"/>
        <v>16014.173588716298</v>
      </c>
      <c r="L1417" s="8">
        <f t="shared" si="68"/>
        <v>216.07694807626413</v>
      </c>
      <c r="M1417" s="18">
        <f t="shared" si="66"/>
        <v>0.93983900436343337</v>
      </c>
    </row>
    <row r="1418" spans="1:13" x14ac:dyDescent="0.25">
      <c r="A1418" s="19" t="s">
        <v>1430</v>
      </c>
      <c r="B1418" s="19">
        <v>2.2231072726731799E-4</v>
      </c>
      <c r="C1418" s="19">
        <v>204.30668857787799</v>
      </c>
      <c r="D1418" s="20">
        <v>3.2512027011156797E-2</v>
      </c>
      <c r="E1418" s="21">
        <v>10.510038477384338</v>
      </c>
      <c r="F1418" s="21">
        <v>0</v>
      </c>
      <c r="G1418" s="21">
        <v>10.510038477384338</v>
      </c>
      <c r="H1418" s="8">
        <v>0</v>
      </c>
      <c r="I1418" s="8">
        <v>0</v>
      </c>
      <c r="K1418" s="17">
        <f t="shared" si="67"/>
        <v>16024.683627193683</v>
      </c>
      <c r="L1418" s="8">
        <f t="shared" si="68"/>
        <v>216.1094601032753</v>
      </c>
      <c r="M1418" s="18">
        <f t="shared" si="66"/>
        <v>0.93998041727845305</v>
      </c>
    </row>
    <row r="1419" spans="1:13" x14ac:dyDescent="0.25">
      <c r="A1419" s="19" t="s">
        <v>1431</v>
      </c>
      <c r="B1419" s="19">
        <v>1.4082727965802701E-4</v>
      </c>
      <c r="C1419" s="19">
        <v>230.025162647001</v>
      </c>
      <c r="D1419" s="20">
        <v>3.2457066295873603E-2</v>
      </c>
      <c r="E1419" s="21">
        <v>4.8760923709393662</v>
      </c>
      <c r="F1419" s="21">
        <v>2.516985502429633</v>
      </c>
      <c r="G1419" s="21">
        <v>2.3591068685097327</v>
      </c>
      <c r="H1419" s="8">
        <v>0</v>
      </c>
      <c r="I1419" s="8">
        <v>0</v>
      </c>
      <c r="K1419" s="17">
        <f t="shared" si="67"/>
        <v>16027.042734062192</v>
      </c>
      <c r="L1419" s="8">
        <f t="shared" si="68"/>
        <v>216.14191716957117</v>
      </c>
      <c r="M1419" s="18">
        <f t="shared" si="66"/>
        <v>0.94012159113870808</v>
      </c>
    </row>
    <row r="1420" spans="1:13" x14ac:dyDescent="0.25">
      <c r="A1420" s="19" t="s">
        <v>1432</v>
      </c>
      <c r="B1420" s="19">
        <v>7.1493753694085104E-5</v>
      </c>
      <c r="C1420" s="19">
        <v>670.40081094437505</v>
      </c>
      <c r="D1420" s="20">
        <v>3.2390230387062499E-2</v>
      </c>
      <c r="E1420" s="21">
        <v>0.64813243255509012</v>
      </c>
      <c r="F1420" s="21">
        <v>0.25785616076925677</v>
      </c>
      <c r="G1420" s="21">
        <v>0.39027627178583341</v>
      </c>
      <c r="H1420" s="8">
        <v>0</v>
      </c>
      <c r="I1420" s="8">
        <v>0</v>
      </c>
      <c r="K1420" s="17">
        <f t="shared" si="67"/>
        <v>16027.433010333978</v>
      </c>
      <c r="L1420" s="8">
        <f t="shared" si="68"/>
        <v>216.17430739995822</v>
      </c>
      <c r="M1420" s="18">
        <f t="shared" si="66"/>
        <v>0.94026247429236742</v>
      </c>
    </row>
    <row r="1421" spans="1:13" x14ac:dyDescent="0.25">
      <c r="A1421" s="19" t="s">
        <v>1433</v>
      </c>
      <c r="B1421" s="19">
        <v>5.31613182315397E-5</v>
      </c>
      <c r="C1421" s="19">
        <v>462.60180858025899</v>
      </c>
      <c r="D1421" s="20">
        <v>3.2379750635166099E-2</v>
      </c>
      <c r="E1421" s="21">
        <v>8.1523478813609689</v>
      </c>
      <c r="F1421" s="21">
        <v>8.5245761543817234E-3</v>
      </c>
      <c r="G1421" s="21">
        <v>8.1438233052065883</v>
      </c>
      <c r="H1421" s="8">
        <v>0</v>
      </c>
      <c r="I1421" s="8">
        <v>0</v>
      </c>
      <c r="K1421" s="17">
        <f t="shared" si="67"/>
        <v>16035.576833639185</v>
      </c>
      <c r="L1421" s="8">
        <f t="shared" si="68"/>
        <v>216.20668715059338</v>
      </c>
      <c r="M1421" s="18">
        <f t="shared" si="66"/>
        <v>0.94040331186374848</v>
      </c>
    </row>
    <row r="1422" spans="1:13" x14ac:dyDescent="0.25">
      <c r="A1422" s="19" t="s">
        <v>1434</v>
      </c>
      <c r="B1422" s="19">
        <v>1.2405901137753901E-4</v>
      </c>
      <c r="C1422" s="19">
        <v>308.20822952011201</v>
      </c>
      <c r="D1422" s="20">
        <v>3.2351899104951398E-2</v>
      </c>
      <c r="E1422" s="21">
        <v>19.582768869464015</v>
      </c>
      <c r="F1422" s="21">
        <v>0</v>
      </c>
      <c r="G1422" s="21">
        <v>19.582768869464015</v>
      </c>
      <c r="H1422" s="8">
        <v>0</v>
      </c>
      <c r="I1422" s="8">
        <v>0</v>
      </c>
      <c r="K1422" s="17">
        <f t="shared" si="67"/>
        <v>16055.159602508649</v>
      </c>
      <c r="L1422" s="8">
        <f t="shared" si="68"/>
        <v>216.23903904969833</v>
      </c>
      <c r="M1422" s="18">
        <f t="shared" si="66"/>
        <v>0.94054402829331107</v>
      </c>
    </row>
    <row r="1423" spans="1:13" x14ac:dyDescent="0.25">
      <c r="A1423" s="19" t="s">
        <v>1435</v>
      </c>
      <c r="B1423" s="19">
        <v>6.5838375580163706E-5</v>
      </c>
      <c r="C1423" s="19">
        <v>548.85060583981203</v>
      </c>
      <c r="D1423" s="20">
        <v>3.23227995418695E-2</v>
      </c>
      <c r="E1423" s="21">
        <v>18.439846662615786</v>
      </c>
      <c r="F1423" s="21">
        <v>10.082046958988938</v>
      </c>
      <c r="G1423" s="21">
        <v>8.3577997036268492</v>
      </c>
      <c r="H1423" s="8">
        <v>0</v>
      </c>
      <c r="I1423" s="8">
        <v>0</v>
      </c>
      <c r="K1423" s="17">
        <f t="shared" si="67"/>
        <v>16063.517402212276</v>
      </c>
      <c r="L1423" s="8">
        <f t="shared" si="68"/>
        <v>216.27136184924021</v>
      </c>
      <c r="M1423" s="18">
        <f t="shared" si="66"/>
        <v>0.94068461815266502</v>
      </c>
    </row>
    <row r="1424" spans="1:13" x14ac:dyDescent="0.25">
      <c r="A1424" s="19" t="s">
        <v>1436</v>
      </c>
      <c r="B1424" s="19">
        <v>2.5218463755057502E-4</v>
      </c>
      <c r="C1424" s="19">
        <v>138.39786035940801</v>
      </c>
      <c r="D1424" s="20">
        <v>3.2320027953669901E-2</v>
      </c>
      <c r="E1424" s="21">
        <v>2.1440864452358483</v>
      </c>
      <c r="F1424" s="21">
        <v>0</v>
      </c>
      <c r="G1424" s="21">
        <v>2.1440864452358483</v>
      </c>
      <c r="H1424" s="8">
        <v>0</v>
      </c>
      <c r="I1424" s="8">
        <v>0</v>
      </c>
      <c r="K1424" s="17">
        <f t="shared" si="67"/>
        <v>16065.661488657512</v>
      </c>
      <c r="L1424" s="8">
        <f t="shared" si="68"/>
        <v>216.30368187719387</v>
      </c>
      <c r="M1424" s="18">
        <f t="shared" si="66"/>
        <v>0.940825195956838</v>
      </c>
    </row>
    <row r="1425" spans="1:13" x14ac:dyDescent="0.25">
      <c r="A1425" s="19" t="s">
        <v>1437</v>
      </c>
      <c r="B1425" s="19">
        <v>3.50587752858272E-4</v>
      </c>
      <c r="C1425" s="19">
        <v>89.076653100569004</v>
      </c>
      <c r="D1425" s="20">
        <v>3.2288812051168098E-2</v>
      </c>
      <c r="E1425" s="21">
        <v>4.0885004528296269</v>
      </c>
      <c r="F1425" s="21">
        <v>0</v>
      </c>
      <c r="G1425" s="21">
        <v>4.0885004528296269</v>
      </c>
      <c r="H1425" s="8">
        <v>0</v>
      </c>
      <c r="I1425" s="8">
        <v>0</v>
      </c>
      <c r="K1425" s="17">
        <f t="shared" si="67"/>
        <v>16069.749989110342</v>
      </c>
      <c r="L1425" s="8">
        <f t="shared" si="68"/>
        <v>216.33597068924504</v>
      </c>
      <c r="M1425" s="18">
        <f t="shared" si="66"/>
        <v>0.94096563798566346</v>
      </c>
    </row>
    <row r="1426" spans="1:13" x14ac:dyDescent="0.25">
      <c r="A1426" s="19" t="s">
        <v>1438</v>
      </c>
      <c r="B1426" s="19">
        <v>1.2445002253765999E-4</v>
      </c>
      <c r="C1426" s="19">
        <v>261.45368071931898</v>
      </c>
      <c r="D1426" s="20">
        <v>3.2250122715565599E-2</v>
      </c>
      <c r="E1426" s="21">
        <v>1.8858369515878062</v>
      </c>
      <c r="F1426" s="21">
        <v>0.35294804555635823</v>
      </c>
      <c r="G1426" s="21">
        <v>1.5328889060314479</v>
      </c>
      <c r="H1426" s="8">
        <v>0</v>
      </c>
      <c r="I1426" s="8">
        <v>0</v>
      </c>
      <c r="K1426" s="17">
        <f t="shared" si="67"/>
        <v>16071.282878016373</v>
      </c>
      <c r="L1426" s="8">
        <f t="shared" si="68"/>
        <v>216.36822081196061</v>
      </c>
      <c r="M1426" s="18">
        <f t="shared" si="66"/>
        <v>0.94110591173301805</v>
      </c>
    </row>
    <row r="1427" spans="1:13" x14ac:dyDescent="0.25">
      <c r="A1427" s="19" t="s">
        <v>1439</v>
      </c>
      <c r="B1427" s="19">
        <v>1.5128083583003401E-4</v>
      </c>
      <c r="C1427" s="19">
        <v>218.79891655826501</v>
      </c>
      <c r="D1427" s="20">
        <v>3.2242564537605198E-2</v>
      </c>
      <c r="E1427" s="21">
        <v>6.9403922409591052</v>
      </c>
      <c r="F1427" s="21">
        <v>0.42033205852523359</v>
      </c>
      <c r="G1427" s="21">
        <v>6.5200601824338715</v>
      </c>
      <c r="H1427" s="8">
        <v>0</v>
      </c>
      <c r="I1427" s="8">
        <v>0</v>
      </c>
      <c r="K1427" s="17">
        <f t="shared" si="67"/>
        <v>16077.802938198807</v>
      </c>
      <c r="L1427" s="8">
        <f t="shared" si="68"/>
        <v>216.40046337649821</v>
      </c>
      <c r="M1427" s="18">
        <f t="shared" si="66"/>
        <v>0.9412461526056467</v>
      </c>
    </row>
    <row r="1428" spans="1:13" x14ac:dyDescent="0.25">
      <c r="A1428" s="19" t="s">
        <v>1440</v>
      </c>
      <c r="B1428" s="19">
        <v>9.6344189599329995E-5</v>
      </c>
      <c r="C1428" s="19">
        <v>368.88695649336</v>
      </c>
      <c r="D1428" s="20">
        <v>3.2187471403189297E-2</v>
      </c>
      <c r="E1428" s="21">
        <v>28.775215067503229</v>
      </c>
      <c r="F1428" s="21">
        <v>0</v>
      </c>
      <c r="G1428" s="21">
        <v>28.775215067503229</v>
      </c>
      <c r="H1428" s="8">
        <v>0</v>
      </c>
      <c r="I1428" s="8">
        <v>0</v>
      </c>
      <c r="K1428" s="17">
        <f t="shared" si="67"/>
        <v>16106.57815326631</v>
      </c>
      <c r="L1428" s="8">
        <f t="shared" si="68"/>
        <v>216.43265084790139</v>
      </c>
      <c r="M1428" s="18">
        <f t="shared" si="66"/>
        <v>0.9413861538475462</v>
      </c>
    </row>
    <row r="1429" spans="1:13" x14ac:dyDescent="0.25">
      <c r="A1429" s="19" t="s">
        <v>1441</v>
      </c>
      <c r="B1429" s="19">
        <v>3.4661141832960601E-4</v>
      </c>
      <c r="C1429" s="19">
        <v>97.989118078028298</v>
      </c>
      <c r="D1429" s="20">
        <v>3.2159914675300202E-2</v>
      </c>
      <c r="E1429" s="21">
        <v>9.2863532929868242</v>
      </c>
      <c r="F1429" s="21">
        <v>0.95938611768806703</v>
      </c>
      <c r="G1429" s="21">
        <v>8.3269671752987566</v>
      </c>
      <c r="H1429" s="8">
        <v>0</v>
      </c>
      <c r="I1429" s="8">
        <v>0</v>
      </c>
      <c r="K1429" s="17">
        <f t="shared" si="67"/>
        <v>16114.905120441608</v>
      </c>
      <c r="L1429" s="8">
        <f t="shared" si="68"/>
        <v>216.46481076257669</v>
      </c>
      <c r="M1429" s="18">
        <f t="shared" si="66"/>
        <v>0.94152603522988687</v>
      </c>
    </row>
    <row r="1430" spans="1:13" x14ac:dyDescent="0.25">
      <c r="A1430" s="19" t="s">
        <v>1442</v>
      </c>
      <c r="B1430" s="19">
        <v>7.5659913016031202E-5</v>
      </c>
      <c r="C1430" s="19">
        <v>407.70925563037798</v>
      </c>
      <c r="D1430" s="20">
        <v>3.20955559713317E-2</v>
      </c>
      <c r="E1430" s="21">
        <v>2.6831743118538474</v>
      </c>
      <c r="F1430" s="21">
        <v>2.0839138886070114</v>
      </c>
      <c r="G1430" s="21">
        <v>0.59926042324683593</v>
      </c>
      <c r="H1430" s="8">
        <v>0</v>
      </c>
      <c r="I1430" s="8">
        <v>0</v>
      </c>
      <c r="K1430" s="17">
        <f t="shared" si="67"/>
        <v>16115.504380864855</v>
      </c>
      <c r="L1430" s="8">
        <f t="shared" si="68"/>
        <v>216.49690631854801</v>
      </c>
      <c r="M1430" s="18">
        <f t="shared" si="66"/>
        <v>0.9416656366803754</v>
      </c>
    </row>
    <row r="1431" spans="1:13" x14ac:dyDescent="0.25">
      <c r="A1431" s="19" t="s">
        <v>1443</v>
      </c>
      <c r="B1431" s="19">
        <v>1.63835848585951E-4</v>
      </c>
      <c r="C1431" s="19">
        <v>227.118646820983</v>
      </c>
      <c r="D1431" s="20">
        <v>3.2082273511569601E-2</v>
      </c>
      <c r="E1431" s="21">
        <v>23.273518041400063</v>
      </c>
      <c r="F1431" s="21">
        <v>0</v>
      </c>
      <c r="G1431" s="21">
        <v>23.273518041400063</v>
      </c>
      <c r="H1431" s="8">
        <v>0</v>
      </c>
      <c r="I1431" s="8">
        <v>0</v>
      </c>
      <c r="K1431" s="17">
        <f t="shared" si="67"/>
        <v>16138.777898906255</v>
      </c>
      <c r="L1431" s="8">
        <f t="shared" si="68"/>
        <v>216.52898859205959</v>
      </c>
      <c r="M1431" s="18">
        <f t="shared" si="66"/>
        <v>0.94180518035804794</v>
      </c>
    </row>
    <row r="1432" spans="1:13" x14ac:dyDescent="0.25">
      <c r="A1432" s="19" t="s">
        <v>1444</v>
      </c>
      <c r="B1432" s="19">
        <v>3.2557765405813498E-4</v>
      </c>
      <c r="C1432" s="19">
        <v>126.72810523474401</v>
      </c>
      <c r="D1432" s="20">
        <v>3.1951025593579999E-2</v>
      </c>
      <c r="E1432" s="21">
        <v>13.49737626237166</v>
      </c>
      <c r="F1432" s="21">
        <v>1.0478171646116854</v>
      </c>
      <c r="G1432" s="21">
        <v>12.449559097759975</v>
      </c>
      <c r="H1432" s="8">
        <v>0</v>
      </c>
      <c r="I1432" s="8">
        <v>0</v>
      </c>
      <c r="K1432" s="17">
        <f t="shared" si="67"/>
        <v>16151.227458004016</v>
      </c>
      <c r="L1432" s="8">
        <f t="shared" si="68"/>
        <v>216.56093961765316</v>
      </c>
      <c r="M1432" s="18">
        <f t="shared" si="66"/>
        <v>0.94194415316541868</v>
      </c>
    </row>
    <row r="1433" spans="1:13" x14ac:dyDescent="0.25">
      <c r="A1433" s="19" t="s">
        <v>1445</v>
      </c>
      <c r="B1433" s="19">
        <v>1.1704993059018799E-4</v>
      </c>
      <c r="C1433" s="19">
        <v>334.96737483608399</v>
      </c>
      <c r="D1433" s="20">
        <v>3.19405688314644E-2</v>
      </c>
      <c r="E1433" s="21">
        <v>6.978932043283903</v>
      </c>
      <c r="F1433" s="21">
        <v>0</v>
      </c>
      <c r="G1433" s="21">
        <v>6.978932043283903</v>
      </c>
      <c r="H1433" s="8">
        <v>0</v>
      </c>
      <c r="I1433" s="8">
        <v>0</v>
      </c>
      <c r="K1433" s="17">
        <f t="shared" si="67"/>
        <v>16158.2063900473</v>
      </c>
      <c r="L1433" s="8">
        <f t="shared" si="68"/>
        <v>216.59288018648462</v>
      </c>
      <c r="M1433" s="18">
        <f t="shared" si="66"/>
        <v>0.94208308049050637</v>
      </c>
    </row>
    <row r="1434" spans="1:13" x14ac:dyDescent="0.25">
      <c r="A1434" s="19" t="s">
        <v>1446</v>
      </c>
      <c r="B1434" s="19">
        <v>3.80494788342647E-5</v>
      </c>
      <c r="C1434" s="19">
        <v>1172.27740383476</v>
      </c>
      <c r="D1434" s="20">
        <v>3.1896163499655301E-2</v>
      </c>
      <c r="E1434" s="21">
        <v>4.8667383321728961</v>
      </c>
      <c r="F1434" s="21">
        <v>3.1687353593440029</v>
      </c>
      <c r="G1434" s="21">
        <v>1.6980029728288937</v>
      </c>
      <c r="H1434" s="8">
        <v>0</v>
      </c>
      <c r="I1434" s="8">
        <v>0</v>
      </c>
      <c r="K1434" s="17">
        <f t="shared" si="67"/>
        <v>16159.90439302013</v>
      </c>
      <c r="L1434" s="8">
        <f t="shared" si="68"/>
        <v>216.62477634998427</v>
      </c>
      <c r="M1434" s="18">
        <f t="shared" si="66"/>
        <v>0.94222181467207189</v>
      </c>
    </row>
    <row r="1435" spans="1:13" x14ac:dyDescent="0.25">
      <c r="A1435" s="19" t="s">
        <v>1447</v>
      </c>
      <c r="B1435" s="19">
        <v>1.3243942573483601E-4</v>
      </c>
      <c r="C1435" s="19">
        <v>252.79446481520199</v>
      </c>
      <c r="D1435" s="20">
        <v>3.18737474271426E-2</v>
      </c>
      <c r="E1435" s="21">
        <v>1.5066867851889993</v>
      </c>
      <c r="F1435" s="21">
        <v>9.94536346362343E-3</v>
      </c>
      <c r="G1435" s="21">
        <v>1.4967414217253761</v>
      </c>
      <c r="H1435" s="8">
        <v>0</v>
      </c>
      <c r="I1435" s="8">
        <v>0</v>
      </c>
      <c r="K1435" s="17">
        <f t="shared" si="67"/>
        <v>16161.401134441856</v>
      </c>
      <c r="L1435" s="8">
        <f t="shared" si="68"/>
        <v>216.65665009741141</v>
      </c>
      <c r="M1435" s="18">
        <f t="shared" si="66"/>
        <v>0.9423604513536521</v>
      </c>
    </row>
    <row r="1436" spans="1:13" x14ac:dyDescent="0.25">
      <c r="A1436" s="19" t="s">
        <v>1448</v>
      </c>
      <c r="B1436" s="19">
        <v>8.1216734487616496E-5</v>
      </c>
      <c r="C1436" s="19">
        <v>401.38280332018701</v>
      </c>
      <c r="D1436" s="20">
        <v>3.1834443730993499E-2</v>
      </c>
      <c r="E1436" s="21">
        <v>20.03413886350323</v>
      </c>
      <c r="F1436" s="21">
        <v>0</v>
      </c>
      <c r="G1436" s="21">
        <v>20.03413886350323</v>
      </c>
      <c r="H1436" s="8">
        <v>0</v>
      </c>
      <c r="I1436" s="8">
        <v>0</v>
      </c>
      <c r="K1436" s="17">
        <f t="shared" si="67"/>
        <v>16181.435273305358</v>
      </c>
      <c r="L1436" s="8">
        <f t="shared" si="68"/>
        <v>216.6884845411424</v>
      </c>
      <c r="M1436" s="18">
        <f t="shared" si="66"/>
        <v>0.94249891708156497</v>
      </c>
    </row>
    <row r="1437" spans="1:13" x14ac:dyDescent="0.25">
      <c r="A1437" s="19" t="s">
        <v>1449</v>
      </c>
      <c r="B1437" s="19">
        <v>9.0760121374363405E-5</v>
      </c>
      <c r="C1437" s="19">
        <v>274.181672758893</v>
      </c>
      <c r="D1437" s="20">
        <v>3.1693082566799598E-2</v>
      </c>
      <c r="E1437" s="21">
        <v>11.425905089486264</v>
      </c>
      <c r="F1437" s="21">
        <v>0</v>
      </c>
      <c r="G1437" s="21">
        <v>11.425905089486264</v>
      </c>
      <c r="H1437" s="8">
        <v>0</v>
      </c>
      <c r="I1437" s="8">
        <v>0</v>
      </c>
      <c r="K1437" s="17">
        <f t="shared" si="67"/>
        <v>16192.861178394845</v>
      </c>
      <c r="L1437" s="8">
        <f t="shared" si="68"/>
        <v>216.72017762370919</v>
      </c>
      <c r="M1437" s="18">
        <f t="shared" si="66"/>
        <v>0.94263676795103524</v>
      </c>
    </row>
    <row r="1438" spans="1:13" x14ac:dyDescent="0.25">
      <c r="A1438" s="19" t="s">
        <v>1450</v>
      </c>
      <c r="B1438" s="19">
        <v>7.4106349943163299E-5</v>
      </c>
      <c r="C1438" s="19">
        <v>439.59574496803401</v>
      </c>
      <c r="D1438" s="20">
        <v>3.1595302070831201E-2</v>
      </c>
      <c r="E1438" s="21">
        <v>1.3653062121160224</v>
      </c>
      <c r="F1438" s="21">
        <v>0</v>
      </c>
      <c r="G1438" s="21">
        <v>1.3653062121160224</v>
      </c>
      <c r="H1438" s="8">
        <v>0</v>
      </c>
      <c r="I1438" s="8">
        <v>0</v>
      </c>
      <c r="K1438" s="17">
        <f t="shared" si="67"/>
        <v>16194.226484606961</v>
      </c>
      <c r="L1438" s="8">
        <f t="shared" si="68"/>
        <v>216.75177292578002</v>
      </c>
      <c r="M1438" s="18">
        <f t="shared" si="66"/>
        <v>0.94277419351866365</v>
      </c>
    </row>
    <row r="1439" spans="1:13" x14ac:dyDescent="0.25">
      <c r="A1439" s="19" t="s">
        <v>1451</v>
      </c>
      <c r="B1439" s="19">
        <v>5.89696109077564E-5</v>
      </c>
      <c r="C1439" s="19">
        <v>581.24081131221203</v>
      </c>
      <c r="D1439" s="20">
        <v>3.1501639181249999E-2</v>
      </c>
      <c r="E1439" s="21">
        <v>16.815386620548914</v>
      </c>
      <c r="F1439" s="21">
        <v>5.3740460867264765</v>
      </c>
      <c r="G1439" s="21">
        <v>11.441340533822435</v>
      </c>
      <c r="H1439" s="8">
        <v>0</v>
      </c>
      <c r="I1439" s="8">
        <v>0</v>
      </c>
      <c r="K1439" s="17">
        <f t="shared" si="67"/>
        <v>16205.667825140783</v>
      </c>
      <c r="L1439" s="8">
        <f t="shared" si="68"/>
        <v>216.78327456496126</v>
      </c>
      <c r="M1439" s="18">
        <f t="shared" si="66"/>
        <v>0.9429112116942141</v>
      </c>
    </row>
    <row r="1440" spans="1:13" x14ac:dyDescent="0.25">
      <c r="A1440" s="19" t="s">
        <v>1452</v>
      </c>
      <c r="B1440" s="19">
        <v>9.7956961593662398E-5</v>
      </c>
      <c r="C1440" s="19">
        <v>387.65115523462799</v>
      </c>
      <c r="D1440" s="20">
        <v>3.1296357977474001E-2</v>
      </c>
      <c r="E1440" s="21">
        <v>20.032957514965819</v>
      </c>
      <c r="F1440" s="21">
        <v>11.706863096332816</v>
      </c>
      <c r="G1440" s="21">
        <v>8.3260944186330015</v>
      </c>
      <c r="H1440" s="8">
        <v>0</v>
      </c>
      <c r="I1440" s="8">
        <v>0</v>
      </c>
      <c r="K1440" s="17">
        <f t="shared" si="67"/>
        <v>16213.993919559416</v>
      </c>
      <c r="L1440" s="8">
        <f t="shared" si="68"/>
        <v>216.81457092293874</v>
      </c>
      <c r="M1440" s="18">
        <f t="shared" si="66"/>
        <v>0.94304733698746557</v>
      </c>
    </row>
    <row r="1441" spans="1:13" x14ac:dyDescent="0.25">
      <c r="A1441" s="19" t="s">
        <v>1453</v>
      </c>
      <c r="B1441" s="19">
        <v>8.4474251172436804E-5</v>
      </c>
      <c r="C1441" s="19">
        <v>195.86326942942699</v>
      </c>
      <c r="D1441" s="20">
        <v>3.1266304770647999E-2</v>
      </c>
      <c r="E1441" s="21">
        <v>6.0167675693671727</v>
      </c>
      <c r="F1441" s="21">
        <v>5.9698825885008846</v>
      </c>
      <c r="G1441" s="21">
        <v>4.6884980866288131E-2</v>
      </c>
      <c r="H1441" s="8">
        <v>0</v>
      </c>
      <c r="I1441" s="8">
        <v>0</v>
      </c>
      <c r="K1441" s="17">
        <f t="shared" si="67"/>
        <v>16214.040804540282</v>
      </c>
      <c r="L1441" s="8">
        <f t="shared" si="68"/>
        <v>216.84583722770938</v>
      </c>
      <c r="M1441" s="18">
        <f t="shared" si="66"/>
        <v>0.9431833315625805</v>
      </c>
    </row>
    <row r="1442" spans="1:13" x14ac:dyDescent="0.25">
      <c r="A1442" s="19" t="s">
        <v>1454</v>
      </c>
      <c r="B1442" s="19">
        <v>9.5910594003119798E-5</v>
      </c>
      <c r="C1442" s="19">
        <v>333.13324166834798</v>
      </c>
      <c r="D1442" s="20">
        <v>3.11677176868113E-2</v>
      </c>
      <c r="E1442" s="21">
        <v>0.55075762872307577</v>
      </c>
      <c r="F1442" s="21">
        <v>7.7413536423790973E-3</v>
      </c>
      <c r="G1442" s="21">
        <v>0.54301627508069672</v>
      </c>
      <c r="H1442" s="8">
        <v>0</v>
      </c>
      <c r="I1442" s="8">
        <v>0</v>
      </c>
      <c r="K1442" s="17">
        <f t="shared" si="67"/>
        <v>16214.583820815362</v>
      </c>
      <c r="L1442" s="8">
        <f t="shared" si="68"/>
        <v>216.87700494539618</v>
      </c>
      <c r="M1442" s="18">
        <f t="shared" si="66"/>
        <v>0.9433188973275537</v>
      </c>
    </row>
    <row r="1443" spans="1:13" x14ac:dyDescent="0.25">
      <c r="A1443" s="19" t="s">
        <v>1455</v>
      </c>
      <c r="B1443" s="19">
        <v>1.3142726815419599E-4</v>
      </c>
      <c r="C1443" s="19">
        <v>316.50502218694203</v>
      </c>
      <c r="D1443" s="20">
        <v>3.1137109153696298E-2</v>
      </c>
      <c r="E1443" s="21">
        <v>10.981504768592417</v>
      </c>
      <c r="F1443" s="21">
        <v>1.93494088381417</v>
      </c>
      <c r="G1443" s="21">
        <v>9.0465638847782461</v>
      </c>
      <c r="H1443" s="8">
        <v>0</v>
      </c>
      <c r="I1443" s="8">
        <v>0</v>
      </c>
      <c r="K1443" s="17">
        <f t="shared" si="67"/>
        <v>16223.63038470014</v>
      </c>
      <c r="L1443" s="8">
        <f t="shared" si="68"/>
        <v>216.90814205454987</v>
      </c>
      <c r="M1443" s="18">
        <f t="shared" si="66"/>
        <v>0.94345432995896716</v>
      </c>
    </row>
    <row r="1444" spans="1:13" x14ac:dyDescent="0.25">
      <c r="A1444" s="19" t="s">
        <v>1456</v>
      </c>
      <c r="B1444" s="19">
        <v>2.20172209174052E-4</v>
      </c>
      <c r="C1444" s="19">
        <v>170.52734783560999</v>
      </c>
      <c r="D1444" s="20">
        <v>3.1032066064245301E-2</v>
      </c>
      <c r="E1444" s="21">
        <v>6.6621999245280294</v>
      </c>
      <c r="F1444" s="21">
        <v>0</v>
      </c>
      <c r="G1444" s="21">
        <v>6.6621999245280294</v>
      </c>
      <c r="H1444" s="8">
        <v>0</v>
      </c>
      <c r="I1444" s="8">
        <v>0</v>
      </c>
      <c r="K1444" s="17">
        <f t="shared" si="67"/>
        <v>16230.292584624667</v>
      </c>
      <c r="L1444" s="8">
        <f t="shared" si="68"/>
        <v>216.93917412061413</v>
      </c>
      <c r="M1444" s="18">
        <f t="shared" si="66"/>
        <v>0.94358930569947452</v>
      </c>
    </row>
    <row r="1445" spans="1:13" x14ac:dyDescent="0.25">
      <c r="A1445" s="19" t="s">
        <v>1457</v>
      </c>
      <c r="B1445" s="19">
        <v>3.6174099308151501E-5</v>
      </c>
      <c r="C1445" s="19">
        <v>275.70356103150402</v>
      </c>
      <c r="D1445" s="20">
        <v>3.1030173239274601E-2</v>
      </c>
      <c r="E1445" s="21">
        <v>4.4797698438250277</v>
      </c>
      <c r="F1445" s="21">
        <v>3.35365216134376</v>
      </c>
      <c r="G1445" s="21">
        <v>1.126117682481268</v>
      </c>
      <c r="H1445" s="8">
        <v>0</v>
      </c>
      <c r="I1445" s="8">
        <v>0</v>
      </c>
      <c r="K1445" s="17">
        <f t="shared" si="67"/>
        <v>16231.418702307148</v>
      </c>
      <c r="L1445" s="8">
        <f t="shared" si="68"/>
        <v>216.97020429385341</v>
      </c>
      <c r="M1445" s="18">
        <f t="shared" si="66"/>
        <v>0.94372427320703189</v>
      </c>
    </row>
    <row r="1446" spans="1:13" x14ac:dyDescent="0.25">
      <c r="A1446" s="19" t="s">
        <v>1458</v>
      </c>
      <c r="B1446" s="19">
        <v>2.6578736075017699E-5</v>
      </c>
      <c r="C1446" s="19">
        <v>870.092627374269</v>
      </c>
      <c r="D1446" s="20">
        <v>3.09878406903684E-2</v>
      </c>
      <c r="E1446" s="21">
        <v>9.8465011864794914</v>
      </c>
      <c r="F1446" s="21">
        <v>2.0064350567912377</v>
      </c>
      <c r="G1446" s="21">
        <v>7.8400661296882532</v>
      </c>
      <c r="H1446" s="8">
        <v>0</v>
      </c>
      <c r="I1446" s="8">
        <v>0</v>
      </c>
      <c r="K1446" s="17">
        <f t="shared" si="67"/>
        <v>16239.258768436837</v>
      </c>
      <c r="L1446" s="8">
        <f t="shared" si="68"/>
        <v>217.00119213454377</v>
      </c>
      <c r="M1446" s="18">
        <f t="shared" si="66"/>
        <v>0.94385905658675417</v>
      </c>
    </row>
    <row r="1447" spans="1:13" x14ac:dyDescent="0.25">
      <c r="A1447" s="19" t="s">
        <v>1459</v>
      </c>
      <c r="B1447" s="19">
        <v>9.8000061229362804E-5</v>
      </c>
      <c r="C1447" s="19">
        <v>342.46293314403101</v>
      </c>
      <c r="D1447" s="20">
        <v>3.0980061657114501E-2</v>
      </c>
      <c r="E1447" s="21">
        <v>5.5411261458706145</v>
      </c>
      <c r="F1447" s="21">
        <v>0</v>
      </c>
      <c r="G1447" s="21">
        <v>5.5411261458706145</v>
      </c>
      <c r="H1447" s="8">
        <v>0</v>
      </c>
      <c r="I1447" s="8">
        <v>0</v>
      </c>
      <c r="K1447" s="17">
        <f t="shared" si="67"/>
        <v>16244.799894582708</v>
      </c>
      <c r="L1447" s="8">
        <f t="shared" si="68"/>
        <v>217.03217219620089</v>
      </c>
      <c r="M1447" s="18">
        <f t="shared" si="66"/>
        <v>0.94399380613112793</v>
      </c>
    </row>
    <row r="1448" spans="1:13" x14ac:dyDescent="0.25">
      <c r="A1448" s="19" t="s">
        <v>1460</v>
      </c>
      <c r="B1448" s="19">
        <v>1.0420752927341799E-4</v>
      </c>
      <c r="C1448" s="19">
        <v>511.08457907684101</v>
      </c>
      <c r="D1448" s="20">
        <v>3.0871694906440698E-2</v>
      </c>
      <c r="E1448" s="21">
        <v>2.5529400389308576</v>
      </c>
      <c r="F1448" s="21">
        <v>1.2551671559355002</v>
      </c>
      <c r="G1448" s="21">
        <v>1.2977728829953574</v>
      </c>
      <c r="H1448" s="8">
        <v>0</v>
      </c>
      <c r="I1448" s="8">
        <v>0</v>
      </c>
      <c r="K1448" s="17">
        <f t="shared" si="67"/>
        <v>16246.097667465703</v>
      </c>
      <c r="L1448" s="8">
        <f t="shared" si="68"/>
        <v>217.06304389110733</v>
      </c>
      <c r="M1448" s="18">
        <f t="shared" si="66"/>
        <v>0.94412808432814144</v>
      </c>
    </row>
    <row r="1449" spans="1:13" x14ac:dyDescent="0.25">
      <c r="A1449" s="19" t="s">
        <v>1461</v>
      </c>
      <c r="B1449" s="19">
        <v>1.21681741092061E-4</v>
      </c>
      <c r="C1449" s="19">
        <v>338.72736778467402</v>
      </c>
      <c r="D1449" s="20">
        <v>3.0866576962287499E-2</v>
      </c>
      <c r="E1449" s="21">
        <v>11.276191142804972</v>
      </c>
      <c r="F1449" s="21">
        <v>0</v>
      </c>
      <c r="G1449" s="21">
        <v>11.276191142804972</v>
      </c>
      <c r="H1449" s="8">
        <v>0</v>
      </c>
      <c r="I1449" s="8">
        <v>0</v>
      </c>
      <c r="K1449" s="17">
        <f t="shared" si="67"/>
        <v>16257.373858608507</v>
      </c>
      <c r="L1449" s="8">
        <f t="shared" si="68"/>
        <v>217.09391046806962</v>
      </c>
      <c r="M1449" s="18">
        <f t="shared" si="66"/>
        <v>0.94426234026436517</v>
      </c>
    </row>
    <row r="1450" spans="1:13" x14ac:dyDescent="0.25">
      <c r="A1450" s="19" t="s">
        <v>1462</v>
      </c>
      <c r="B1450" s="19">
        <v>3.24043357735111E-4</v>
      </c>
      <c r="C1450" s="19">
        <v>98.886796580346001</v>
      </c>
      <c r="D1450" s="20">
        <v>3.0822433916653898E-2</v>
      </c>
      <c r="E1450" s="21">
        <v>8.4456447607846492</v>
      </c>
      <c r="F1450" s="21">
        <v>2.8415299889368315E-3</v>
      </c>
      <c r="G1450" s="21">
        <v>8.442803230795711</v>
      </c>
      <c r="H1450" s="8">
        <v>0</v>
      </c>
      <c r="I1450" s="8">
        <v>0</v>
      </c>
      <c r="K1450" s="17">
        <f t="shared" si="67"/>
        <v>16265.816661839302</v>
      </c>
      <c r="L1450" s="8">
        <f t="shared" si="68"/>
        <v>217.12473290198628</v>
      </c>
      <c r="M1450" s="18">
        <f t="shared" si="66"/>
        <v>0.94439640419789539</v>
      </c>
    </row>
    <row r="1451" spans="1:13" x14ac:dyDescent="0.25">
      <c r="A1451" s="19" t="s">
        <v>1463</v>
      </c>
      <c r="B1451" s="19">
        <v>7.8303963625369006E-5</v>
      </c>
      <c r="C1451" s="19">
        <v>414.59033834254899</v>
      </c>
      <c r="D1451" s="20">
        <v>3.0806330010967099E-2</v>
      </c>
      <c r="E1451" s="21">
        <v>14.276592536697079</v>
      </c>
      <c r="F1451" s="21">
        <v>0</v>
      </c>
      <c r="G1451" s="21">
        <v>14.276592536697079</v>
      </c>
      <c r="H1451" s="8">
        <v>0</v>
      </c>
      <c r="I1451" s="8">
        <v>0</v>
      </c>
      <c r="K1451" s="17">
        <f t="shared" si="67"/>
        <v>16280.093254375999</v>
      </c>
      <c r="L1451" s="8">
        <f t="shared" si="68"/>
        <v>217.15553923199724</v>
      </c>
      <c r="M1451" s="18">
        <f t="shared" si="66"/>
        <v>0.94453039808656958</v>
      </c>
    </row>
    <row r="1452" spans="1:13" x14ac:dyDescent="0.25">
      <c r="A1452" s="19" t="s">
        <v>1464</v>
      </c>
      <c r="B1452" s="19">
        <v>8.7603748397668796E-5</v>
      </c>
      <c r="C1452" s="19">
        <v>393.46597886891902</v>
      </c>
      <c r="D1452" s="20">
        <v>3.0755648057042801E-2</v>
      </c>
      <c r="E1452" s="21">
        <v>18.369588317060408</v>
      </c>
      <c r="F1452" s="21">
        <v>1.2673523020092587</v>
      </c>
      <c r="G1452" s="21">
        <v>17.102236015051151</v>
      </c>
      <c r="H1452" s="8">
        <v>0</v>
      </c>
      <c r="I1452" s="8">
        <v>0</v>
      </c>
      <c r="K1452" s="17">
        <f t="shared" si="67"/>
        <v>16297.19549039105</v>
      </c>
      <c r="L1452" s="8">
        <f t="shared" si="68"/>
        <v>217.18629488005428</v>
      </c>
      <c r="M1452" s="18">
        <f t="shared" si="66"/>
        <v>0.94466417153119575</v>
      </c>
    </row>
    <row r="1453" spans="1:13" x14ac:dyDescent="0.25">
      <c r="A1453" s="19" t="s">
        <v>1465</v>
      </c>
      <c r="B1453" s="19">
        <v>2.7974191834800801E-4</v>
      </c>
      <c r="C1453" s="19">
        <v>135.787716523098</v>
      </c>
      <c r="D1453" s="20">
        <v>3.0667107363243198E-2</v>
      </c>
      <c r="E1453" s="21">
        <v>3.0444085123585705</v>
      </c>
      <c r="F1453" s="21">
        <v>0</v>
      </c>
      <c r="G1453" s="21">
        <v>3.0444085123585705</v>
      </c>
      <c r="H1453" s="8">
        <v>0</v>
      </c>
      <c r="I1453" s="8">
        <v>0</v>
      </c>
      <c r="K1453" s="17">
        <f t="shared" si="67"/>
        <v>16300.239898903408</v>
      </c>
      <c r="L1453" s="8">
        <f t="shared" si="68"/>
        <v>217.21696198741753</v>
      </c>
      <c r="M1453" s="18">
        <f t="shared" si="66"/>
        <v>0.9447975598630266</v>
      </c>
    </row>
    <row r="1454" spans="1:13" x14ac:dyDescent="0.25">
      <c r="A1454" s="19" t="s">
        <v>1466</v>
      </c>
      <c r="B1454" s="19">
        <v>4.9064294463126601E-5</v>
      </c>
      <c r="C1454" s="19">
        <v>415.56817905651002</v>
      </c>
      <c r="D1454" s="20">
        <v>3.0656794454233902E-2</v>
      </c>
      <c r="E1454" s="21">
        <v>10.115309594651771</v>
      </c>
      <c r="F1454" s="21">
        <v>7.515796392404785</v>
      </c>
      <c r="G1454" s="21">
        <v>2.5995132022469858</v>
      </c>
      <c r="H1454" s="8">
        <v>0</v>
      </c>
      <c r="I1454" s="8">
        <v>0</v>
      </c>
      <c r="K1454" s="17">
        <f t="shared" si="67"/>
        <v>16302.839412105655</v>
      </c>
      <c r="L1454" s="8">
        <f t="shared" si="68"/>
        <v>217.24761878187178</v>
      </c>
      <c r="M1454" s="18">
        <f t="shared" si="66"/>
        <v>0.94493090333827168</v>
      </c>
    </row>
    <row r="1455" spans="1:13" x14ac:dyDescent="0.25">
      <c r="A1455" s="19" t="s">
        <v>1467</v>
      </c>
      <c r="B1455" s="19">
        <v>1.8345185818824901E-4</v>
      </c>
      <c r="C1455" s="19">
        <v>166.800467650992</v>
      </c>
      <c r="D1455" s="20">
        <v>3.0581256289753202E-2</v>
      </c>
      <c r="E1455" s="21">
        <v>21.473428640918705</v>
      </c>
      <c r="F1455" s="21">
        <v>6.1506642067811041</v>
      </c>
      <c r="G1455" s="21">
        <v>15.322764434137602</v>
      </c>
      <c r="H1455" s="8">
        <v>0</v>
      </c>
      <c r="I1455" s="8">
        <v>0</v>
      </c>
      <c r="K1455" s="17">
        <f t="shared" si="67"/>
        <v>16318.162176539792</v>
      </c>
      <c r="L1455" s="8">
        <f t="shared" si="68"/>
        <v>217.27820003816154</v>
      </c>
      <c r="M1455" s="18">
        <f t="shared" si="66"/>
        <v>0.94506391825596392</v>
      </c>
    </row>
    <row r="1456" spans="1:13" x14ac:dyDescent="0.25">
      <c r="A1456" s="19" t="s">
        <v>1468</v>
      </c>
      <c r="B1456" s="19">
        <v>1.5887398659028101E-4</v>
      </c>
      <c r="C1456" s="19">
        <v>243.32210254699999</v>
      </c>
      <c r="D1456" s="20">
        <v>3.05613733009861E-2</v>
      </c>
      <c r="E1456" s="21">
        <v>8.9717542605072715</v>
      </c>
      <c r="F1456" s="21">
        <v>4.2093426777965313</v>
      </c>
      <c r="G1456" s="21">
        <v>4.7624115827107394</v>
      </c>
      <c r="H1456" s="8">
        <v>0</v>
      </c>
      <c r="I1456" s="8">
        <v>0</v>
      </c>
      <c r="K1456" s="17">
        <f t="shared" si="67"/>
        <v>16322.924588122503</v>
      </c>
      <c r="L1456" s="8">
        <f t="shared" si="68"/>
        <v>217.30876141146254</v>
      </c>
      <c r="M1456" s="18">
        <f t="shared" si="66"/>
        <v>0.94519684669146298</v>
      </c>
    </row>
    <row r="1457" spans="1:13" x14ac:dyDescent="0.25">
      <c r="A1457" s="19" t="s">
        <v>1469</v>
      </c>
      <c r="B1457" s="19">
        <v>1.06910095985165E-4</v>
      </c>
      <c r="C1457" s="19">
        <v>266.082961502226</v>
      </c>
      <c r="D1457" s="20">
        <v>3.0422039222452402E-2</v>
      </c>
      <c r="E1457" s="21">
        <v>9.5826060475325043</v>
      </c>
      <c r="F1457" s="21">
        <v>0.22612335581479168</v>
      </c>
      <c r="G1457" s="21">
        <v>9.3564826917177122</v>
      </c>
      <c r="H1457" s="8">
        <v>0</v>
      </c>
      <c r="I1457" s="8">
        <v>0</v>
      </c>
      <c r="K1457" s="17">
        <f t="shared" si="67"/>
        <v>16332.281070814221</v>
      </c>
      <c r="L1457" s="8">
        <f t="shared" si="68"/>
        <v>217.339183450685</v>
      </c>
      <c r="M1457" s="18">
        <f t="shared" si="66"/>
        <v>0.94532916908544395</v>
      </c>
    </row>
    <row r="1458" spans="1:13" x14ac:dyDescent="0.25">
      <c r="A1458" s="19" t="s">
        <v>1470</v>
      </c>
      <c r="B1458" s="19">
        <v>6.2042802786993104E-5</v>
      </c>
      <c r="C1458" s="19">
        <v>560.45414680967701</v>
      </c>
      <c r="D1458" s="20">
        <v>3.04169531754187E-2</v>
      </c>
      <c r="E1458" s="21">
        <v>24.141279766519887</v>
      </c>
      <c r="F1458" s="21">
        <v>0.19160511693840793</v>
      </c>
      <c r="G1458" s="21">
        <v>23.949674649581478</v>
      </c>
      <c r="H1458" s="8">
        <v>0</v>
      </c>
      <c r="I1458" s="8">
        <v>0</v>
      </c>
      <c r="K1458" s="17">
        <f t="shared" si="67"/>
        <v>16356.230745463801</v>
      </c>
      <c r="L1458" s="8">
        <f t="shared" si="68"/>
        <v>217.36960040386043</v>
      </c>
      <c r="M1458" s="18">
        <f t="shared" si="66"/>
        <v>0.9454614693573733</v>
      </c>
    </row>
    <row r="1459" spans="1:13" x14ac:dyDescent="0.25">
      <c r="A1459" s="19" t="s">
        <v>1471</v>
      </c>
      <c r="B1459" s="19">
        <v>9.0416015154914903E-5</v>
      </c>
      <c r="C1459" s="19">
        <v>309.10423752135199</v>
      </c>
      <c r="D1459" s="20">
        <v>3.0413472340121601E-2</v>
      </c>
      <c r="E1459" s="21">
        <v>0.1248364196799366</v>
      </c>
      <c r="F1459" s="21">
        <v>0</v>
      </c>
      <c r="G1459" s="21">
        <v>0.1248364196799366</v>
      </c>
      <c r="H1459" s="8">
        <v>0</v>
      </c>
      <c r="I1459" s="8">
        <v>0</v>
      </c>
      <c r="K1459" s="17">
        <f t="shared" si="67"/>
        <v>16356.355581883481</v>
      </c>
      <c r="L1459" s="8">
        <f t="shared" si="68"/>
        <v>217.40001387620055</v>
      </c>
      <c r="M1459" s="18">
        <f t="shared" si="66"/>
        <v>0.94559375448921112</v>
      </c>
    </row>
    <row r="1460" spans="1:13" x14ac:dyDescent="0.25">
      <c r="A1460" s="19" t="s">
        <v>1472</v>
      </c>
      <c r="B1460" s="19">
        <v>8.8499808712625804E-5</v>
      </c>
      <c r="C1460" s="19">
        <v>349.31345308403797</v>
      </c>
      <c r="D1460" s="20">
        <v>3.0264377580290502E-2</v>
      </c>
      <c r="E1460" s="21">
        <v>22.339338357677068</v>
      </c>
      <c r="F1460" s="21">
        <v>0</v>
      </c>
      <c r="G1460" s="21">
        <v>22.339338357677068</v>
      </c>
      <c r="H1460" s="8">
        <v>0</v>
      </c>
      <c r="I1460" s="8">
        <v>0</v>
      </c>
      <c r="K1460" s="17">
        <f t="shared" si="67"/>
        <v>16378.694920241158</v>
      </c>
      <c r="L1460" s="8">
        <f t="shared" si="68"/>
        <v>217.43027825378084</v>
      </c>
      <c r="M1460" s="18">
        <f t="shared" si="66"/>
        <v>0.94572539112489107</v>
      </c>
    </row>
    <row r="1461" spans="1:13" x14ac:dyDescent="0.25">
      <c r="A1461" s="19" t="s">
        <v>1473</v>
      </c>
      <c r="B1461" s="19">
        <v>5.8640192772840999E-5</v>
      </c>
      <c r="C1461" s="19">
        <v>542.88180315326599</v>
      </c>
      <c r="D1461" s="20">
        <v>3.02333981034194E-2</v>
      </c>
      <c r="E1461" s="21">
        <v>25.485751513840025</v>
      </c>
      <c r="F1461" s="21">
        <v>0</v>
      </c>
      <c r="G1461" s="21">
        <v>25.485751513840025</v>
      </c>
      <c r="H1461" s="8">
        <v>0</v>
      </c>
      <c r="I1461" s="8">
        <v>0</v>
      </c>
      <c r="K1461" s="17">
        <f t="shared" si="67"/>
        <v>16404.180671754999</v>
      </c>
      <c r="L1461" s="8">
        <f t="shared" si="68"/>
        <v>217.46051165188425</v>
      </c>
      <c r="M1461" s="18">
        <f t="shared" si="66"/>
        <v>0.94585689301357001</v>
      </c>
    </row>
    <row r="1462" spans="1:13" x14ac:dyDescent="0.25">
      <c r="A1462" s="19" t="s">
        <v>1474</v>
      </c>
      <c r="B1462" s="19">
        <v>1.6362380346600101E-4</v>
      </c>
      <c r="C1462" s="19">
        <v>206.01015522773301</v>
      </c>
      <c r="D1462" s="20">
        <v>3.01708209915676E-2</v>
      </c>
      <c r="E1462" s="21">
        <v>6.5540390584219388</v>
      </c>
      <c r="F1462" s="21">
        <v>0</v>
      </c>
      <c r="G1462" s="21">
        <v>6.5540390584219388</v>
      </c>
      <c r="H1462" s="8">
        <v>0</v>
      </c>
      <c r="I1462" s="8">
        <v>0</v>
      </c>
      <c r="K1462" s="17">
        <f t="shared" si="67"/>
        <v>16410.73471081342</v>
      </c>
      <c r="L1462" s="8">
        <f t="shared" si="68"/>
        <v>217.49068247287582</v>
      </c>
      <c r="M1462" s="18">
        <f t="shared" si="66"/>
        <v>0.94598812271953359</v>
      </c>
    </row>
    <row r="1463" spans="1:13" x14ac:dyDescent="0.25">
      <c r="A1463" s="19" t="s">
        <v>1475</v>
      </c>
      <c r="B1463" s="19">
        <v>6.2494318716457294E-5</v>
      </c>
      <c r="C1463" s="19">
        <v>490.92007641823301</v>
      </c>
      <c r="D1463" s="20">
        <v>3.0005471897589099E-2</v>
      </c>
      <c r="E1463" s="21">
        <v>10.533424009269856</v>
      </c>
      <c r="F1463" s="21">
        <v>0.14483450179105056</v>
      </c>
      <c r="G1463" s="21">
        <v>10.388589507478805</v>
      </c>
      <c r="H1463" s="8">
        <v>0</v>
      </c>
      <c r="I1463" s="8">
        <v>0</v>
      </c>
      <c r="K1463" s="17">
        <f t="shared" si="67"/>
        <v>16421.123300320898</v>
      </c>
      <c r="L1463" s="8">
        <f t="shared" si="68"/>
        <v>217.52068794477341</v>
      </c>
      <c r="M1463" s="18">
        <f t="shared" si="66"/>
        <v>0.94611863323018619</v>
      </c>
    </row>
    <row r="1464" spans="1:13" x14ac:dyDescent="0.25">
      <c r="A1464" s="19" t="s">
        <v>1476</v>
      </c>
      <c r="B1464" s="19">
        <v>7.4811760441662005E-5</v>
      </c>
      <c r="C1464" s="19">
        <v>409.63871036148703</v>
      </c>
      <c r="D1464" s="20">
        <v>2.9932499752625401E-2</v>
      </c>
      <c r="E1464" s="21">
        <v>5.7348320364132812</v>
      </c>
      <c r="F1464" s="21">
        <v>2.909520409834089</v>
      </c>
      <c r="G1464" s="21">
        <v>2.8253116265791922</v>
      </c>
      <c r="H1464" s="8">
        <v>0</v>
      </c>
      <c r="I1464" s="8">
        <v>0</v>
      </c>
      <c r="K1464" s="17">
        <f t="shared" si="67"/>
        <v>16423.948611947479</v>
      </c>
      <c r="L1464" s="8">
        <f t="shared" si="68"/>
        <v>217.55062044452603</v>
      </c>
      <c r="M1464" s="18">
        <f t="shared" si="66"/>
        <v>0.94624882634433405</v>
      </c>
    </row>
    <row r="1465" spans="1:13" x14ac:dyDescent="0.25">
      <c r="A1465" s="19" t="s">
        <v>1477</v>
      </c>
      <c r="B1465" s="19">
        <v>1.7680128054480999E-4</v>
      </c>
      <c r="C1465" s="19">
        <v>361.06338051094701</v>
      </c>
      <c r="D1465" s="20">
        <v>2.9928420912934801E-2</v>
      </c>
      <c r="E1465" s="21">
        <v>21.342392135145122</v>
      </c>
      <c r="F1465" s="21">
        <v>0</v>
      </c>
      <c r="G1465" s="21">
        <v>21.342392135145122</v>
      </c>
      <c r="H1465" s="8">
        <v>0</v>
      </c>
      <c r="I1465" s="8">
        <v>0</v>
      </c>
      <c r="K1465" s="17">
        <f t="shared" si="67"/>
        <v>16445.291004082625</v>
      </c>
      <c r="L1465" s="8">
        <f t="shared" si="68"/>
        <v>217.58054886543897</v>
      </c>
      <c r="M1465" s="18">
        <f t="shared" si="66"/>
        <v>0.94637900171733613</v>
      </c>
    </row>
    <row r="1466" spans="1:13" x14ac:dyDescent="0.25">
      <c r="A1466" s="19" t="s">
        <v>1478</v>
      </c>
      <c r="B1466" s="19">
        <v>1.11097613989841E-4</v>
      </c>
      <c r="C1466" s="19">
        <v>269.54944409429999</v>
      </c>
      <c r="D1466" s="20">
        <v>2.9893154784585801E-2</v>
      </c>
      <c r="E1466" s="21">
        <v>0.74176514154804229</v>
      </c>
      <c r="F1466" s="21">
        <v>2.83050317412369E-2</v>
      </c>
      <c r="G1466" s="21">
        <v>0.71346010980680541</v>
      </c>
      <c r="H1466" s="8">
        <v>0</v>
      </c>
      <c r="I1466" s="8">
        <v>0</v>
      </c>
      <c r="K1466" s="17">
        <f t="shared" si="67"/>
        <v>16446.004464192432</v>
      </c>
      <c r="L1466" s="8">
        <f t="shared" si="68"/>
        <v>217.61044202022356</v>
      </c>
      <c r="M1466" s="18">
        <f t="shared" si="66"/>
        <v>0.94650902369830248</v>
      </c>
    </row>
    <row r="1467" spans="1:13" x14ac:dyDescent="0.25">
      <c r="A1467" s="19" t="s">
        <v>1479</v>
      </c>
      <c r="B1467" s="19">
        <v>3.5837782566594799E-4</v>
      </c>
      <c r="C1467" s="19">
        <v>115.24540614799299</v>
      </c>
      <c r="D1467" s="20">
        <v>2.9874619319284E-2</v>
      </c>
      <c r="E1467" s="21">
        <v>22.062616172976696</v>
      </c>
      <c r="F1467" s="21">
        <v>3.5727480711504054</v>
      </c>
      <c r="G1467" s="21">
        <v>18.489868101826289</v>
      </c>
      <c r="H1467" s="8">
        <v>0</v>
      </c>
      <c r="I1467" s="8">
        <v>0</v>
      </c>
      <c r="K1467" s="17">
        <f t="shared" si="67"/>
        <v>16464.49433229426</v>
      </c>
      <c r="L1467" s="8">
        <f t="shared" si="68"/>
        <v>217.64031663954285</v>
      </c>
      <c r="M1467" s="18">
        <f t="shared" si="66"/>
        <v>0.94663896505820566</v>
      </c>
    </row>
    <row r="1468" spans="1:13" x14ac:dyDescent="0.25">
      <c r="A1468" s="19" t="s">
        <v>1480</v>
      </c>
      <c r="B1468" s="19">
        <v>5.9130706399405602E-5</v>
      </c>
      <c r="C1468" s="19">
        <v>495.05597585812399</v>
      </c>
      <c r="D1468" s="20">
        <v>2.98704667900388E-2</v>
      </c>
      <c r="E1468" s="21">
        <v>25.751575436896207</v>
      </c>
      <c r="F1468" s="21">
        <v>18.426538328070478</v>
      </c>
      <c r="G1468" s="21">
        <v>7.3250371088257298</v>
      </c>
      <c r="H1468" s="8">
        <v>0</v>
      </c>
      <c r="I1468" s="8">
        <v>0</v>
      </c>
      <c r="K1468" s="17">
        <f t="shared" si="67"/>
        <v>16471.819369403085</v>
      </c>
      <c r="L1468" s="8">
        <f t="shared" si="68"/>
        <v>217.67018710633289</v>
      </c>
      <c r="M1468" s="18">
        <f t="shared" si="66"/>
        <v>0.94676888835644624</v>
      </c>
    </row>
    <row r="1469" spans="1:13" x14ac:dyDescent="0.25">
      <c r="A1469" s="19" t="s">
        <v>1481</v>
      </c>
      <c r="B1469" s="19">
        <v>1.0597460287742801E-4</v>
      </c>
      <c r="C1469" s="19">
        <v>268.18369621035703</v>
      </c>
      <c r="D1469" s="20">
        <v>2.9749059188731199E-2</v>
      </c>
      <c r="E1469" s="21">
        <v>7.9031949944709758</v>
      </c>
      <c r="F1469" s="21">
        <v>0</v>
      </c>
      <c r="G1469" s="21">
        <v>7.9031949944709758</v>
      </c>
      <c r="H1469" s="8">
        <v>0</v>
      </c>
      <c r="I1469" s="8">
        <v>0</v>
      </c>
      <c r="K1469" s="17">
        <f t="shared" si="67"/>
        <v>16479.722564397554</v>
      </c>
      <c r="L1469" s="8">
        <f t="shared" si="68"/>
        <v>217.69993616552162</v>
      </c>
      <c r="M1469" s="18">
        <f t="shared" si="66"/>
        <v>0.9468982835854034</v>
      </c>
    </row>
    <row r="1470" spans="1:13" x14ac:dyDescent="0.25">
      <c r="A1470" s="19" t="s">
        <v>1482</v>
      </c>
      <c r="B1470" s="19">
        <v>8.2564567427263099E-5</v>
      </c>
      <c r="C1470" s="19">
        <v>408.40697997018498</v>
      </c>
      <c r="D1470" s="20">
        <v>2.97291771257473E-2</v>
      </c>
      <c r="E1470" s="21">
        <v>3.9495576386011995</v>
      </c>
      <c r="F1470" s="21">
        <v>3.288535406188092</v>
      </c>
      <c r="G1470" s="21">
        <v>0.66102223241310754</v>
      </c>
      <c r="H1470" s="8">
        <v>0</v>
      </c>
      <c r="I1470" s="8">
        <v>0</v>
      </c>
      <c r="K1470" s="17">
        <f t="shared" si="67"/>
        <v>16480.383586629967</v>
      </c>
      <c r="L1470" s="8">
        <f t="shared" si="68"/>
        <v>217.72966534264737</v>
      </c>
      <c r="M1470" s="18">
        <f t="shared" si="66"/>
        <v>0.94702759233619405</v>
      </c>
    </row>
    <row r="1471" spans="1:13" x14ac:dyDescent="0.25">
      <c r="A1471" s="19" t="s">
        <v>1483</v>
      </c>
      <c r="B1471" s="19">
        <v>1.1368243017200501E-4</v>
      </c>
      <c r="C1471" s="19">
        <v>289.74068118619402</v>
      </c>
      <c r="D1471" s="20">
        <v>2.9695771675430398E-2</v>
      </c>
      <c r="E1471" s="21">
        <v>14.6603076659</v>
      </c>
      <c r="F1471" s="21">
        <v>10.270806291521989</v>
      </c>
      <c r="G1471" s="21">
        <v>4.3895013743780114</v>
      </c>
      <c r="H1471" s="8">
        <v>0</v>
      </c>
      <c r="I1471" s="8">
        <v>0</v>
      </c>
      <c r="K1471" s="17">
        <f t="shared" si="67"/>
        <v>16484.773088004345</v>
      </c>
      <c r="L1471" s="8">
        <f t="shared" si="68"/>
        <v>217.75936111432279</v>
      </c>
      <c r="M1471" s="18">
        <f t="shared" si="66"/>
        <v>0.94715675578807412</v>
      </c>
    </row>
    <row r="1472" spans="1:13" x14ac:dyDescent="0.25">
      <c r="A1472" s="19" t="s">
        <v>1484</v>
      </c>
      <c r="B1472" s="19">
        <v>9.2314451829148895E-5</v>
      </c>
      <c r="C1472" s="19">
        <v>351.51016162190001</v>
      </c>
      <c r="D1472" s="20">
        <v>2.9685464137826498E-2</v>
      </c>
      <c r="E1472" s="21">
        <v>10.068825403972964</v>
      </c>
      <c r="F1472" s="21">
        <v>9.9802542816008142</v>
      </c>
      <c r="G1472" s="21">
        <v>8.8571122372151645E-2</v>
      </c>
      <c r="H1472" s="8">
        <v>0</v>
      </c>
      <c r="I1472" s="8">
        <v>0</v>
      </c>
      <c r="K1472" s="17">
        <f t="shared" si="67"/>
        <v>16484.861659126716</v>
      </c>
      <c r="L1472" s="8">
        <f t="shared" si="68"/>
        <v>217.78904657846061</v>
      </c>
      <c r="M1472" s="18">
        <f t="shared" si="66"/>
        <v>0.94728587440673173</v>
      </c>
    </row>
    <row r="1473" spans="1:13" x14ac:dyDescent="0.25">
      <c r="A1473" s="19" t="s">
        <v>1485</v>
      </c>
      <c r="B1473" s="19">
        <v>1.3669781661259801E-4</v>
      </c>
      <c r="C1473" s="19">
        <v>145.85307887072801</v>
      </c>
      <c r="D1473" s="20">
        <v>2.9647629681635999E-2</v>
      </c>
      <c r="E1473" s="21">
        <v>3.3330319695380548</v>
      </c>
      <c r="F1473" s="21">
        <v>2.6185521954500004</v>
      </c>
      <c r="G1473" s="21">
        <v>0.71447977408805474</v>
      </c>
      <c r="H1473" s="8">
        <v>0</v>
      </c>
      <c r="I1473" s="8">
        <v>0</v>
      </c>
      <c r="K1473" s="17">
        <f t="shared" si="67"/>
        <v>16485.576138900804</v>
      </c>
      <c r="L1473" s="8">
        <f t="shared" si="68"/>
        <v>217.81869420814226</v>
      </c>
      <c r="M1473" s="18">
        <f t="shared" si="66"/>
        <v>0.94741482846226521</v>
      </c>
    </row>
    <row r="1474" spans="1:13" x14ac:dyDescent="0.25">
      <c r="A1474" s="19" t="s">
        <v>1486</v>
      </c>
      <c r="B1474" s="19">
        <v>7.5695883278236494E-5</v>
      </c>
      <c r="C1474" s="19">
        <v>471.66611570037401</v>
      </c>
      <c r="D1474" s="20">
        <v>2.9563941561665301E-2</v>
      </c>
      <c r="E1474" s="21">
        <v>19.666700272776819</v>
      </c>
      <c r="F1474" s="21">
        <v>0.67916978642548165</v>
      </c>
      <c r="G1474" s="21">
        <v>18.987530486351336</v>
      </c>
      <c r="H1474" s="8">
        <v>0</v>
      </c>
      <c r="I1474" s="8">
        <v>0</v>
      </c>
      <c r="K1474" s="17">
        <f t="shared" si="67"/>
        <v>16504.563669387157</v>
      </c>
      <c r="L1474" s="8">
        <f t="shared" si="68"/>
        <v>217.84825814970392</v>
      </c>
      <c r="M1474" s="18">
        <f t="shared" si="66"/>
        <v>0.94754341851154977</v>
      </c>
    </row>
    <row r="1475" spans="1:13" x14ac:dyDescent="0.25">
      <c r="A1475" s="19" t="s">
        <v>1487</v>
      </c>
      <c r="B1475" s="19">
        <v>4.1779017226224903E-5</v>
      </c>
      <c r="C1475" s="19">
        <v>658.07631281316196</v>
      </c>
      <c r="D1475" s="20">
        <v>2.9554517703041901E-2</v>
      </c>
      <c r="E1475" s="21">
        <v>7.5286628361421997</v>
      </c>
      <c r="F1475" s="21">
        <v>2.645569534881417</v>
      </c>
      <c r="G1475" s="21">
        <v>4.8830933012607831</v>
      </c>
      <c r="H1475" s="8">
        <v>0</v>
      </c>
      <c r="I1475" s="8">
        <v>0</v>
      </c>
      <c r="K1475" s="17">
        <f t="shared" si="67"/>
        <v>16509.446762688418</v>
      </c>
      <c r="L1475" s="8">
        <f t="shared" si="68"/>
        <v>217.87781266740697</v>
      </c>
      <c r="M1475" s="18">
        <f t="shared" si="66"/>
        <v>0.94767196757122396</v>
      </c>
    </row>
    <row r="1476" spans="1:13" x14ac:dyDescent="0.25">
      <c r="A1476" s="19" t="s">
        <v>1488</v>
      </c>
      <c r="B1476" s="19">
        <v>7.6415215117754602E-5</v>
      </c>
      <c r="C1476" s="19">
        <v>360.80665265482401</v>
      </c>
      <c r="D1476" s="20">
        <v>2.9531878591212798E-2</v>
      </c>
      <c r="E1476" s="21">
        <v>4.9687809864214794</v>
      </c>
      <c r="F1476" s="21">
        <v>4.0307548659693353</v>
      </c>
      <c r="G1476" s="21">
        <v>0.93802612045214417</v>
      </c>
      <c r="H1476" s="8">
        <v>0</v>
      </c>
      <c r="I1476" s="8">
        <v>0</v>
      </c>
      <c r="K1476" s="17">
        <f t="shared" si="67"/>
        <v>16510.384788808871</v>
      </c>
      <c r="L1476" s="8">
        <f t="shared" si="68"/>
        <v>217.90734454599817</v>
      </c>
      <c r="M1476" s="18">
        <f t="shared" si="66"/>
        <v>0.94780041816079041</v>
      </c>
    </row>
    <row r="1477" spans="1:13" x14ac:dyDescent="0.25">
      <c r="A1477" s="19" t="s">
        <v>1489</v>
      </c>
      <c r="B1477" s="19">
        <v>1.4373004049382201E-4</v>
      </c>
      <c r="C1477" s="19">
        <v>191.38203881365499</v>
      </c>
      <c r="D1477" s="20">
        <v>2.9512519529810599E-2</v>
      </c>
      <c r="E1477" s="21">
        <v>33.175067077717962</v>
      </c>
      <c r="F1477" s="21">
        <v>0</v>
      </c>
      <c r="G1477" s="21">
        <v>33.175067077717962</v>
      </c>
      <c r="H1477" s="8">
        <v>0</v>
      </c>
      <c r="I1477" s="8">
        <v>0</v>
      </c>
      <c r="K1477" s="17">
        <f t="shared" si="67"/>
        <v>16543.55985588659</v>
      </c>
      <c r="L1477" s="8">
        <f t="shared" si="68"/>
        <v>217.93685706552799</v>
      </c>
      <c r="M1477" s="18">
        <f t="shared" ref="M1477:M1540" si="69">L1477/$L$2</f>
        <v>0.9479287845470159</v>
      </c>
    </row>
    <row r="1478" spans="1:13" x14ac:dyDescent="0.25">
      <c r="A1478" s="19" t="s">
        <v>1490</v>
      </c>
      <c r="B1478" s="19">
        <v>1.92745610028006E-4</v>
      </c>
      <c r="C1478" s="19">
        <v>228.66648564928499</v>
      </c>
      <c r="D1478" s="20">
        <v>2.9456238058714598E-2</v>
      </c>
      <c r="E1478" s="21">
        <v>1.2925516706728901</v>
      </c>
      <c r="F1478" s="21">
        <v>0.7189681732854637</v>
      </c>
      <c r="G1478" s="21">
        <v>0.57358349738742631</v>
      </c>
      <c r="H1478" s="8">
        <v>0</v>
      </c>
      <c r="I1478" s="8">
        <v>0</v>
      </c>
      <c r="K1478" s="17">
        <f t="shared" ref="K1478:K1541" si="70">K1477+G1478</f>
        <v>16544.133439383975</v>
      </c>
      <c r="L1478" s="8">
        <f t="shared" ref="L1478:L1541" si="71">L1477+D1478</f>
        <v>217.9663133035867</v>
      </c>
      <c r="M1478" s="18">
        <f t="shared" si="69"/>
        <v>0.94805690613377402</v>
      </c>
    </row>
    <row r="1479" spans="1:13" x14ac:dyDescent="0.25">
      <c r="A1479" s="19" t="s">
        <v>1491</v>
      </c>
      <c r="B1479" s="19">
        <v>4.6286281001465802E-4</v>
      </c>
      <c r="C1479" s="19">
        <v>80.260044253748703</v>
      </c>
      <c r="D1479" s="20">
        <v>2.9416715553159299E-2</v>
      </c>
      <c r="E1479" s="21">
        <v>13.158376967890614</v>
      </c>
      <c r="F1479" s="21">
        <v>0</v>
      </c>
      <c r="G1479" s="21">
        <v>13.158376967890614</v>
      </c>
      <c r="H1479" s="8">
        <v>0</v>
      </c>
      <c r="I1479" s="8">
        <v>0</v>
      </c>
      <c r="K1479" s="17">
        <f t="shared" si="70"/>
        <v>16557.291816351866</v>
      </c>
      <c r="L1479" s="8">
        <f t="shared" si="71"/>
        <v>217.99573001913987</v>
      </c>
      <c r="M1479" s="18">
        <f t="shared" si="69"/>
        <v>0.94818485581514111</v>
      </c>
    </row>
    <row r="1480" spans="1:13" x14ac:dyDescent="0.25">
      <c r="A1480" s="19" t="s">
        <v>1492</v>
      </c>
      <c r="B1480" s="19">
        <v>1.2722333193461601E-4</v>
      </c>
      <c r="C1480" s="19">
        <v>223.108983443754</v>
      </c>
      <c r="D1480" s="20">
        <v>2.9372789353864E-2</v>
      </c>
      <c r="E1480" s="21">
        <v>16.794867261338283</v>
      </c>
      <c r="F1480" s="21">
        <v>5.5788661086832194</v>
      </c>
      <c r="G1480" s="21">
        <v>11.216001152655066</v>
      </c>
      <c r="H1480" s="8">
        <v>0</v>
      </c>
      <c r="I1480" s="8">
        <v>0</v>
      </c>
      <c r="K1480" s="17">
        <f t="shared" si="70"/>
        <v>16568.50781750452</v>
      </c>
      <c r="L1480" s="8">
        <f t="shared" si="71"/>
        <v>218.02510280849373</v>
      </c>
      <c r="M1480" s="18">
        <f t="shared" si="69"/>
        <v>0.94831261443699999</v>
      </c>
    </row>
    <row r="1481" spans="1:13" x14ac:dyDescent="0.25">
      <c r="A1481" s="19" t="s">
        <v>1493</v>
      </c>
      <c r="B1481" s="19">
        <v>8.4103091425007394E-5</v>
      </c>
      <c r="C1481" s="19">
        <v>350.07586834374598</v>
      </c>
      <c r="D1481" s="20">
        <v>2.9360549106606501E-2</v>
      </c>
      <c r="E1481" s="21">
        <v>10.701207894386201</v>
      </c>
      <c r="F1481" s="21">
        <v>2.6988591271947788</v>
      </c>
      <c r="G1481" s="21">
        <v>8.0023487671914229</v>
      </c>
      <c r="H1481" s="8">
        <v>0</v>
      </c>
      <c r="I1481" s="8">
        <v>0</v>
      </c>
      <c r="K1481" s="17">
        <f t="shared" si="70"/>
        <v>16576.51016627171</v>
      </c>
      <c r="L1481" s="8">
        <f t="shared" si="71"/>
        <v>218.05446335760033</v>
      </c>
      <c r="M1481" s="18">
        <f t="shared" si="69"/>
        <v>0.94844031981920573</v>
      </c>
    </row>
    <row r="1482" spans="1:13" x14ac:dyDescent="0.25">
      <c r="A1482" s="19" t="s">
        <v>1494</v>
      </c>
      <c r="B1482" s="19">
        <v>1.16987238288857E-4</v>
      </c>
      <c r="C1482" s="19">
        <v>264.13326272432602</v>
      </c>
      <c r="D1482" s="20">
        <v>2.9281353978823199E-2</v>
      </c>
      <c r="E1482" s="21">
        <v>5.147373091833531</v>
      </c>
      <c r="F1482" s="21">
        <v>0.51691806743568725</v>
      </c>
      <c r="G1482" s="21">
        <v>4.6304550243978433</v>
      </c>
      <c r="H1482" s="8">
        <v>0</v>
      </c>
      <c r="I1482" s="8">
        <v>0</v>
      </c>
      <c r="K1482" s="17">
        <f t="shared" si="70"/>
        <v>16581.140621296108</v>
      </c>
      <c r="L1482" s="8">
        <f t="shared" si="71"/>
        <v>218.08374471157916</v>
      </c>
      <c r="M1482" s="18">
        <f t="shared" si="69"/>
        <v>0.94856768073768816</v>
      </c>
    </row>
    <row r="1483" spans="1:13" x14ac:dyDescent="0.25">
      <c r="A1483" s="19" t="s">
        <v>1495</v>
      </c>
      <c r="B1483" s="19">
        <v>1.11142443013188E-4</v>
      </c>
      <c r="C1483" s="19">
        <v>255.794656689775</v>
      </c>
      <c r="D1483" s="20">
        <v>2.92807272056861E-2</v>
      </c>
      <c r="E1483" s="21">
        <v>4.7271474818795154</v>
      </c>
      <c r="F1483" s="21">
        <v>0</v>
      </c>
      <c r="G1483" s="21">
        <v>4.7271474818795154</v>
      </c>
      <c r="H1483" s="8">
        <v>0</v>
      </c>
      <c r="I1483" s="8">
        <v>0</v>
      </c>
      <c r="K1483" s="17">
        <f t="shared" si="70"/>
        <v>16585.867768777989</v>
      </c>
      <c r="L1483" s="8">
        <f t="shared" si="71"/>
        <v>218.11302543878483</v>
      </c>
      <c r="M1483" s="18">
        <f t="shared" si="69"/>
        <v>0.94869503892998497</v>
      </c>
    </row>
    <row r="1484" spans="1:13" x14ac:dyDescent="0.25">
      <c r="A1484" s="19" t="s">
        <v>1496</v>
      </c>
      <c r="B1484" s="19">
        <v>2.1207688379049099E-4</v>
      </c>
      <c r="C1484" s="19">
        <v>141.73215259243301</v>
      </c>
      <c r="D1484" s="20">
        <v>2.92481334164537E-2</v>
      </c>
      <c r="E1484" s="21">
        <v>5.9028981387956616</v>
      </c>
      <c r="F1484" s="21">
        <v>0</v>
      </c>
      <c r="G1484" s="21">
        <v>5.9028981387956616</v>
      </c>
      <c r="H1484" s="8">
        <v>0</v>
      </c>
      <c r="I1484" s="8">
        <v>0</v>
      </c>
      <c r="K1484" s="17">
        <f t="shared" si="70"/>
        <v>16591.770666916786</v>
      </c>
      <c r="L1484" s="8">
        <f t="shared" si="71"/>
        <v>218.14227357220128</v>
      </c>
      <c r="M1484" s="18">
        <f t="shared" si="69"/>
        <v>0.94882225535373743</v>
      </c>
    </row>
    <row r="1485" spans="1:13" x14ac:dyDescent="0.25">
      <c r="A1485" s="19" t="s">
        <v>1497</v>
      </c>
      <c r="B1485" s="19">
        <v>1.0547744236769299E-4</v>
      </c>
      <c r="C1485" s="19">
        <v>312.07043798661101</v>
      </c>
      <c r="D1485" s="20">
        <v>2.92033482286451E-2</v>
      </c>
      <c r="E1485" s="21">
        <v>29.446508609275512</v>
      </c>
      <c r="F1485" s="21">
        <v>0</v>
      </c>
      <c r="G1485" s="21">
        <v>29.446508609275512</v>
      </c>
      <c r="H1485" s="8">
        <v>0</v>
      </c>
      <c r="I1485" s="8">
        <v>0</v>
      </c>
      <c r="K1485" s="17">
        <f t="shared" si="70"/>
        <v>16621.217175526061</v>
      </c>
      <c r="L1485" s="8">
        <f t="shared" si="71"/>
        <v>218.17147692042991</v>
      </c>
      <c r="M1485" s="18">
        <f t="shared" si="69"/>
        <v>0.94894927698176224</v>
      </c>
    </row>
    <row r="1486" spans="1:13" x14ac:dyDescent="0.25">
      <c r="A1486" s="19" t="s">
        <v>1498</v>
      </c>
      <c r="B1486" s="19">
        <v>1.07269131996707E-4</v>
      </c>
      <c r="C1486" s="19">
        <v>260.374475083623</v>
      </c>
      <c r="D1486" s="20">
        <v>2.9047904948701301E-2</v>
      </c>
      <c r="E1486" s="21">
        <v>4.3824740929358112</v>
      </c>
      <c r="F1486" s="21">
        <v>2.157522327066395</v>
      </c>
      <c r="G1486" s="21">
        <v>2.2249517658694158</v>
      </c>
      <c r="H1486" s="8">
        <v>0</v>
      </c>
      <c r="I1486" s="8">
        <v>0</v>
      </c>
      <c r="K1486" s="17">
        <f t="shared" si="70"/>
        <v>16623.442127291932</v>
      </c>
      <c r="L1486" s="8">
        <f t="shared" si="71"/>
        <v>218.20052482537861</v>
      </c>
      <c r="M1486" s="18">
        <f t="shared" si="69"/>
        <v>0.94907562250037902</v>
      </c>
    </row>
    <row r="1487" spans="1:13" x14ac:dyDescent="0.25">
      <c r="A1487" s="19" t="s">
        <v>1499</v>
      </c>
      <c r="B1487" s="19">
        <v>1.1093319750934899E-4</v>
      </c>
      <c r="C1487" s="19">
        <v>299.41159229915598</v>
      </c>
      <c r="D1487" s="20">
        <v>2.90335602900894E-2</v>
      </c>
      <c r="E1487" s="21">
        <v>19.653597490929023</v>
      </c>
      <c r="F1487" s="21">
        <v>0</v>
      </c>
      <c r="G1487" s="21">
        <v>19.653597490929023</v>
      </c>
      <c r="H1487" s="8">
        <v>0</v>
      </c>
      <c r="I1487" s="8">
        <v>0</v>
      </c>
      <c r="K1487" s="17">
        <f t="shared" si="70"/>
        <v>16643.095724782859</v>
      </c>
      <c r="L1487" s="8">
        <f t="shared" si="71"/>
        <v>218.2295583856687</v>
      </c>
      <c r="M1487" s="18">
        <f t="shared" si="69"/>
        <v>0.94920190562608542</v>
      </c>
    </row>
    <row r="1488" spans="1:13" x14ac:dyDescent="0.25">
      <c r="A1488" s="19" t="s">
        <v>1500</v>
      </c>
      <c r="B1488" s="19">
        <v>4.84348571869001E-4</v>
      </c>
      <c r="C1488" s="19">
        <v>103.68731878926</v>
      </c>
      <c r="D1488" s="20">
        <v>2.8754156745449198E-2</v>
      </c>
      <c r="E1488" s="21">
        <v>3.4005803267843944</v>
      </c>
      <c r="F1488" s="21">
        <v>0</v>
      </c>
      <c r="G1488" s="21">
        <v>3.4005803267843944</v>
      </c>
      <c r="H1488" s="8">
        <v>0</v>
      </c>
      <c r="I1488" s="8">
        <v>0</v>
      </c>
      <c r="K1488" s="17">
        <f t="shared" si="70"/>
        <v>16646.496305109642</v>
      </c>
      <c r="L1488" s="8">
        <f t="shared" si="71"/>
        <v>218.25831254241413</v>
      </c>
      <c r="M1488" s="18">
        <f t="shared" si="69"/>
        <v>0.94932697347014527</v>
      </c>
    </row>
    <row r="1489" spans="1:13" x14ac:dyDescent="0.25">
      <c r="A1489" s="19" t="s">
        <v>1501</v>
      </c>
      <c r="B1489" s="19">
        <v>4.95670451712342E-5</v>
      </c>
      <c r="C1489" s="19">
        <v>502.09651451915499</v>
      </c>
      <c r="D1489" s="20">
        <v>2.87419461554222E-2</v>
      </c>
      <c r="E1489" s="21">
        <v>6.7572425002939713</v>
      </c>
      <c r="F1489" s="21">
        <v>3.1649698241231192</v>
      </c>
      <c r="G1489" s="21">
        <v>3.5922726761708517</v>
      </c>
      <c r="H1489" s="8">
        <v>0</v>
      </c>
      <c r="I1489" s="8">
        <v>0</v>
      </c>
      <c r="K1489" s="17">
        <f t="shared" si="70"/>
        <v>16650.088577785813</v>
      </c>
      <c r="L1489" s="8">
        <f t="shared" si="71"/>
        <v>218.28705448856957</v>
      </c>
      <c r="M1489" s="18">
        <f t="shared" si="69"/>
        <v>0.94945198820354781</v>
      </c>
    </row>
    <row r="1490" spans="1:13" x14ac:dyDescent="0.25">
      <c r="A1490" s="19" t="s">
        <v>1502</v>
      </c>
      <c r="B1490" s="19">
        <v>6.6649962166463506E-5</v>
      </c>
      <c r="C1490" s="19">
        <v>311.008268876991</v>
      </c>
      <c r="D1490" s="20">
        <v>2.85801429676007E-2</v>
      </c>
      <c r="E1490" s="21">
        <v>2.5955826079013731</v>
      </c>
      <c r="F1490" s="21">
        <v>2.3200135797639789</v>
      </c>
      <c r="G1490" s="21">
        <v>0.27556902813739403</v>
      </c>
      <c r="H1490" s="8">
        <v>0</v>
      </c>
      <c r="I1490" s="8">
        <v>0</v>
      </c>
      <c r="K1490" s="17">
        <f t="shared" si="70"/>
        <v>16650.36414681395</v>
      </c>
      <c r="L1490" s="8">
        <f t="shared" si="71"/>
        <v>218.31563463153716</v>
      </c>
      <c r="M1490" s="18">
        <f t="shared" si="69"/>
        <v>0.94957629916476038</v>
      </c>
    </row>
    <row r="1491" spans="1:13" x14ac:dyDescent="0.25">
      <c r="A1491" s="19" t="s">
        <v>1503</v>
      </c>
      <c r="B1491" s="19">
        <v>4.89226070183374E-5</v>
      </c>
      <c r="C1491" s="19">
        <v>319.12063954125898</v>
      </c>
      <c r="D1491" s="20">
        <v>2.8543469584059102E-2</v>
      </c>
      <c r="E1491" s="21">
        <v>2.5024422160081916</v>
      </c>
      <c r="F1491" s="21">
        <v>1.5343519317170975</v>
      </c>
      <c r="G1491" s="21">
        <v>0.96809028429109389</v>
      </c>
      <c r="H1491" s="8">
        <v>0</v>
      </c>
      <c r="I1491" s="8">
        <v>0</v>
      </c>
      <c r="K1491" s="17">
        <f t="shared" si="70"/>
        <v>16651.332237098242</v>
      </c>
      <c r="L1491" s="8">
        <f t="shared" si="71"/>
        <v>218.34417810112123</v>
      </c>
      <c r="M1491" s="18">
        <f t="shared" si="69"/>
        <v>0.94970045061300046</v>
      </c>
    </row>
    <row r="1492" spans="1:13" x14ac:dyDescent="0.25">
      <c r="A1492" s="19" t="s">
        <v>1504</v>
      </c>
      <c r="B1492" s="19">
        <v>7.2635250595519296E-5</v>
      </c>
      <c r="C1492" s="19">
        <v>424.91704977942697</v>
      </c>
      <c r="D1492" s="20">
        <v>2.8499093347410999E-2</v>
      </c>
      <c r="E1492" s="21">
        <v>25.709454398478869</v>
      </c>
      <c r="F1492" s="21">
        <v>24.810454838658842</v>
      </c>
      <c r="G1492" s="21">
        <v>0.89899955982002488</v>
      </c>
      <c r="H1492" s="8">
        <v>0</v>
      </c>
      <c r="I1492" s="8">
        <v>0</v>
      </c>
      <c r="K1492" s="17">
        <f t="shared" si="70"/>
        <v>16652.231236658063</v>
      </c>
      <c r="L1492" s="8">
        <f t="shared" si="71"/>
        <v>218.37267719446865</v>
      </c>
      <c r="M1492" s="18">
        <f t="shared" si="69"/>
        <v>0.94982440904426935</v>
      </c>
    </row>
    <row r="1493" spans="1:13" x14ac:dyDescent="0.25">
      <c r="A1493" s="19" t="s">
        <v>1505</v>
      </c>
      <c r="B1493" s="19">
        <v>5.5766790735235903E-5</v>
      </c>
      <c r="C1493" s="19">
        <v>546.47491307533596</v>
      </c>
      <c r="D1493" s="20">
        <v>2.8476628784018201E-2</v>
      </c>
      <c r="E1493" s="21">
        <v>4.9490079317926474</v>
      </c>
      <c r="F1493" s="21">
        <v>6.1414728189453142E-2</v>
      </c>
      <c r="G1493" s="21">
        <v>4.8875932036031946</v>
      </c>
      <c r="H1493" s="8">
        <v>0</v>
      </c>
      <c r="I1493" s="8">
        <v>0</v>
      </c>
      <c r="K1493" s="17">
        <f t="shared" si="70"/>
        <v>16657.118829861665</v>
      </c>
      <c r="L1493" s="8">
        <f t="shared" si="71"/>
        <v>218.40115382325266</v>
      </c>
      <c r="M1493" s="18">
        <f t="shared" si="69"/>
        <v>0.94994826976463886</v>
      </c>
    </row>
    <row r="1494" spans="1:13" x14ac:dyDescent="0.25">
      <c r="A1494" s="19" t="s">
        <v>1506</v>
      </c>
      <c r="B1494" s="19">
        <v>5.7552895462854299E-5</v>
      </c>
      <c r="C1494" s="19">
        <v>490.649588243989</v>
      </c>
      <c r="D1494" s="20">
        <v>2.8406663010544699E-2</v>
      </c>
      <c r="E1494" s="21">
        <v>14.417311831292295</v>
      </c>
      <c r="F1494" s="21">
        <v>3.4948166765353648</v>
      </c>
      <c r="G1494" s="21">
        <v>10.92249515475693</v>
      </c>
      <c r="H1494" s="8">
        <v>0</v>
      </c>
      <c r="I1494" s="8">
        <v>0</v>
      </c>
      <c r="K1494" s="17">
        <f t="shared" si="70"/>
        <v>16668.041325016424</v>
      </c>
      <c r="L1494" s="8">
        <f t="shared" si="71"/>
        <v>218.4295604862632</v>
      </c>
      <c r="M1494" s="18">
        <f t="shared" si="69"/>
        <v>0.95007182616488806</v>
      </c>
    </row>
    <row r="1495" spans="1:13" x14ac:dyDescent="0.25">
      <c r="A1495" s="19" t="s">
        <v>1507</v>
      </c>
      <c r="B1495" s="19">
        <v>7.6946009927383898E-5</v>
      </c>
      <c r="C1495" s="19">
        <v>301.110956156295</v>
      </c>
      <c r="D1495" s="20">
        <v>2.8347418011652602E-2</v>
      </c>
      <c r="E1495" s="21">
        <v>12.58562253065954</v>
      </c>
      <c r="F1495" s="21">
        <v>3.6010610675595394</v>
      </c>
      <c r="G1495" s="21">
        <v>8.9845614631000004</v>
      </c>
      <c r="H1495" s="8">
        <v>0</v>
      </c>
      <c r="I1495" s="8">
        <v>0</v>
      </c>
      <c r="K1495" s="17">
        <f t="shared" si="70"/>
        <v>16677.025886479525</v>
      </c>
      <c r="L1495" s="8">
        <f t="shared" si="71"/>
        <v>218.45790790427486</v>
      </c>
      <c r="M1495" s="18">
        <f t="shared" si="69"/>
        <v>0.95019512487563684</v>
      </c>
    </row>
    <row r="1496" spans="1:13" x14ac:dyDescent="0.25">
      <c r="A1496" s="19" t="s">
        <v>1508</v>
      </c>
      <c r="B1496" s="19">
        <v>2.7821518911382102E-5</v>
      </c>
      <c r="C1496" s="19">
        <v>483.48462579534799</v>
      </c>
      <c r="D1496" s="20">
        <v>2.8226644228771799E-2</v>
      </c>
      <c r="E1496" s="21">
        <v>0.80974768370927896</v>
      </c>
      <c r="F1496" s="21">
        <v>0.47826523712849028</v>
      </c>
      <c r="G1496" s="21">
        <v>0.33148244658078868</v>
      </c>
      <c r="H1496" s="8">
        <v>0</v>
      </c>
      <c r="I1496" s="8">
        <v>0</v>
      </c>
      <c r="K1496" s="17">
        <f t="shared" si="70"/>
        <v>16677.357368926107</v>
      </c>
      <c r="L1496" s="8">
        <f t="shared" si="71"/>
        <v>218.48613454850363</v>
      </c>
      <c r="M1496" s="18">
        <f t="shared" si="69"/>
        <v>0.95031789827393165</v>
      </c>
    </row>
    <row r="1497" spans="1:13" x14ac:dyDescent="0.25">
      <c r="A1497" s="19" t="s">
        <v>1509</v>
      </c>
      <c r="B1497" s="19">
        <v>9.6900637892398893E-5</v>
      </c>
      <c r="C1497" s="19">
        <v>305.01254819582903</v>
      </c>
      <c r="D1497" s="20">
        <v>2.8161439344474602E-2</v>
      </c>
      <c r="E1497" s="21">
        <v>16.293671768609322</v>
      </c>
      <c r="F1497" s="21">
        <v>12.491623005676768</v>
      </c>
      <c r="G1497" s="21">
        <v>3.8020487629325541</v>
      </c>
      <c r="H1497" s="8">
        <v>0</v>
      </c>
      <c r="I1497" s="8">
        <v>0</v>
      </c>
      <c r="K1497" s="17">
        <f t="shared" si="70"/>
        <v>16681.159417689039</v>
      </c>
      <c r="L1497" s="8">
        <f t="shared" si="71"/>
        <v>218.5142959878481</v>
      </c>
      <c r="M1497" s="18">
        <f t="shared" si="69"/>
        <v>0.95044038805986486</v>
      </c>
    </row>
    <row r="1498" spans="1:13" x14ac:dyDescent="0.25">
      <c r="A1498" s="19" t="s">
        <v>1510</v>
      </c>
      <c r="B1498" s="19">
        <v>1.08391776545128E-4</v>
      </c>
      <c r="C1498" s="19">
        <v>237.78951197677301</v>
      </c>
      <c r="D1498" s="20">
        <v>2.8087244133192302E-2</v>
      </c>
      <c r="E1498" s="21">
        <v>6.0572776605749779</v>
      </c>
      <c r="F1498" s="21">
        <v>0</v>
      </c>
      <c r="G1498" s="21">
        <v>6.0572776605749779</v>
      </c>
      <c r="H1498" s="8">
        <v>0</v>
      </c>
      <c r="I1498" s="8">
        <v>0</v>
      </c>
      <c r="K1498" s="17">
        <f t="shared" si="70"/>
        <v>16687.216695349613</v>
      </c>
      <c r="L1498" s="8">
        <f t="shared" si="71"/>
        <v>218.54238323198129</v>
      </c>
      <c r="M1498" s="18">
        <f t="shared" si="69"/>
        <v>0.95056255512949661</v>
      </c>
    </row>
    <row r="1499" spans="1:13" x14ac:dyDescent="0.25">
      <c r="A1499" s="19" t="s">
        <v>1511</v>
      </c>
      <c r="B1499" s="19">
        <v>5.9141161944439902E-5</v>
      </c>
      <c r="C1499" s="19">
        <v>153.24380286913799</v>
      </c>
      <c r="D1499" s="20">
        <v>2.8017057071995099E-2</v>
      </c>
      <c r="E1499" s="21">
        <v>1.2131512365824053</v>
      </c>
      <c r="F1499" s="21">
        <v>1.1142298774820347</v>
      </c>
      <c r="G1499" s="21">
        <v>9.8921359100370421E-2</v>
      </c>
      <c r="H1499" s="8">
        <v>0</v>
      </c>
      <c r="I1499" s="8">
        <v>0</v>
      </c>
      <c r="K1499" s="17">
        <f t="shared" si="70"/>
        <v>16687.315616708715</v>
      </c>
      <c r="L1499" s="8">
        <f t="shared" si="71"/>
        <v>218.57040028905328</v>
      </c>
      <c r="M1499" s="18">
        <f t="shared" si="69"/>
        <v>0.95068441691650418</v>
      </c>
    </row>
    <row r="1500" spans="1:13" x14ac:dyDescent="0.25">
      <c r="A1500" s="19" t="s">
        <v>1512</v>
      </c>
      <c r="B1500" s="19">
        <v>1.2399926854413901E-4</v>
      </c>
      <c r="C1500" s="19">
        <v>242.055397700573</v>
      </c>
      <c r="D1500" s="20">
        <v>2.7926122314574E-2</v>
      </c>
      <c r="E1500" s="21">
        <v>4.9987705303598382</v>
      </c>
      <c r="F1500" s="21">
        <v>0</v>
      </c>
      <c r="G1500" s="21">
        <v>4.9987705303598382</v>
      </c>
      <c r="H1500" s="8">
        <v>0</v>
      </c>
      <c r="I1500" s="8">
        <v>0</v>
      </c>
      <c r="K1500" s="17">
        <f t="shared" si="70"/>
        <v>16692.314387239076</v>
      </c>
      <c r="L1500" s="8">
        <f t="shared" si="71"/>
        <v>218.59832641136785</v>
      </c>
      <c r="M1500" s="18">
        <f t="shared" si="69"/>
        <v>0.95080588317760018</v>
      </c>
    </row>
    <row r="1501" spans="1:13" x14ac:dyDescent="0.25">
      <c r="A1501" s="19" t="s">
        <v>1513</v>
      </c>
      <c r="B1501" s="19">
        <v>7.0693522059464596E-5</v>
      </c>
      <c r="C1501" s="19">
        <v>586.02731090409497</v>
      </c>
      <c r="D1501" s="20">
        <v>2.7924547358391401E-2</v>
      </c>
      <c r="E1501" s="21">
        <v>5.2665012786300869</v>
      </c>
      <c r="F1501" s="21">
        <v>0.14270873320945338</v>
      </c>
      <c r="G1501" s="21">
        <v>5.1237925454206339</v>
      </c>
      <c r="H1501" s="8">
        <v>0</v>
      </c>
      <c r="I1501" s="8">
        <v>0</v>
      </c>
      <c r="K1501" s="17">
        <f t="shared" si="70"/>
        <v>16697.438179784494</v>
      </c>
      <c r="L1501" s="8">
        <f t="shared" si="71"/>
        <v>218.62625095872625</v>
      </c>
      <c r="M1501" s="18">
        <f t="shared" si="69"/>
        <v>0.95092734258833456</v>
      </c>
    </row>
    <row r="1502" spans="1:13" x14ac:dyDescent="0.25">
      <c r="A1502" s="19" t="s">
        <v>1514</v>
      </c>
      <c r="B1502" s="19">
        <v>1.1325988296968099E-4</v>
      </c>
      <c r="C1502" s="19">
        <v>266.27997252667001</v>
      </c>
      <c r="D1502" s="20">
        <v>2.7853638054219101E-2</v>
      </c>
      <c r="E1502" s="21">
        <v>2.6781080798210439</v>
      </c>
      <c r="F1502" s="21">
        <v>0</v>
      </c>
      <c r="G1502" s="21">
        <v>2.6781080798210439</v>
      </c>
      <c r="H1502" s="8">
        <v>0</v>
      </c>
      <c r="I1502" s="8">
        <v>0</v>
      </c>
      <c r="K1502" s="17">
        <f t="shared" si="70"/>
        <v>16700.116287864315</v>
      </c>
      <c r="L1502" s="8">
        <f t="shared" si="71"/>
        <v>218.65410459678046</v>
      </c>
      <c r="M1502" s="18">
        <f t="shared" si="69"/>
        <v>0.95104849357500776</v>
      </c>
    </row>
    <row r="1503" spans="1:13" x14ac:dyDescent="0.25">
      <c r="A1503" s="19" t="s">
        <v>1515</v>
      </c>
      <c r="B1503" s="19">
        <v>4.3833081101847601E-5</v>
      </c>
      <c r="C1503" s="19">
        <v>413.69222963731102</v>
      </c>
      <c r="D1503" s="20">
        <v>2.7743085378298098E-2</v>
      </c>
      <c r="E1503" s="21">
        <v>25.3992098077</v>
      </c>
      <c r="F1503" s="21">
        <v>15.006630572434061</v>
      </c>
      <c r="G1503" s="21">
        <v>10.392579235265941</v>
      </c>
      <c r="H1503" s="8">
        <v>0</v>
      </c>
      <c r="I1503" s="8">
        <v>0</v>
      </c>
      <c r="K1503" s="17">
        <f t="shared" si="70"/>
        <v>16710.508867099583</v>
      </c>
      <c r="L1503" s="8">
        <f t="shared" si="71"/>
        <v>218.68184768215875</v>
      </c>
      <c r="M1503" s="18">
        <f t="shared" si="69"/>
        <v>0.95116916370651428</v>
      </c>
    </row>
    <row r="1504" spans="1:13" x14ac:dyDescent="0.25">
      <c r="A1504" s="19" t="s">
        <v>1516</v>
      </c>
      <c r="B1504" s="19">
        <v>1.2447615494414499E-4</v>
      </c>
      <c r="C1504" s="19">
        <v>276.91839111649801</v>
      </c>
      <c r="D1504" s="20">
        <v>2.7723623041373401E-2</v>
      </c>
      <c r="E1504" s="21">
        <v>5.6909300179658731</v>
      </c>
      <c r="F1504" s="21">
        <v>0</v>
      </c>
      <c r="G1504" s="21">
        <v>5.6909300179658731</v>
      </c>
      <c r="H1504" s="8">
        <v>0</v>
      </c>
      <c r="I1504" s="8">
        <v>0</v>
      </c>
      <c r="K1504" s="17">
        <f t="shared" si="70"/>
        <v>16716.199797117548</v>
      </c>
      <c r="L1504" s="8">
        <f t="shared" si="71"/>
        <v>218.70957130520011</v>
      </c>
      <c r="M1504" s="18">
        <f t="shared" si="69"/>
        <v>0.95128974918547682</v>
      </c>
    </row>
    <row r="1505" spans="1:13" x14ac:dyDescent="0.25">
      <c r="A1505" s="19" t="s">
        <v>1517</v>
      </c>
      <c r="B1505" s="19">
        <v>6.1473753771308106E-5</v>
      </c>
      <c r="C1505" s="19">
        <v>473.967858020606</v>
      </c>
      <c r="D1505" s="20">
        <v>2.76394349404969E-2</v>
      </c>
      <c r="E1505" s="21">
        <v>33.756269771006274</v>
      </c>
      <c r="F1505" s="21">
        <v>0</v>
      </c>
      <c r="G1505" s="21">
        <v>33.756269771006274</v>
      </c>
      <c r="H1505" s="8">
        <v>0</v>
      </c>
      <c r="I1505" s="8">
        <v>0</v>
      </c>
      <c r="K1505" s="17">
        <f t="shared" si="70"/>
        <v>16749.956066888553</v>
      </c>
      <c r="L1505" s="8">
        <f t="shared" si="71"/>
        <v>218.73721074014063</v>
      </c>
      <c r="M1505" s="18">
        <f t="shared" si="69"/>
        <v>0.95140996848349513</v>
      </c>
    </row>
    <row r="1506" spans="1:13" x14ac:dyDescent="0.25">
      <c r="A1506" s="19" t="s">
        <v>1518</v>
      </c>
      <c r="B1506" s="19">
        <v>1.11278548776199E-4</v>
      </c>
      <c r="C1506" s="19">
        <v>204.948924482416</v>
      </c>
      <c r="D1506" s="20">
        <v>2.7594245718522901E-2</v>
      </c>
      <c r="E1506" s="21">
        <v>6.7955755734274703</v>
      </c>
      <c r="F1506" s="21">
        <v>6.7955755734274703</v>
      </c>
      <c r="G1506" s="21">
        <v>0</v>
      </c>
      <c r="H1506" s="8">
        <v>0</v>
      </c>
      <c r="I1506" s="8">
        <v>0</v>
      </c>
      <c r="K1506" s="17">
        <f t="shared" si="70"/>
        <v>16749.956066888553</v>
      </c>
      <c r="L1506" s="8">
        <f t="shared" si="71"/>
        <v>218.76480498585914</v>
      </c>
      <c r="M1506" s="18">
        <f t="shared" si="69"/>
        <v>0.95152999122841608</v>
      </c>
    </row>
    <row r="1507" spans="1:13" x14ac:dyDescent="0.25">
      <c r="A1507" s="19" t="s">
        <v>1519</v>
      </c>
      <c r="B1507" s="19">
        <v>7.4918483116415705E-5</v>
      </c>
      <c r="C1507" s="19">
        <v>326.04953077795102</v>
      </c>
      <c r="D1507" s="20">
        <v>2.75719621303172E-2</v>
      </c>
      <c r="E1507" s="21">
        <v>14.020497241566936</v>
      </c>
      <c r="F1507" s="21">
        <v>5.2385738427138584</v>
      </c>
      <c r="G1507" s="21">
        <v>8.7819233988530776</v>
      </c>
      <c r="H1507" s="8">
        <v>0</v>
      </c>
      <c r="I1507" s="8">
        <v>0</v>
      </c>
      <c r="K1507" s="17">
        <f t="shared" si="70"/>
        <v>16758.737990287405</v>
      </c>
      <c r="L1507" s="8">
        <f t="shared" si="71"/>
        <v>218.79237694798945</v>
      </c>
      <c r="M1507" s="18">
        <f t="shared" si="69"/>
        <v>0.95164991704959967</v>
      </c>
    </row>
    <row r="1508" spans="1:13" x14ac:dyDescent="0.25">
      <c r="A1508" s="19" t="s">
        <v>1520</v>
      </c>
      <c r="B1508" s="19">
        <v>1.13806412710096E-4</v>
      </c>
      <c r="C1508" s="19">
        <v>264.26752893305502</v>
      </c>
      <c r="D1508" s="20">
        <v>2.7531904830625498E-2</v>
      </c>
      <c r="E1508" s="21">
        <v>22.954223353260097</v>
      </c>
      <c r="F1508" s="21">
        <v>0</v>
      </c>
      <c r="G1508" s="21">
        <v>22.954223353260097</v>
      </c>
      <c r="H1508" s="8">
        <v>0</v>
      </c>
      <c r="I1508" s="8">
        <v>0</v>
      </c>
      <c r="K1508" s="17">
        <f t="shared" si="70"/>
        <v>16781.692213640665</v>
      </c>
      <c r="L1508" s="8">
        <f t="shared" si="71"/>
        <v>218.81990885282008</v>
      </c>
      <c r="M1508" s="18">
        <f t="shared" si="69"/>
        <v>0.95176966863927459</v>
      </c>
    </row>
    <row r="1509" spans="1:13" x14ac:dyDescent="0.25">
      <c r="A1509" s="19" t="s">
        <v>1521</v>
      </c>
      <c r="B1509" s="19">
        <v>8.4110257099382493E-5</v>
      </c>
      <c r="C1509" s="19">
        <v>399.92299638864398</v>
      </c>
      <c r="D1509" s="20">
        <v>2.7413729307561901E-2</v>
      </c>
      <c r="E1509" s="21">
        <v>21.049204116105219</v>
      </c>
      <c r="F1509" s="21">
        <v>0</v>
      </c>
      <c r="G1509" s="21">
        <v>21.049204116105219</v>
      </c>
      <c r="H1509" s="8">
        <v>0</v>
      </c>
      <c r="I1509" s="8">
        <v>0</v>
      </c>
      <c r="K1509" s="17">
        <f t="shared" si="70"/>
        <v>16802.74141775677</v>
      </c>
      <c r="L1509" s="8">
        <f t="shared" si="71"/>
        <v>218.84732258212765</v>
      </c>
      <c r="M1509" s="18">
        <f t="shared" si="69"/>
        <v>0.95188890621777478</v>
      </c>
    </row>
    <row r="1510" spans="1:13" x14ac:dyDescent="0.25">
      <c r="A1510" s="19" t="s">
        <v>1522</v>
      </c>
      <c r="B1510" s="19">
        <v>9.4350616748228202E-5</v>
      </c>
      <c r="C1510" s="19">
        <v>282.18212837966701</v>
      </c>
      <c r="D1510" s="20">
        <v>2.7410737929627501E-2</v>
      </c>
      <c r="E1510" s="21">
        <v>19.754521739129768</v>
      </c>
      <c r="F1510" s="21">
        <v>10.439050457442884</v>
      </c>
      <c r="G1510" s="21">
        <v>9.3154712816868859</v>
      </c>
      <c r="H1510" s="8">
        <v>0</v>
      </c>
      <c r="I1510" s="8">
        <v>0</v>
      </c>
      <c r="K1510" s="17">
        <f t="shared" si="70"/>
        <v>16812.056889038457</v>
      </c>
      <c r="L1510" s="8">
        <f t="shared" si="71"/>
        <v>218.87473332005726</v>
      </c>
      <c r="M1510" s="18">
        <f t="shared" si="69"/>
        <v>0.95200813078510593</v>
      </c>
    </row>
    <row r="1511" spans="1:13" x14ac:dyDescent="0.25">
      <c r="A1511" s="19" t="s">
        <v>1523</v>
      </c>
      <c r="B1511" s="19">
        <v>1.6348755663401701E-4</v>
      </c>
      <c r="C1511" s="19">
        <v>167.41242317928101</v>
      </c>
      <c r="D1511" s="20">
        <v>2.7282227394958201E-2</v>
      </c>
      <c r="E1511" s="21">
        <v>14.819474784442326</v>
      </c>
      <c r="F1511" s="21">
        <v>0</v>
      </c>
      <c r="G1511" s="21">
        <v>14.819474784442326</v>
      </c>
      <c r="H1511" s="8">
        <v>0</v>
      </c>
      <c r="I1511" s="8">
        <v>0</v>
      </c>
      <c r="K1511" s="17">
        <f t="shared" si="70"/>
        <v>16826.876363822899</v>
      </c>
      <c r="L1511" s="8">
        <f t="shared" si="71"/>
        <v>218.90201554745221</v>
      </c>
      <c r="M1511" s="18">
        <f t="shared" si="69"/>
        <v>0.95212679638854014</v>
      </c>
    </row>
    <row r="1512" spans="1:13" x14ac:dyDescent="0.25">
      <c r="A1512" s="19" t="s">
        <v>1524</v>
      </c>
      <c r="B1512" s="19">
        <v>6.2602156753506505E-5</v>
      </c>
      <c r="C1512" s="19">
        <v>457.26914975654398</v>
      </c>
      <c r="D1512" s="20">
        <v>2.72814243982685E-2</v>
      </c>
      <c r="E1512" s="21">
        <v>31.128564220139406</v>
      </c>
      <c r="F1512" s="21">
        <v>1.5176997525112314E-2</v>
      </c>
      <c r="G1512" s="21">
        <v>31.113387222614293</v>
      </c>
      <c r="H1512" s="8">
        <v>0</v>
      </c>
      <c r="I1512" s="8">
        <v>0</v>
      </c>
      <c r="K1512" s="17">
        <f t="shared" si="70"/>
        <v>16857.989751045512</v>
      </c>
      <c r="L1512" s="8">
        <f t="shared" si="71"/>
        <v>218.92929697185048</v>
      </c>
      <c r="M1512" s="18">
        <f t="shared" si="69"/>
        <v>0.95224545849929443</v>
      </c>
    </row>
    <row r="1513" spans="1:13" x14ac:dyDescent="0.25">
      <c r="A1513" s="19" t="s">
        <v>1525</v>
      </c>
      <c r="B1513" s="19">
        <v>6.0968595274365102E-5</v>
      </c>
      <c r="C1513" s="19">
        <v>422.95868475091498</v>
      </c>
      <c r="D1513" s="20">
        <v>2.7227352292466801E-2</v>
      </c>
      <c r="E1513" s="21">
        <v>7.5646480681176502</v>
      </c>
      <c r="F1513" s="21">
        <v>7.3869519179939953</v>
      </c>
      <c r="G1513" s="21">
        <v>0.17769615012365569</v>
      </c>
      <c r="H1513" s="8">
        <v>0</v>
      </c>
      <c r="I1513" s="8">
        <v>0</v>
      </c>
      <c r="K1513" s="17">
        <f t="shared" si="70"/>
        <v>16858.167447195636</v>
      </c>
      <c r="L1513" s="8">
        <f t="shared" si="71"/>
        <v>218.95652432414295</v>
      </c>
      <c r="M1513" s="18">
        <f t="shared" si="69"/>
        <v>0.95236388542034189</v>
      </c>
    </row>
    <row r="1514" spans="1:13" x14ac:dyDescent="0.25">
      <c r="A1514" s="19" t="s">
        <v>1526</v>
      </c>
      <c r="B1514" s="19">
        <v>1.3034245089596901E-4</v>
      </c>
      <c r="C1514" s="19">
        <v>156.78669678395099</v>
      </c>
      <c r="D1514" s="20">
        <v>2.7131863298084601E-2</v>
      </c>
      <c r="E1514" s="21">
        <v>3.6815770144978308</v>
      </c>
      <c r="F1514" s="21">
        <v>0</v>
      </c>
      <c r="G1514" s="21">
        <v>3.6815770144978308</v>
      </c>
      <c r="H1514" s="8">
        <v>0</v>
      </c>
      <c r="I1514" s="8">
        <v>0</v>
      </c>
      <c r="K1514" s="17">
        <f t="shared" si="70"/>
        <v>16861.849024210132</v>
      </c>
      <c r="L1514" s="8">
        <f t="shared" si="71"/>
        <v>218.98365618744103</v>
      </c>
      <c r="M1514" s="18">
        <f t="shared" si="69"/>
        <v>0.95248189700656438</v>
      </c>
    </row>
    <row r="1515" spans="1:13" x14ac:dyDescent="0.25">
      <c r="A1515" s="19" t="s">
        <v>1527</v>
      </c>
      <c r="B1515" s="19">
        <v>8.8075034671505995E-5</v>
      </c>
      <c r="C1515" s="19">
        <v>323.26055084789698</v>
      </c>
      <c r="D1515" s="20">
        <v>2.7079849512668001E-2</v>
      </c>
      <c r="E1515" s="21">
        <v>6.7531649505343685</v>
      </c>
      <c r="F1515" s="21">
        <v>1.0673088301018645</v>
      </c>
      <c r="G1515" s="21">
        <v>5.6858561204325042</v>
      </c>
      <c r="H1515" s="8">
        <v>0</v>
      </c>
      <c r="I1515" s="8">
        <v>0</v>
      </c>
      <c r="K1515" s="17">
        <f t="shared" si="70"/>
        <v>16867.534880330564</v>
      </c>
      <c r="L1515" s="8">
        <f t="shared" si="71"/>
        <v>219.01073603695369</v>
      </c>
      <c r="M1515" s="18">
        <f t="shared" si="69"/>
        <v>0.9525996823558619</v>
      </c>
    </row>
    <row r="1516" spans="1:13" x14ac:dyDescent="0.25">
      <c r="A1516" s="19" t="s">
        <v>1528</v>
      </c>
      <c r="B1516" s="19">
        <v>1.6423106717411399E-4</v>
      </c>
      <c r="C1516" s="19">
        <v>150.59668736239001</v>
      </c>
      <c r="D1516" s="20">
        <v>2.7041185360792301E-2</v>
      </c>
      <c r="E1516" s="21">
        <v>0.44170931352253823</v>
      </c>
      <c r="F1516" s="21">
        <v>0</v>
      </c>
      <c r="G1516" s="21">
        <v>0.44170931352253823</v>
      </c>
      <c r="H1516" s="8">
        <v>0</v>
      </c>
      <c r="I1516" s="8">
        <v>0</v>
      </c>
      <c r="K1516" s="17">
        <f t="shared" si="70"/>
        <v>16867.976589644088</v>
      </c>
      <c r="L1516" s="8">
        <f t="shared" si="71"/>
        <v>219.03777722231447</v>
      </c>
      <c r="M1516" s="18">
        <f t="shared" si="69"/>
        <v>0.95271729953322648</v>
      </c>
    </row>
    <row r="1517" spans="1:13" x14ac:dyDescent="0.25">
      <c r="A1517" s="19" t="s">
        <v>1529</v>
      </c>
      <c r="B1517" s="19">
        <v>6.1931207666220402E-5</v>
      </c>
      <c r="C1517" s="19">
        <v>240.17526297892101</v>
      </c>
      <c r="D1517" s="20">
        <v>2.70151323243846E-2</v>
      </c>
      <c r="E1517" s="21">
        <v>6.9636456340937851</v>
      </c>
      <c r="F1517" s="21">
        <v>6.9636456340937851</v>
      </c>
      <c r="G1517" s="21">
        <v>0</v>
      </c>
      <c r="H1517" s="8">
        <v>0</v>
      </c>
      <c r="I1517" s="8">
        <v>0</v>
      </c>
      <c r="K1517" s="17">
        <f t="shared" si="70"/>
        <v>16867.976589644088</v>
      </c>
      <c r="L1517" s="8">
        <f t="shared" si="71"/>
        <v>219.06479235463885</v>
      </c>
      <c r="M1517" s="18">
        <f t="shared" si="69"/>
        <v>0.9528348033914239</v>
      </c>
    </row>
    <row r="1518" spans="1:13" x14ac:dyDescent="0.25">
      <c r="A1518" s="19" t="s">
        <v>1530</v>
      </c>
      <c r="B1518" s="19">
        <v>7.9649166374500503E-5</v>
      </c>
      <c r="C1518" s="19">
        <v>479.81829310014098</v>
      </c>
      <c r="D1518" s="20">
        <v>2.68857626411272E-2</v>
      </c>
      <c r="E1518" s="21">
        <v>1.3178168456246675</v>
      </c>
      <c r="F1518" s="21">
        <v>0.87848326006031685</v>
      </c>
      <c r="G1518" s="21">
        <v>0.43933358556435054</v>
      </c>
      <c r="H1518" s="8">
        <v>0</v>
      </c>
      <c r="I1518" s="8">
        <v>0</v>
      </c>
      <c r="K1518" s="17">
        <f t="shared" si="70"/>
        <v>16868.415923229652</v>
      </c>
      <c r="L1518" s="8">
        <f t="shared" si="71"/>
        <v>219.09167811727997</v>
      </c>
      <c r="M1518" s="18">
        <f t="shared" si="69"/>
        <v>0.9529517445488086</v>
      </c>
    </row>
    <row r="1519" spans="1:13" x14ac:dyDescent="0.25">
      <c r="A1519" s="19" t="s">
        <v>1531</v>
      </c>
      <c r="B1519" s="19">
        <v>9.4539406976980203E-5</v>
      </c>
      <c r="C1519" s="19">
        <v>242.68163663208901</v>
      </c>
      <c r="D1519" s="20">
        <v>2.6750128776887601E-2</v>
      </c>
      <c r="E1519" s="21">
        <v>13.678663916103853</v>
      </c>
      <c r="F1519" s="21">
        <v>9.923762984805089</v>
      </c>
      <c r="G1519" s="21">
        <v>3.7549009312987636</v>
      </c>
      <c r="H1519" s="8">
        <v>0</v>
      </c>
      <c r="I1519" s="8">
        <v>0</v>
      </c>
      <c r="K1519" s="17">
        <f t="shared" si="70"/>
        <v>16872.170824160949</v>
      </c>
      <c r="L1519" s="8">
        <f t="shared" si="71"/>
        <v>219.11842824605685</v>
      </c>
      <c r="M1519" s="18">
        <f t="shared" si="69"/>
        <v>0.95306809575896811</v>
      </c>
    </row>
    <row r="1520" spans="1:13" x14ac:dyDescent="0.25">
      <c r="A1520" s="19" t="s">
        <v>1532</v>
      </c>
      <c r="B1520" s="19">
        <v>2.1508602250507199E-4</v>
      </c>
      <c r="C1520" s="19">
        <v>93.788047800415399</v>
      </c>
      <c r="D1520" s="20">
        <v>2.6686764371550199E-2</v>
      </c>
      <c r="E1520" s="21">
        <v>6.4177668340540084</v>
      </c>
      <c r="F1520" s="21">
        <v>0</v>
      </c>
      <c r="G1520" s="21">
        <v>6.4177668340540084</v>
      </c>
      <c r="H1520" s="8">
        <v>0</v>
      </c>
      <c r="I1520" s="8">
        <v>0</v>
      </c>
      <c r="K1520" s="17">
        <f t="shared" si="70"/>
        <v>16878.588590995001</v>
      </c>
      <c r="L1520" s="8">
        <f t="shared" si="71"/>
        <v>219.14511501042841</v>
      </c>
      <c r="M1520" s="18">
        <f t="shared" si="69"/>
        <v>0.95318417136203426</v>
      </c>
    </row>
    <row r="1521" spans="1:13" x14ac:dyDescent="0.25">
      <c r="A1521" s="19" t="s">
        <v>1533</v>
      </c>
      <c r="B1521" s="19">
        <v>6.4644018097262702E-5</v>
      </c>
      <c r="C1521" s="19">
        <v>270.23378364916198</v>
      </c>
      <c r="D1521" s="20">
        <v>2.6651968381216699E-2</v>
      </c>
      <c r="E1521" s="21">
        <v>7.4098326302563082</v>
      </c>
      <c r="F1521" s="21">
        <v>0</v>
      </c>
      <c r="G1521" s="21">
        <v>7.4098326302563082</v>
      </c>
      <c r="H1521" s="8">
        <v>0</v>
      </c>
      <c r="I1521" s="8">
        <v>0</v>
      </c>
      <c r="K1521" s="17">
        <f t="shared" si="70"/>
        <v>16885.998423625257</v>
      </c>
      <c r="L1521" s="8">
        <f t="shared" si="71"/>
        <v>219.17176697880964</v>
      </c>
      <c r="M1521" s="18">
        <f t="shared" si="69"/>
        <v>0.95330009561795681</v>
      </c>
    </row>
    <row r="1522" spans="1:13" x14ac:dyDescent="0.25">
      <c r="A1522" s="19" t="s">
        <v>1534</v>
      </c>
      <c r="B1522" s="19">
        <v>2.46890524251923E-4</v>
      </c>
      <c r="C1522" s="19">
        <v>125.88061895037499</v>
      </c>
      <c r="D1522" s="20">
        <v>2.6645777090104399E-2</v>
      </c>
      <c r="E1522" s="21">
        <v>15.121788652368615</v>
      </c>
      <c r="F1522" s="21">
        <v>2.9943426517980116</v>
      </c>
      <c r="G1522" s="21">
        <v>12.127446000570602</v>
      </c>
      <c r="H1522" s="8">
        <v>0</v>
      </c>
      <c r="I1522" s="8">
        <v>0</v>
      </c>
      <c r="K1522" s="17">
        <f t="shared" si="70"/>
        <v>16898.125869625826</v>
      </c>
      <c r="L1522" s="8">
        <f t="shared" si="71"/>
        <v>219.19841275589974</v>
      </c>
      <c r="M1522" s="18">
        <f t="shared" si="69"/>
        <v>0.95341599294450552</v>
      </c>
    </row>
    <row r="1523" spans="1:13" x14ac:dyDescent="0.25">
      <c r="A1523" s="19" t="s">
        <v>1535</v>
      </c>
      <c r="B1523" s="19">
        <v>2.2179975145263499E-4</v>
      </c>
      <c r="C1523" s="19">
        <v>119.846702166763</v>
      </c>
      <c r="D1523" s="20">
        <v>2.6628136887053101E-2</v>
      </c>
      <c r="E1523" s="21">
        <v>1.5654231822738534</v>
      </c>
      <c r="F1523" s="21">
        <v>0</v>
      </c>
      <c r="G1523" s="21">
        <v>1.5654231822738534</v>
      </c>
      <c r="H1523" s="8">
        <v>0</v>
      </c>
      <c r="I1523" s="8">
        <v>0</v>
      </c>
      <c r="K1523" s="17">
        <f t="shared" si="70"/>
        <v>16899.6912928081</v>
      </c>
      <c r="L1523" s="8">
        <f t="shared" si="71"/>
        <v>219.22504089278678</v>
      </c>
      <c r="M1523" s="18">
        <f t="shared" si="69"/>
        <v>0.95353181354398531</v>
      </c>
    </row>
    <row r="1524" spans="1:13" x14ac:dyDescent="0.25">
      <c r="A1524" s="19" t="s">
        <v>1536</v>
      </c>
      <c r="B1524" s="19">
        <v>5.0220213906601E-5</v>
      </c>
      <c r="C1524" s="19">
        <v>198.63670515986701</v>
      </c>
      <c r="D1524" s="20">
        <v>2.6552214193360499E-2</v>
      </c>
      <c r="E1524" s="21">
        <v>6.2494853332730882</v>
      </c>
      <c r="F1524" s="21">
        <v>5.0690171657793721</v>
      </c>
      <c r="G1524" s="21">
        <v>1.1804681674937165</v>
      </c>
      <c r="H1524" s="8">
        <v>0</v>
      </c>
      <c r="I1524" s="8">
        <v>0</v>
      </c>
      <c r="K1524" s="17">
        <f t="shared" si="70"/>
        <v>16900.871760975595</v>
      </c>
      <c r="L1524" s="8">
        <f t="shared" si="71"/>
        <v>219.25159310698015</v>
      </c>
      <c r="M1524" s="18">
        <f t="shared" si="69"/>
        <v>0.95364730391338071</v>
      </c>
    </row>
    <row r="1525" spans="1:13" x14ac:dyDescent="0.25">
      <c r="A1525" s="19" t="s">
        <v>1537</v>
      </c>
      <c r="B1525" s="19">
        <v>1.12586444343573E-4</v>
      </c>
      <c r="C1525" s="19">
        <v>248.99594667997599</v>
      </c>
      <c r="D1525" s="20">
        <v>2.6544127490008E-2</v>
      </c>
      <c r="E1525" s="21">
        <v>2.4691035468252953</v>
      </c>
      <c r="F1525" s="21">
        <v>2.3831897043127688</v>
      </c>
      <c r="G1525" s="21">
        <v>8.5913842512526414E-2</v>
      </c>
      <c r="H1525" s="8">
        <v>0</v>
      </c>
      <c r="I1525" s="8">
        <v>0</v>
      </c>
      <c r="K1525" s="17">
        <f t="shared" si="70"/>
        <v>16900.957674818106</v>
      </c>
      <c r="L1525" s="8">
        <f t="shared" si="71"/>
        <v>219.27813723447017</v>
      </c>
      <c r="M1525" s="18">
        <f t="shared" si="69"/>
        <v>0.95376275910919872</v>
      </c>
    </row>
    <row r="1526" spans="1:13" x14ac:dyDescent="0.25">
      <c r="A1526" s="19" t="s">
        <v>1538</v>
      </c>
      <c r="B1526" s="19">
        <v>7.9068663770461402E-5</v>
      </c>
      <c r="C1526" s="19">
        <v>668.62592992453199</v>
      </c>
      <c r="D1526" s="20">
        <v>2.65242993399138E-2</v>
      </c>
      <c r="E1526" s="21">
        <v>2.1101395729659664</v>
      </c>
      <c r="F1526" s="21">
        <v>1.6708967478986059</v>
      </c>
      <c r="G1526" s="21">
        <v>0.43924282506736045</v>
      </c>
      <c r="H1526" s="8">
        <v>0</v>
      </c>
      <c r="I1526" s="8">
        <v>0</v>
      </c>
      <c r="K1526" s="17">
        <f t="shared" si="70"/>
        <v>16901.396917643175</v>
      </c>
      <c r="L1526" s="8">
        <f t="shared" si="71"/>
        <v>219.30466153381008</v>
      </c>
      <c r="M1526" s="18">
        <f t="shared" si="69"/>
        <v>0.95387812806134742</v>
      </c>
    </row>
    <row r="1527" spans="1:13" x14ac:dyDescent="0.25">
      <c r="A1527" s="19" t="s">
        <v>1539</v>
      </c>
      <c r="B1527" s="19">
        <v>1.11516202513672E-4</v>
      </c>
      <c r="C1527" s="19">
        <v>254.86856436233899</v>
      </c>
      <c r="D1527" s="20">
        <v>2.64575069420547E-2</v>
      </c>
      <c r="E1527" s="21">
        <v>5.4897245528612117</v>
      </c>
      <c r="F1527" s="21">
        <v>5.4897245528612117</v>
      </c>
      <c r="G1527" s="21">
        <v>0</v>
      </c>
      <c r="H1527" s="8">
        <v>0</v>
      </c>
      <c r="I1527" s="8">
        <v>0</v>
      </c>
      <c r="K1527" s="17">
        <f t="shared" si="70"/>
        <v>16901.396917643175</v>
      </c>
      <c r="L1527" s="8">
        <f t="shared" si="71"/>
        <v>219.33111904075213</v>
      </c>
      <c r="M1527" s="18">
        <f t="shared" si="69"/>
        <v>0.95399320649615382</v>
      </c>
    </row>
    <row r="1528" spans="1:13" x14ac:dyDescent="0.25">
      <c r="A1528" s="19" t="s">
        <v>1540</v>
      </c>
      <c r="B1528" s="19">
        <v>7.0186421350714893E-5</v>
      </c>
      <c r="C1528" s="19">
        <v>270.69889016822799</v>
      </c>
      <c r="D1528" s="20">
        <v>2.6425678647369801E-2</v>
      </c>
      <c r="E1528" s="21">
        <v>5.1693012380678676</v>
      </c>
      <c r="F1528" s="21">
        <v>4.8042371662125083</v>
      </c>
      <c r="G1528" s="21">
        <v>0.36506407185535983</v>
      </c>
      <c r="H1528" s="8">
        <v>0</v>
      </c>
      <c r="I1528" s="8">
        <v>0</v>
      </c>
      <c r="K1528" s="17">
        <f t="shared" si="70"/>
        <v>16901.76198171503</v>
      </c>
      <c r="L1528" s="8">
        <f t="shared" si="71"/>
        <v>219.3575447193995</v>
      </c>
      <c r="M1528" s="18">
        <f t="shared" si="69"/>
        <v>0.95410814649197795</v>
      </c>
    </row>
    <row r="1529" spans="1:13" x14ac:dyDescent="0.25">
      <c r="A1529" s="19" t="s">
        <v>1541</v>
      </c>
      <c r="B1529" s="19">
        <v>1.9229340300865399E-4</v>
      </c>
      <c r="C1529" s="19">
        <v>98.724372973423101</v>
      </c>
      <c r="D1529" s="20">
        <v>2.6396248468149201E-2</v>
      </c>
      <c r="E1529" s="21">
        <v>14.450655321518521</v>
      </c>
      <c r="F1529" s="21">
        <v>0</v>
      </c>
      <c r="G1529" s="21">
        <v>14.450655321518521</v>
      </c>
      <c r="H1529" s="8">
        <v>0</v>
      </c>
      <c r="I1529" s="8">
        <v>0</v>
      </c>
      <c r="K1529" s="17">
        <f t="shared" si="70"/>
        <v>16916.212637036548</v>
      </c>
      <c r="L1529" s="8">
        <f t="shared" si="71"/>
        <v>219.38394096786766</v>
      </c>
      <c r="M1529" s="18">
        <f t="shared" si="69"/>
        <v>0.95422295847955974</v>
      </c>
    </row>
    <row r="1530" spans="1:13" x14ac:dyDescent="0.25">
      <c r="A1530" s="19" t="s">
        <v>1542</v>
      </c>
      <c r="B1530" s="19">
        <v>1.4693115681015901E-4</v>
      </c>
      <c r="C1530" s="19">
        <v>117.90704178386601</v>
      </c>
      <c r="D1530" s="20">
        <v>2.63723711782731E-2</v>
      </c>
      <c r="E1530" s="21">
        <v>8.1718710563102555</v>
      </c>
      <c r="F1530" s="21">
        <v>7.8766487925820918</v>
      </c>
      <c r="G1530" s="21">
        <v>0.29522226372816285</v>
      </c>
      <c r="H1530" s="8">
        <v>0</v>
      </c>
      <c r="I1530" s="8">
        <v>0</v>
      </c>
      <c r="K1530" s="17">
        <f t="shared" si="70"/>
        <v>16916.507859300276</v>
      </c>
      <c r="L1530" s="8">
        <f t="shared" si="71"/>
        <v>219.41031333904593</v>
      </c>
      <c r="M1530" s="18">
        <f t="shared" si="69"/>
        <v>0.95433766661150787</v>
      </c>
    </row>
    <row r="1531" spans="1:13" x14ac:dyDescent="0.25">
      <c r="A1531" s="19" t="s">
        <v>1543</v>
      </c>
      <c r="B1531" s="19">
        <v>5.9994149523845401E-5</v>
      </c>
      <c r="C1531" s="19">
        <v>369.11629256798301</v>
      </c>
      <c r="D1531" s="20">
        <v>2.6358024286718899E-2</v>
      </c>
      <c r="E1531" s="21">
        <v>5.1045699148426165</v>
      </c>
      <c r="F1531" s="21">
        <v>0</v>
      </c>
      <c r="G1531" s="21">
        <v>5.1045699148426165</v>
      </c>
      <c r="H1531" s="8">
        <v>0</v>
      </c>
      <c r="I1531" s="8">
        <v>0</v>
      </c>
      <c r="K1531" s="17">
        <f t="shared" si="70"/>
        <v>16921.612429215118</v>
      </c>
      <c r="L1531" s="8">
        <f t="shared" si="71"/>
        <v>219.43667136333264</v>
      </c>
      <c r="M1531" s="18">
        <f t="shared" si="69"/>
        <v>0.95445231234083328</v>
      </c>
    </row>
    <row r="1532" spans="1:13" x14ac:dyDescent="0.25">
      <c r="A1532" s="19" t="s">
        <v>1544</v>
      </c>
      <c r="B1532" s="19">
        <v>1.06806303416593E-4</v>
      </c>
      <c r="C1532" s="19">
        <v>115.166105213454</v>
      </c>
      <c r="D1532" s="20">
        <v>2.6323224496057999E-2</v>
      </c>
      <c r="E1532" s="21">
        <v>2.7294149323788006</v>
      </c>
      <c r="F1532" s="21">
        <v>0</v>
      </c>
      <c r="G1532" s="21">
        <v>2.7294149323788006</v>
      </c>
      <c r="H1532" s="8">
        <v>0</v>
      </c>
      <c r="I1532" s="8">
        <v>0</v>
      </c>
      <c r="K1532" s="17">
        <f t="shared" si="70"/>
        <v>16924.341844147497</v>
      </c>
      <c r="L1532" s="8">
        <f t="shared" si="71"/>
        <v>219.46299458782869</v>
      </c>
      <c r="M1532" s="18">
        <f t="shared" si="69"/>
        <v>0.9545668067064853</v>
      </c>
    </row>
    <row r="1533" spans="1:13" x14ac:dyDescent="0.25">
      <c r="A1533" s="19" t="s">
        <v>1545</v>
      </c>
      <c r="B1533" s="19">
        <v>8.12581369287948E-5</v>
      </c>
      <c r="C1533" s="19">
        <v>346.196829313298</v>
      </c>
      <c r="D1533" s="20">
        <v>2.61453851298954E-2</v>
      </c>
      <c r="E1533" s="21">
        <v>16.970719513237789</v>
      </c>
      <c r="F1533" s="21">
        <v>0</v>
      </c>
      <c r="G1533" s="21">
        <v>16.970719513237789</v>
      </c>
      <c r="H1533" s="8">
        <v>0</v>
      </c>
      <c r="I1533" s="8">
        <v>0</v>
      </c>
      <c r="K1533" s="17">
        <f t="shared" si="70"/>
        <v>16941.312563660736</v>
      </c>
      <c r="L1533" s="8">
        <f t="shared" si="71"/>
        <v>219.48913997295858</v>
      </c>
      <c r="M1533" s="18">
        <f t="shared" si="69"/>
        <v>0.95468052754967536</v>
      </c>
    </row>
    <row r="1534" spans="1:13" x14ac:dyDescent="0.25">
      <c r="A1534" s="19" t="s">
        <v>1546</v>
      </c>
      <c r="B1534" s="19">
        <v>1.3678512484396099E-4</v>
      </c>
      <c r="C1534" s="19">
        <v>253.46991337399601</v>
      </c>
      <c r="D1534" s="20">
        <v>2.6064012426400201E-2</v>
      </c>
      <c r="E1534" s="21">
        <v>4.8727866772133188</v>
      </c>
      <c r="F1534" s="21">
        <v>0</v>
      </c>
      <c r="G1534" s="21">
        <v>4.8727866772133188</v>
      </c>
      <c r="H1534" s="8">
        <v>0</v>
      </c>
      <c r="I1534" s="8">
        <v>0</v>
      </c>
      <c r="K1534" s="17">
        <f t="shared" si="70"/>
        <v>16946.18535033795</v>
      </c>
      <c r="L1534" s="8">
        <f t="shared" si="71"/>
        <v>219.51520398538497</v>
      </c>
      <c r="M1534" s="18">
        <f t="shared" si="69"/>
        <v>0.9547938944576525</v>
      </c>
    </row>
    <row r="1535" spans="1:13" x14ac:dyDescent="0.25">
      <c r="A1535" s="19" t="s">
        <v>1547</v>
      </c>
      <c r="B1535" s="19">
        <v>8.9766085299892604E-5</v>
      </c>
      <c r="C1535" s="19">
        <v>293.796228726793</v>
      </c>
      <c r="D1535" s="20">
        <v>2.6059287120344998E-2</v>
      </c>
      <c r="E1535" s="21">
        <v>6.7978426119037918</v>
      </c>
      <c r="F1535" s="21">
        <v>3.0812888534926484</v>
      </c>
      <c r="G1535" s="21">
        <v>3.7165537584111434</v>
      </c>
      <c r="H1535" s="8">
        <v>0</v>
      </c>
      <c r="I1535" s="8">
        <v>0</v>
      </c>
      <c r="K1535" s="17">
        <f t="shared" si="70"/>
        <v>16949.901904096361</v>
      </c>
      <c r="L1535" s="8">
        <f t="shared" si="71"/>
        <v>219.54126327250532</v>
      </c>
      <c r="M1535" s="18">
        <f t="shared" si="69"/>
        <v>0.95490724081264156</v>
      </c>
    </row>
    <row r="1536" spans="1:13" x14ac:dyDescent="0.25">
      <c r="A1536" s="19" t="s">
        <v>1548</v>
      </c>
      <c r="B1536" s="19">
        <v>2.5905260877657799E-4</v>
      </c>
      <c r="C1536" s="19">
        <v>109.100031369577</v>
      </c>
      <c r="D1536" s="20">
        <v>2.6045803468697001E-2</v>
      </c>
      <c r="E1536" s="21">
        <v>0.87455688335791804</v>
      </c>
      <c r="F1536" s="21">
        <v>0.42534801182447984</v>
      </c>
      <c r="G1536" s="21">
        <v>0.44920887153343814</v>
      </c>
      <c r="H1536" s="8">
        <v>0</v>
      </c>
      <c r="I1536" s="8">
        <v>0</v>
      </c>
      <c r="K1536" s="17">
        <f t="shared" si="70"/>
        <v>16950.351112967895</v>
      </c>
      <c r="L1536" s="8">
        <f t="shared" si="71"/>
        <v>219.56730907597401</v>
      </c>
      <c r="M1536" s="18">
        <f t="shared" si="69"/>
        <v>0.95502052851971908</v>
      </c>
    </row>
    <row r="1537" spans="1:13" x14ac:dyDescent="0.25">
      <c r="A1537" s="19" t="s">
        <v>1549</v>
      </c>
      <c r="B1537" s="19">
        <v>1.28455677338362E-4</v>
      </c>
      <c r="C1537" s="19">
        <v>211.28913562872799</v>
      </c>
      <c r="D1537" s="20">
        <v>2.59899399759131E-2</v>
      </c>
      <c r="E1537" s="21">
        <v>29.958061942841205</v>
      </c>
      <c r="F1537" s="21">
        <v>0</v>
      </c>
      <c r="G1537" s="21">
        <v>29.958061942841205</v>
      </c>
      <c r="H1537" s="8">
        <v>0</v>
      </c>
      <c r="I1537" s="8">
        <v>0</v>
      </c>
      <c r="K1537" s="17">
        <f t="shared" si="70"/>
        <v>16980.309174910737</v>
      </c>
      <c r="L1537" s="8">
        <f t="shared" si="71"/>
        <v>219.59329901594992</v>
      </c>
      <c r="M1537" s="18">
        <f t="shared" si="69"/>
        <v>0.95513357324534987</v>
      </c>
    </row>
    <row r="1538" spans="1:13" x14ac:dyDescent="0.25">
      <c r="A1538" s="19" t="s">
        <v>1550</v>
      </c>
      <c r="B1538" s="19">
        <v>4.1525644846842599E-4</v>
      </c>
      <c r="C1538" s="19">
        <v>106.836187180672</v>
      </c>
      <c r="D1538" s="20">
        <v>2.5935892223075699E-2</v>
      </c>
      <c r="E1538" s="21">
        <v>4.4715127504641456</v>
      </c>
      <c r="F1538" s="21">
        <v>0</v>
      </c>
      <c r="G1538" s="21">
        <v>4.4715127504641456</v>
      </c>
      <c r="H1538" s="8">
        <v>0</v>
      </c>
      <c r="I1538" s="8">
        <v>0</v>
      </c>
      <c r="K1538" s="17">
        <f t="shared" si="70"/>
        <v>16984.780687661201</v>
      </c>
      <c r="L1538" s="8">
        <f t="shared" si="71"/>
        <v>219.61923490817301</v>
      </c>
      <c r="M1538" s="18">
        <f t="shared" si="69"/>
        <v>0.95524638288719854</v>
      </c>
    </row>
    <row r="1539" spans="1:13" x14ac:dyDescent="0.25">
      <c r="A1539" s="19" t="s">
        <v>1551</v>
      </c>
      <c r="B1539" s="19">
        <v>1.18616325284835E-4</v>
      </c>
      <c r="C1539" s="19">
        <v>152.453672765768</v>
      </c>
      <c r="D1539" s="20">
        <v>2.5924338069851401E-2</v>
      </c>
      <c r="E1539" s="21">
        <v>6.2701460149310124</v>
      </c>
      <c r="F1539" s="21">
        <v>4.5020502651606211</v>
      </c>
      <c r="G1539" s="21">
        <v>1.7680957497703915</v>
      </c>
      <c r="H1539" s="8">
        <v>0</v>
      </c>
      <c r="I1539" s="8">
        <v>0</v>
      </c>
      <c r="K1539" s="17">
        <f t="shared" si="70"/>
        <v>16986.54878341097</v>
      </c>
      <c r="L1539" s="8">
        <f t="shared" si="71"/>
        <v>219.64515924624286</v>
      </c>
      <c r="M1539" s="18">
        <f t="shared" si="69"/>
        <v>0.95535914227359886</v>
      </c>
    </row>
    <row r="1540" spans="1:13" x14ac:dyDescent="0.25">
      <c r="A1540" s="19" t="s">
        <v>1552</v>
      </c>
      <c r="B1540" s="19">
        <v>2.36193782646816E-4</v>
      </c>
      <c r="C1540" s="19">
        <v>172.914119737905</v>
      </c>
      <c r="D1540" s="20">
        <v>2.5841557038428099E-2</v>
      </c>
      <c r="E1540" s="21">
        <v>10.983222308854009</v>
      </c>
      <c r="F1540" s="21">
        <v>7.6419997651944217E-3</v>
      </c>
      <c r="G1540" s="21">
        <v>10.975580309088814</v>
      </c>
      <c r="H1540" s="8">
        <v>0.10984848484848485</v>
      </c>
      <c r="I1540" s="8">
        <v>0</v>
      </c>
      <c r="K1540" s="17">
        <f t="shared" si="70"/>
        <v>16997.524363720058</v>
      </c>
      <c r="L1540" s="8">
        <f t="shared" si="71"/>
        <v>219.67100080328129</v>
      </c>
      <c r="M1540" s="18">
        <f t="shared" si="69"/>
        <v>0.95547154159918368</v>
      </c>
    </row>
    <row r="1541" spans="1:13" x14ac:dyDescent="0.25">
      <c r="A1541" s="19" t="s">
        <v>1553</v>
      </c>
      <c r="B1541" s="19">
        <v>1.39853573973802E-4</v>
      </c>
      <c r="C1541" s="19">
        <v>232.580000252291</v>
      </c>
      <c r="D1541" s="20">
        <v>2.5706338150458599E-2</v>
      </c>
      <c r="E1541" s="21">
        <v>25.100130454482844</v>
      </c>
      <c r="F1541" s="21">
        <v>11.035808272246861</v>
      </c>
      <c r="G1541" s="21">
        <v>14.064322182235985</v>
      </c>
      <c r="H1541" s="8">
        <v>0</v>
      </c>
      <c r="I1541" s="8">
        <v>0</v>
      </c>
      <c r="K1541" s="17">
        <f t="shared" si="70"/>
        <v>17011.588685902294</v>
      </c>
      <c r="L1541" s="8">
        <f t="shared" si="71"/>
        <v>219.69670714143174</v>
      </c>
      <c r="M1541" s="18">
        <f t="shared" ref="M1541:M1604" si="72">L1541/$L$2</f>
        <v>0.95558335278250639</v>
      </c>
    </row>
    <row r="1542" spans="1:13" x14ac:dyDescent="0.25">
      <c r="A1542" s="19" t="s">
        <v>1554</v>
      </c>
      <c r="B1542" s="19">
        <v>1.18357761675724E-4</v>
      </c>
      <c r="C1542" s="19">
        <v>279.52943619463099</v>
      </c>
      <c r="D1542" s="20">
        <v>2.5690179227262799E-2</v>
      </c>
      <c r="E1542" s="21">
        <v>1.4657463800235737</v>
      </c>
      <c r="F1542" s="21">
        <v>0</v>
      </c>
      <c r="G1542" s="21">
        <v>1.4657463800235737</v>
      </c>
      <c r="H1542" s="8">
        <v>0</v>
      </c>
      <c r="I1542" s="8">
        <v>0</v>
      </c>
      <c r="K1542" s="17">
        <f t="shared" ref="K1542:K1605" si="73">K1541+G1542</f>
        <v>17013.054432282319</v>
      </c>
      <c r="L1542" s="8">
        <f t="shared" ref="L1542:L1605" si="74">L1541+D1542</f>
        <v>219.72239732065901</v>
      </c>
      <c r="M1542" s="18">
        <f t="shared" si="72"/>
        <v>0.95569509368167138</v>
      </c>
    </row>
    <row r="1543" spans="1:13" x14ac:dyDescent="0.25">
      <c r="A1543" s="19" t="s">
        <v>1555</v>
      </c>
      <c r="B1543" s="19">
        <v>6.1558393275733996E-5</v>
      </c>
      <c r="C1543" s="19">
        <v>249.96765884175801</v>
      </c>
      <c r="D1543" s="20">
        <v>2.5672544572544701E-2</v>
      </c>
      <c r="E1543" s="21">
        <v>4.8496726057621382</v>
      </c>
      <c r="F1543" s="21">
        <v>2.5836050976618083</v>
      </c>
      <c r="G1543" s="21">
        <v>2.2660675081003294</v>
      </c>
      <c r="H1543" s="8">
        <v>0</v>
      </c>
      <c r="I1543" s="8">
        <v>0</v>
      </c>
      <c r="K1543" s="17">
        <f t="shared" si="73"/>
        <v>17015.320499790418</v>
      </c>
      <c r="L1543" s="8">
        <f t="shared" si="74"/>
        <v>219.74806986523157</v>
      </c>
      <c r="M1543" s="18">
        <f t="shared" si="72"/>
        <v>0.95580675787790037</v>
      </c>
    </row>
    <row r="1544" spans="1:13" x14ac:dyDescent="0.25">
      <c r="A1544" s="19" t="s">
        <v>1556</v>
      </c>
      <c r="B1544" s="19">
        <v>7.0158643514635799E-5</v>
      </c>
      <c r="C1544" s="19">
        <v>482.81799869057699</v>
      </c>
      <c r="D1544" s="20">
        <v>2.5652250715687601E-2</v>
      </c>
      <c r="E1544" s="21">
        <v>5.4048262801150715</v>
      </c>
      <c r="F1544" s="21">
        <v>1.7115353797688437</v>
      </c>
      <c r="G1544" s="21">
        <v>3.6932909003462271</v>
      </c>
      <c r="H1544" s="8">
        <v>0</v>
      </c>
      <c r="I1544" s="8">
        <v>0</v>
      </c>
      <c r="K1544" s="17">
        <f t="shared" si="73"/>
        <v>17019.013790690762</v>
      </c>
      <c r="L1544" s="8">
        <f t="shared" si="74"/>
        <v>219.77372211594727</v>
      </c>
      <c r="M1544" s="18">
        <f t="shared" si="72"/>
        <v>0.95591833380484192</v>
      </c>
    </row>
    <row r="1545" spans="1:13" x14ac:dyDescent="0.25">
      <c r="A1545" s="19" t="s">
        <v>1557</v>
      </c>
      <c r="B1545" s="19">
        <v>5.97450711534146E-5</v>
      </c>
      <c r="C1545" s="19">
        <v>641.496701053317</v>
      </c>
      <c r="D1545" s="20">
        <v>2.5636180440681399E-2</v>
      </c>
      <c r="E1545" s="21">
        <v>18.947331231151832</v>
      </c>
      <c r="F1545" s="21">
        <v>17.526989984006171</v>
      </c>
      <c r="G1545" s="21">
        <v>1.4203412471456618</v>
      </c>
      <c r="H1545" s="8">
        <v>0</v>
      </c>
      <c r="I1545" s="8">
        <v>0</v>
      </c>
      <c r="K1545" s="17">
        <f t="shared" si="73"/>
        <v>17020.434131937909</v>
      </c>
      <c r="L1545" s="8">
        <f t="shared" si="74"/>
        <v>219.79935829638794</v>
      </c>
      <c r="M1545" s="18">
        <f t="shared" si="72"/>
        <v>0.95602983983320611</v>
      </c>
    </row>
    <row r="1546" spans="1:13" x14ac:dyDescent="0.25">
      <c r="A1546" s="19" t="s">
        <v>1558</v>
      </c>
      <c r="B1546" s="19">
        <v>1.5628876770492999E-4</v>
      </c>
      <c r="C1546" s="19">
        <v>157.98403840142799</v>
      </c>
      <c r="D1546" s="20">
        <v>2.5604964524891301E-2</v>
      </c>
      <c r="E1546" s="21">
        <v>25.855485224980672</v>
      </c>
      <c r="F1546" s="21">
        <v>1.5130351885383462</v>
      </c>
      <c r="G1546" s="21">
        <v>24.342450036442326</v>
      </c>
      <c r="H1546" s="8">
        <v>0</v>
      </c>
      <c r="I1546" s="8">
        <v>0</v>
      </c>
      <c r="K1546" s="17">
        <f t="shared" si="73"/>
        <v>17044.776581974351</v>
      </c>
      <c r="L1546" s="8">
        <f t="shared" si="74"/>
        <v>219.82496326091282</v>
      </c>
      <c r="M1546" s="18">
        <f t="shared" si="72"/>
        <v>0.95614121008616504</v>
      </c>
    </row>
    <row r="1547" spans="1:13" x14ac:dyDescent="0.25">
      <c r="A1547" s="19" t="s">
        <v>1559</v>
      </c>
      <c r="B1547" s="19">
        <v>1.02658514195008E-4</v>
      </c>
      <c r="C1547" s="19">
        <v>145.353106584833</v>
      </c>
      <c r="D1547" s="20">
        <v>2.55962266245277E-2</v>
      </c>
      <c r="E1547" s="21">
        <v>3.1079573615193539</v>
      </c>
      <c r="F1547" s="21">
        <v>2.7299890294856795</v>
      </c>
      <c r="G1547" s="21">
        <v>0.37796833203367436</v>
      </c>
      <c r="H1547" s="8">
        <v>0</v>
      </c>
      <c r="I1547" s="8">
        <v>0</v>
      </c>
      <c r="K1547" s="17">
        <f t="shared" si="73"/>
        <v>17045.154550306386</v>
      </c>
      <c r="L1547" s="8">
        <f t="shared" si="74"/>
        <v>219.85055948753734</v>
      </c>
      <c r="M1547" s="18">
        <f t="shared" si="72"/>
        <v>0.95625254233312806</v>
      </c>
    </row>
    <row r="1548" spans="1:13" x14ac:dyDescent="0.25">
      <c r="A1548" s="19" t="s">
        <v>1560</v>
      </c>
      <c r="B1548" s="19">
        <v>8.1800432505068295E-5</v>
      </c>
      <c r="C1548" s="19">
        <v>268.43998087563199</v>
      </c>
      <c r="D1548" s="20">
        <v>2.55852761459264E-2</v>
      </c>
      <c r="E1548" s="21">
        <v>30.653042258188378</v>
      </c>
      <c r="F1548" s="21">
        <v>28.013189554324452</v>
      </c>
      <c r="G1548" s="21">
        <v>2.6398527038639217</v>
      </c>
      <c r="H1548" s="8">
        <v>0</v>
      </c>
      <c r="I1548" s="8">
        <v>0</v>
      </c>
      <c r="K1548" s="17">
        <f t="shared" si="73"/>
        <v>17047.794403010252</v>
      </c>
      <c r="L1548" s="8">
        <f t="shared" si="74"/>
        <v>219.87614476368327</v>
      </c>
      <c r="M1548" s="18">
        <f t="shared" si="72"/>
        <v>0.95636382695036015</v>
      </c>
    </row>
    <row r="1549" spans="1:13" x14ac:dyDescent="0.25">
      <c r="A1549" s="19" t="s">
        <v>1561</v>
      </c>
      <c r="B1549" s="19">
        <v>1.4318181902953301E-4</v>
      </c>
      <c r="C1549" s="19">
        <v>155.62639813313501</v>
      </c>
      <c r="D1549" s="20">
        <v>2.5517538734989E-2</v>
      </c>
      <c r="E1549" s="21">
        <v>0.77460547137216285</v>
      </c>
      <c r="F1549" s="21">
        <v>8.255209100024237E-2</v>
      </c>
      <c r="G1549" s="21">
        <v>0.69205338037192043</v>
      </c>
      <c r="H1549" s="8">
        <v>0</v>
      </c>
      <c r="I1549" s="8">
        <v>0</v>
      </c>
      <c r="K1549" s="17">
        <f t="shared" si="73"/>
        <v>17048.486456390623</v>
      </c>
      <c r="L1549" s="8">
        <f t="shared" si="74"/>
        <v>219.90166230241826</v>
      </c>
      <c r="M1549" s="18">
        <f t="shared" si="72"/>
        <v>0.95647481693986169</v>
      </c>
    </row>
    <row r="1550" spans="1:13" x14ac:dyDescent="0.25">
      <c r="A1550" s="19" t="s">
        <v>1562</v>
      </c>
      <c r="B1550" s="19">
        <v>5.2820498523134197E-5</v>
      </c>
      <c r="C1550" s="19">
        <v>582.97701915254595</v>
      </c>
      <c r="D1550" s="20">
        <v>2.5352659276682302E-2</v>
      </c>
      <c r="E1550" s="21">
        <v>22.023594158947542</v>
      </c>
      <c r="F1550" s="21">
        <v>0</v>
      </c>
      <c r="G1550" s="21">
        <v>22.023594158947542</v>
      </c>
      <c r="H1550" s="8">
        <v>0</v>
      </c>
      <c r="I1550" s="8">
        <v>0</v>
      </c>
      <c r="K1550" s="17">
        <f t="shared" si="73"/>
        <v>17070.510050549572</v>
      </c>
      <c r="L1550" s="8">
        <f t="shared" si="74"/>
        <v>219.92701496169494</v>
      </c>
      <c r="M1550" s="18">
        <f t="shared" si="72"/>
        <v>0.95658508977675927</v>
      </c>
    </row>
    <row r="1551" spans="1:13" x14ac:dyDescent="0.25">
      <c r="A1551" s="19" t="s">
        <v>1563</v>
      </c>
      <c r="B1551" s="19">
        <v>1.15100556359794E-4</v>
      </c>
      <c r="C1551" s="19">
        <v>163.53798770214999</v>
      </c>
      <c r="D1551" s="20">
        <v>2.5301954458364698E-2</v>
      </c>
      <c r="E1551" s="21">
        <v>12.076236906636606</v>
      </c>
      <c r="F1551" s="21">
        <v>0</v>
      </c>
      <c r="G1551" s="21">
        <v>12.076236906636606</v>
      </c>
      <c r="H1551" s="8">
        <v>0</v>
      </c>
      <c r="I1551" s="8">
        <v>0</v>
      </c>
      <c r="K1551" s="17">
        <f t="shared" si="73"/>
        <v>17082.586287456208</v>
      </c>
      <c r="L1551" s="8">
        <f t="shared" si="74"/>
        <v>219.95231691615331</v>
      </c>
      <c r="M1551" s="18">
        <f t="shared" si="72"/>
        <v>0.95669514207015904</v>
      </c>
    </row>
    <row r="1552" spans="1:13" x14ac:dyDescent="0.25">
      <c r="A1552" s="19" t="s">
        <v>1564</v>
      </c>
      <c r="B1552" s="19">
        <v>1.0720259624203201E-4</v>
      </c>
      <c r="C1552" s="19">
        <v>178.95999101394301</v>
      </c>
      <c r="D1552" s="20">
        <v>2.5291677851342901E-2</v>
      </c>
      <c r="E1552" s="21">
        <v>6.130171006362704</v>
      </c>
      <c r="F1552" s="21">
        <v>5.1553469339696454</v>
      </c>
      <c r="G1552" s="21">
        <v>0.97482407239305779</v>
      </c>
      <c r="H1552" s="8">
        <v>0</v>
      </c>
      <c r="I1552" s="8">
        <v>0</v>
      </c>
      <c r="K1552" s="17">
        <f t="shared" si="73"/>
        <v>17083.561111528601</v>
      </c>
      <c r="L1552" s="8">
        <f t="shared" si="74"/>
        <v>219.97760859400466</v>
      </c>
      <c r="M1552" s="18">
        <f t="shared" si="72"/>
        <v>0.95680514966487062</v>
      </c>
    </row>
    <row r="1553" spans="1:13" x14ac:dyDescent="0.25">
      <c r="A1553" s="19" t="s">
        <v>1565</v>
      </c>
      <c r="B1553" s="19">
        <v>1.23693879765068E-4</v>
      </c>
      <c r="C1553" s="19">
        <v>135.92783646420301</v>
      </c>
      <c r="D1553" s="20">
        <v>2.5287490320560199E-2</v>
      </c>
      <c r="E1553" s="21">
        <v>6.3447256157378504</v>
      </c>
      <c r="F1553" s="21">
        <v>0.87968680530341881</v>
      </c>
      <c r="G1553" s="21">
        <v>5.4650388104344314</v>
      </c>
      <c r="H1553" s="8">
        <v>0</v>
      </c>
      <c r="I1553" s="8">
        <v>0</v>
      </c>
      <c r="K1553" s="17">
        <f t="shared" si="73"/>
        <v>17089.026150339036</v>
      </c>
      <c r="L1553" s="8">
        <f t="shared" si="74"/>
        <v>220.00289608432522</v>
      </c>
      <c r="M1553" s="18">
        <f t="shared" si="72"/>
        <v>0.95691513904567826</v>
      </c>
    </row>
    <row r="1554" spans="1:13" x14ac:dyDescent="0.25">
      <c r="A1554" s="19" t="s">
        <v>1566</v>
      </c>
      <c r="B1554" s="19">
        <v>1.9490129346416501E-4</v>
      </c>
      <c r="C1554" s="19">
        <v>197.63905676917801</v>
      </c>
      <c r="D1554" s="20">
        <v>2.5267482818841398E-2</v>
      </c>
      <c r="E1554" s="21">
        <v>9.905578364070788</v>
      </c>
      <c r="F1554" s="21">
        <v>2.0195026385513981</v>
      </c>
      <c r="G1554" s="21">
        <v>7.8860757255193903</v>
      </c>
      <c r="H1554" s="8">
        <v>0</v>
      </c>
      <c r="I1554" s="8">
        <v>0</v>
      </c>
      <c r="K1554" s="17">
        <f t="shared" si="73"/>
        <v>17096.912226064556</v>
      </c>
      <c r="L1554" s="8">
        <f t="shared" si="74"/>
        <v>220.02816356714405</v>
      </c>
      <c r="M1554" s="18">
        <f t="shared" si="72"/>
        <v>0.9570250414027166</v>
      </c>
    </row>
    <row r="1555" spans="1:13" x14ac:dyDescent="0.25">
      <c r="A1555" s="19" t="s">
        <v>1567</v>
      </c>
      <c r="B1555" s="19">
        <v>1.06695528908555E-4</v>
      </c>
      <c r="C1555" s="19">
        <v>276.80565797011297</v>
      </c>
      <c r="D1555" s="20">
        <v>2.52415032137366E-2</v>
      </c>
      <c r="E1555" s="21">
        <v>6.1205024414122935</v>
      </c>
      <c r="F1555" s="21">
        <v>3.7092010074308512</v>
      </c>
      <c r="G1555" s="21">
        <v>2.4113014339814418</v>
      </c>
      <c r="H1555" s="8">
        <v>0</v>
      </c>
      <c r="I1555" s="8">
        <v>0</v>
      </c>
      <c r="K1555" s="17">
        <f t="shared" si="73"/>
        <v>17099.323527498538</v>
      </c>
      <c r="L1555" s="8">
        <f t="shared" si="74"/>
        <v>220.0534050703578</v>
      </c>
      <c r="M1555" s="18">
        <f t="shared" si="72"/>
        <v>0.95713483075998151</v>
      </c>
    </row>
    <row r="1556" spans="1:13" x14ac:dyDescent="0.25">
      <c r="A1556" s="19" t="s">
        <v>1568</v>
      </c>
      <c r="B1556" s="19">
        <v>3.7338892514864797E-5</v>
      </c>
      <c r="C1556" s="19">
        <v>997.94638258825205</v>
      </c>
      <c r="D1556" s="20">
        <v>2.5221467251741899E-2</v>
      </c>
      <c r="E1556" s="21">
        <v>3.107251186459882</v>
      </c>
      <c r="F1556" s="21">
        <v>2.5891469866675272</v>
      </c>
      <c r="G1556" s="21">
        <v>0.51810419979235489</v>
      </c>
      <c r="H1556" s="8">
        <v>0</v>
      </c>
      <c r="I1556" s="8">
        <v>0</v>
      </c>
      <c r="K1556" s="17">
        <f t="shared" si="73"/>
        <v>17099.841631698331</v>
      </c>
      <c r="L1556" s="8">
        <f t="shared" si="74"/>
        <v>220.07862653760955</v>
      </c>
      <c r="M1556" s="18">
        <f t="shared" si="72"/>
        <v>0.95724453296968737</v>
      </c>
    </row>
    <row r="1557" spans="1:13" x14ac:dyDescent="0.25">
      <c r="A1557" s="19" t="s">
        <v>1569</v>
      </c>
      <c r="B1557" s="19">
        <v>5.9230910735025698E-5</v>
      </c>
      <c r="C1557" s="19">
        <v>352.28836730413701</v>
      </c>
      <c r="D1557" s="20">
        <v>2.5186982717291102E-2</v>
      </c>
      <c r="E1557" s="21">
        <v>7.8526045319310125</v>
      </c>
      <c r="F1557" s="21">
        <v>2.8225566185394305E-2</v>
      </c>
      <c r="G1557" s="21">
        <v>7.8243789657456189</v>
      </c>
      <c r="H1557" s="8">
        <v>0</v>
      </c>
      <c r="I1557" s="8">
        <v>0</v>
      </c>
      <c r="K1557" s="17">
        <f t="shared" si="73"/>
        <v>17107.666010664077</v>
      </c>
      <c r="L1557" s="8">
        <f t="shared" si="74"/>
        <v>220.10381352032684</v>
      </c>
      <c r="M1557" s="18">
        <f t="shared" si="72"/>
        <v>0.95735408518694465</v>
      </c>
    </row>
    <row r="1558" spans="1:13" x14ac:dyDescent="0.25">
      <c r="A1558" s="19" t="s">
        <v>1570</v>
      </c>
      <c r="B1558" s="19">
        <v>6.5384522638008198E-5</v>
      </c>
      <c r="C1558" s="19">
        <v>359.608621901714</v>
      </c>
      <c r="D1558" s="20">
        <v>2.5183810137748099E-2</v>
      </c>
      <c r="E1558" s="21">
        <v>20.806370319620818</v>
      </c>
      <c r="F1558" s="21">
        <v>0.87013885805251434</v>
      </c>
      <c r="G1558" s="21">
        <v>19.936231461568305</v>
      </c>
      <c r="H1558" s="8">
        <v>0</v>
      </c>
      <c r="I1558" s="8">
        <v>0</v>
      </c>
      <c r="K1558" s="17">
        <f t="shared" si="73"/>
        <v>17127.602242125646</v>
      </c>
      <c r="L1558" s="8">
        <f t="shared" si="74"/>
        <v>220.12899733046459</v>
      </c>
      <c r="M1558" s="18">
        <f t="shared" si="72"/>
        <v>0.95746362360488624</v>
      </c>
    </row>
    <row r="1559" spans="1:13" x14ac:dyDescent="0.25">
      <c r="A1559" s="19" t="s">
        <v>1571</v>
      </c>
      <c r="B1559" s="19">
        <v>5.5221046563812497E-5</v>
      </c>
      <c r="C1559" s="19">
        <v>463.40301271023799</v>
      </c>
      <c r="D1559" s="20">
        <v>2.51556715025546E-2</v>
      </c>
      <c r="E1559" s="21">
        <v>6.7371631995395891</v>
      </c>
      <c r="F1559" s="21">
        <v>0</v>
      </c>
      <c r="G1559" s="21">
        <v>6.7371631995395891</v>
      </c>
      <c r="H1559" s="8">
        <v>0</v>
      </c>
      <c r="I1559" s="8">
        <v>0</v>
      </c>
      <c r="K1559" s="17">
        <f t="shared" si="73"/>
        <v>17134.339405325187</v>
      </c>
      <c r="L1559" s="8">
        <f t="shared" si="74"/>
        <v>220.15415300196713</v>
      </c>
      <c r="M1559" s="18">
        <f t="shared" si="72"/>
        <v>0.95757303963222995</v>
      </c>
    </row>
    <row r="1560" spans="1:13" x14ac:dyDescent="0.25">
      <c r="A1560" s="19" t="s">
        <v>1572</v>
      </c>
      <c r="B1560" s="19">
        <v>9.5295248840037404E-5</v>
      </c>
      <c r="C1560" s="19">
        <v>248.481612196009</v>
      </c>
      <c r="D1560" s="20">
        <v>2.5135423897089702E-2</v>
      </c>
      <c r="E1560" s="21">
        <v>17.811135789575204</v>
      </c>
      <c r="F1560" s="21">
        <v>0</v>
      </c>
      <c r="G1560" s="21">
        <v>17.811135789575204</v>
      </c>
      <c r="H1560" s="8">
        <v>0</v>
      </c>
      <c r="I1560" s="8">
        <v>0</v>
      </c>
      <c r="K1560" s="17">
        <f t="shared" si="73"/>
        <v>17152.150541114763</v>
      </c>
      <c r="L1560" s="8">
        <f t="shared" si="74"/>
        <v>220.17928842586423</v>
      </c>
      <c r="M1560" s="18">
        <f t="shared" si="72"/>
        <v>0.95768236759145942</v>
      </c>
    </row>
    <row r="1561" spans="1:13" x14ac:dyDescent="0.25">
      <c r="A1561" s="19" t="s">
        <v>1573</v>
      </c>
      <c r="B1561" s="19">
        <v>2.4810265684512402E-4</v>
      </c>
      <c r="C1561" s="19">
        <v>135.70355770715301</v>
      </c>
      <c r="D1561" s="20">
        <v>2.5061732048489799E-2</v>
      </c>
      <c r="E1561" s="21">
        <v>11.480253121115101</v>
      </c>
      <c r="F1561" s="21">
        <v>0</v>
      </c>
      <c r="G1561" s="21">
        <v>11.480253121115101</v>
      </c>
      <c r="H1561" s="8">
        <v>0</v>
      </c>
      <c r="I1561" s="8">
        <v>0</v>
      </c>
      <c r="K1561" s="17">
        <f t="shared" si="73"/>
        <v>17163.630794235876</v>
      </c>
      <c r="L1561" s="8">
        <f t="shared" si="74"/>
        <v>220.20435015791273</v>
      </c>
      <c r="M1561" s="18">
        <f t="shared" si="72"/>
        <v>0.95779137502379208</v>
      </c>
    </row>
    <row r="1562" spans="1:13" x14ac:dyDescent="0.25">
      <c r="A1562" s="19" t="s">
        <v>1574</v>
      </c>
      <c r="B1562" s="19">
        <v>1.01278023006064E-4</v>
      </c>
      <c r="C1562" s="19">
        <v>121.847425623851</v>
      </c>
      <c r="D1562" s="20">
        <v>2.5061354068466501E-2</v>
      </c>
      <c r="E1562" s="21">
        <v>3.9517404653772967</v>
      </c>
      <c r="F1562" s="21">
        <v>3.748596145556029</v>
      </c>
      <c r="G1562" s="21">
        <v>0.20314431982126724</v>
      </c>
      <c r="H1562" s="8">
        <v>0</v>
      </c>
      <c r="I1562" s="8">
        <v>0</v>
      </c>
      <c r="K1562" s="17">
        <f t="shared" si="73"/>
        <v>17163.833938555697</v>
      </c>
      <c r="L1562" s="8">
        <f t="shared" si="74"/>
        <v>220.2294115119812</v>
      </c>
      <c r="M1562" s="18">
        <f t="shared" si="72"/>
        <v>0.95790038081207918</v>
      </c>
    </row>
    <row r="1563" spans="1:13" x14ac:dyDescent="0.25">
      <c r="A1563" s="19" t="s">
        <v>1575</v>
      </c>
      <c r="B1563" s="19">
        <v>1.0166890285873199E-4</v>
      </c>
      <c r="C1563" s="19">
        <v>282.87051263261702</v>
      </c>
      <c r="D1563" s="20">
        <v>2.5045587622819901E-2</v>
      </c>
      <c r="E1563" s="21">
        <v>20.981286981597016</v>
      </c>
      <c r="F1563" s="21">
        <v>0</v>
      </c>
      <c r="G1563" s="21">
        <v>20.981286981597016</v>
      </c>
      <c r="H1563" s="8">
        <v>0</v>
      </c>
      <c r="I1563" s="8">
        <v>0</v>
      </c>
      <c r="K1563" s="17">
        <f t="shared" si="73"/>
        <v>17184.815225537295</v>
      </c>
      <c r="L1563" s="8">
        <f t="shared" si="74"/>
        <v>220.25445709960402</v>
      </c>
      <c r="M1563" s="18">
        <f t="shared" si="72"/>
        <v>0.95800931802331202</v>
      </c>
    </row>
    <row r="1564" spans="1:13" x14ac:dyDescent="0.25">
      <c r="A1564" s="19" t="s">
        <v>1576</v>
      </c>
      <c r="B1564" s="19">
        <v>9.4892363642884399E-5</v>
      </c>
      <c r="C1564" s="19">
        <v>289.83402880727903</v>
      </c>
      <c r="D1564" s="20">
        <v>2.5020388023406899E-2</v>
      </c>
      <c r="E1564" s="21">
        <v>12.876895286751088</v>
      </c>
      <c r="F1564" s="21">
        <v>6.7417155437844629</v>
      </c>
      <c r="G1564" s="21">
        <v>6.135179742966625</v>
      </c>
      <c r="H1564" s="8">
        <v>0</v>
      </c>
      <c r="I1564" s="8">
        <v>0</v>
      </c>
      <c r="K1564" s="17">
        <f t="shared" si="73"/>
        <v>17190.950405280262</v>
      </c>
      <c r="L1564" s="8">
        <f t="shared" si="74"/>
        <v>220.27947748762745</v>
      </c>
      <c r="M1564" s="18">
        <f t="shared" si="72"/>
        <v>0.95811814562745057</v>
      </c>
    </row>
    <row r="1565" spans="1:13" x14ac:dyDescent="0.25">
      <c r="A1565" s="19" t="s">
        <v>1577</v>
      </c>
      <c r="B1565" s="19">
        <v>8.8625901293273995E-5</v>
      </c>
      <c r="C1565" s="19">
        <v>190.808236656426</v>
      </c>
      <c r="D1565" s="20">
        <v>2.4964437582685399E-2</v>
      </c>
      <c r="E1565" s="21">
        <v>15.877091722354756</v>
      </c>
      <c r="F1565" s="21">
        <v>0</v>
      </c>
      <c r="G1565" s="21">
        <v>15.877091722354756</v>
      </c>
      <c r="H1565" s="8">
        <v>0</v>
      </c>
      <c r="I1565" s="8">
        <v>0</v>
      </c>
      <c r="K1565" s="17">
        <f t="shared" si="73"/>
        <v>17206.827497002618</v>
      </c>
      <c r="L1565" s="8">
        <f t="shared" si="74"/>
        <v>220.30444192521014</v>
      </c>
      <c r="M1565" s="18">
        <f t="shared" si="72"/>
        <v>0.95822672987195745</v>
      </c>
    </row>
    <row r="1566" spans="1:13" x14ac:dyDescent="0.25">
      <c r="A1566" s="19" t="s">
        <v>1578</v>
      </c>
      <c r="B1566" s="19">
        <v>9.1712497183006007E-5</v>
      </c>
      <c r="C1566" s="19">
        <v>190.74662260472601</v>
      </c>
      <c r="D1566" s="20">
        <v>2.4945532966480999E-2</v>
      </c>
      <c r="E1566" s="21">
        <v>24.170769011777562</v>
      </c>
      <c r="F1566" s="21">
        <v>3.530193092181916</v>
      </c>
      <c r="G1566" s="21">
        <v>20.640575919595648</v>
      </c>
      <c r="H1566" s="8">
        <v>0</v>
      </c>
      <c r="I1566" s="8">
        <v>0</v>
      </c>
      <c r="K1566" s="17">
        <f t="shared" si="73"/>
        <v>17227.468072922213</v>
      </c>
      <c r="L1566" s="8">
        <f t="shared" si="74"/>
        <v>220.32938745817663</v>
      </c>
      <c r="M1566" s="18">
        <f t="shared" si="72"/>
        <v>0.95833523188975833</v>
      </c>
    </row>
    <row r="1567" spans="1:13" x14ac:dyDescent="0.25">
      <c r="A1567" s="19" t="s">
        <v>1579</v>
      </c>
      <c r="B1567" s="19">
        <v>6.0193945046194097E-5</v>
      </c>
      <c r="C1567" s="19">
        <v>173.14789980455501</v>
      </c>
      <c r="D1567" s="20">
        <v>2.49222807803199E-2</v>
      </c>
      <c r="E1567" s="21">
        <v>3.0367740872369051</v>
      </c>
      <c r="F1567" s="21">
        <v>2.403697791610087</v>
      </c>
      <c r="G1567" s="21">
        <v>0.63307629562681789</v>
      </c>
      <c r="H1567" s="8">
        <v>0</v>
      </c>
      <c r="I1567" s="8">
        <v>0</v>
      </c>
      <c r="K1567" s="17">
        <f t="shared" si="73"/>
        <v>17228.10114921784</v>
      </c>
      <c r="L1567" s="8">
        <f t="shared" si="74"/>
        <v>220.35430973895694</v>
      </c>
      <c r="M1567" s="18">
        <f t="shared" si="72"/>
        <v>0.95844363277084987</v>
      </c>
    </row>
    <row r="1568" spans="1:13" x14ac:dyDescent="0.25">
      <c r="A1568" s="19" t="s">
        <v>1580</v>
      </c>
      <c r="B1568" s="19">
        <v>1.16608459145275E-4</v>
      </c>
      <c r="C1568" s="19">
        <v>223.804825335906</v>
      </c>
      <c r="D1568" s="20">
        <v>2.4779257417686201E-2</v>
      </c>
      <c r="E1568" s="21">
        <v>3.8189382305354256</v>
      </c>
      <c r="F1568" s="21">
        <v>0</v>
      </c>
      <c r="G1568" s="21">
        <v>3.8189382305354256</v>
      </c>
      <c r="H1568" s="8">
        <v>0</v>
      </c>
      <c r="I1568" s="8">
        <v>0</v>
      </c>
      <c r="K1568" s="17">
        <f t="shared" si="73"/>
        <v>17231.920087448376</v>
      </c>
      <c r="L1568" s="8">
        <f t="shared" si="74"/>
        <v>220.37908899637463</v>
      </c>
      <c r="M1568" s="18">
        <f t="shared" si="72"/>
        <v>0.95855141156367185</v>
      </c>
    </row>
    <row r="1569" spans="1:13" x14ac:dyDescent="0.25">
      <c r="A1569" s="19" t="s">
        <v>1581</v>
      </c>
      <c r="B1569" s="19">
        <v>8.31040881765355E-5</v>
      </c>
      <c r="C1569" s="19">
        <v>308.87817958627301</v>
      </c>
      <c r="D1569" s="20">
        <v>2.4688848822887501E-2</v>
      </c>
      <c r="E1569" s="21">
        <v>11.15105428034307</v>
      </c>
      <c r="F1569" s="21">
        <v>0</v>
      </c>
      <c r="G1569" s="21">
        <v>11.15105428034307</v>
      </c>
      <c r="H1569" s="8">
        <v>0</v>
      </c>
      <c r="I1569" s="8">
        <v>0</v>
      </c>
      <c r="K1569" s="17">
        <f t="shared" si="73"/>
        <v>17243.07114172872</v>
      </c>
      <c r="L1569" s="8">
        <f t="shared" si="74"/>
        <v>220.40377784519751</v>
      </c>
      <c r="M1569" s="18">
        <f t="shared" si="72"/>
        <v>0.95865879711915636</v>
      </c>
    </row>
    <row r="1570" spans="1:13" x14ac:dyDescent="0.25">
      <c r="A1570" s="19" t="s">
        <v>1582</v>
      </c>
      <c r="B1570" s="19">
        <v>1.5564179642858601E-4</v>
      </c>
      <c r="C1570" s="19">
        <v>310.69810745187101</v>
      </c>
      <c r="D1570" s="20">
        <v>2.4566780543788899E-2</v>
      </c>
      <c r="E1570" s="21">
        <v>4.0291090645663452</v>
      </c>
      <c r="F1570" s="21">
        <v>0</v>
      </c>
      <c r="G1570" s="21">
        <v>4.0291090645663452</v>
      </c>
      <c r="H1570" s="8">
        <v>0</v>
      </c>
      <c r="I1570" s="8">
        <v>0</v>
      </c>
      <c r="K1570" s="17">
        <f t="shared" si="73"/>
        <v>17247.100250793286</v>
      </c>
      <c r="L1570" s="8">
        <f t="shared" si="74"/>
        <v>220.42834462574129</v>
      </c>
      <c r="M1570" s="18">
        <f t="shared" si="72"/>
        <v>0.95876565173170181</v>
      </c>
    </row>
    <row r="1571" spans="1:13" x14ac:dyDescent="0.25">
      <c r="A1571" s="19" t="s">
        <v>1583</v>
      </c>
      <c r="B1571" s="19">
        <v>1.00083824335066E-4</v>
      </c>
      <c r="C1571" s="19">
        <v>276.79495556278601</v>
      </c>
      <c r="D1571" s="20">
        <v>2.4330022773811799E-2</v>
      </c>
      <c r="E1571" s="21">
        <v>22.928452116992851</v>
      </c>
      <c r="F1571" s="21">
        <v>2.0981906429797395</v>
      </c>
      <c r="G1571" s="21">
        <v>20.830261474013113</v>
      </c>
      <c r="H1571" s="8">
        <v>0</v>
      </c>
      <c r="I1571" s="8">
        <v>0</v>
      </c>
      <c r="K1571" s="17">
        <f t="shared" si="73"/>
        <v>17267.930512267299</v>
      </c>
      <c r="L1571" s="8">
        <f t="shared" si="74"/>
        <v>220.45267464851511</v>
      </c>
      <c r="M1571" s="18">
        <f t="shared" si="72"/>
        <v>0.95887147655282901</v>
      </c>
    </row>
    <row r="1572" spans="1:13" x14ac:dyDescent="0.25">
      <c r="A1572" s="19" t="s">
        <v>1584</v>
      </c>
      <c r="B1572" s="19">
        <v>6.4562167177016299E-5</v>
      </c>
      <c r="C1572" s="19">
        <v>296.26602579352999</v>
      </c>
      <c r="D1572" s="20">
        <v>2.43114578128205E-2</v>
      </c>
      <c r="E1572" s="21">
        <v>12.112059986700871</v>
      </c>
      <c r="F1572" s="21">
        <v>0</v>
      </c>
      <c r="G1572" s="21">
        <v>12.112059986700871</v>
      </c>
      <c r="H1572" s="8">
        <v>0</v>
      </c>
      <c r="I1572" s="8">
        <v>0</v>
      </c>
      <c r="K1572" s="17">
        <f t="shared" si="73"/>
        <v>17280.042572254002</v>
      </c>
      <c r="L1572" s="8">
        <f t="shared" si="74"/>
        <v>220.47698610632793</v>
      </c>
      <c r="M1572" s="18">
        <f t="shared" si="72"/>
        <v>0.95897722062459989</v>
      </c>
    </row>
    <row r="1573" spans="1:13" x14ac:dyDescent="0.25">
      <c r="A1573" s="19" t="s">
        <v>1585</v>
      </c>
      <c r="B1573" s="19">
        <v>1.8966542282012298E-5</v>
      </c>
      <c r="C1573" s="19">
        <v>1301.63527246481</v>
      </c>
      <c r="D1573" s="20">
        <v>2.4301835578354501E-2</v>
      </c>
      <c r="E1573" s="21">
        <v>1.6210836434130143</v>
      </c>
      <c r="F1573" s="21">
        <v>1.1751342210077655</v>
      </c>
      <c r="G1573" s="21">
        <v>0.4459494224052486</v>
      </c>
      <c r="H1573" s="8">
        <v>0</v>
      </c>
      <c r="I1573" s="8">
        <v>0</v>
      </c>
      <c r="K1573" s="17">
        <f t="shared" si="73"/>
        <v>17280.488521676409</v>
      </c>
      <c r="L1573" s="8">
        <f t="shared" si="74"/>
        <v>220.50128794190627</v>
      </c>
      <c r="M1573" s="18">
        <f t="shared" si="72"/>
        <v>0.9590829228439135</v>
      </c>
    </row>
    <row r="1574" spans="1:13" x14ac:dyDescent="0.25">
      <c r="A1574" s="19" t="s">
        <v>1586</v>
      </c>
      <c r="B1574" s="19">
        <v>9.0780587257074005E-5</v>
      </c>
      <c r="C1574" s="19">
        <v>261.07620770841697</v>
      </c>
      <c r="D1574" s="20">
        <v>2.43004383447014E-2</v>
      </c>
      <c r="E1574" s="21">
        <v>23.509625508362028</v>
      </c>
      <c r="F1574" s="21">
        <v>0</v>
      </c>
      <c r="G1574" s="21">
        <v>23.509625508362028</v>
      </c>
      <c r="H1574" s="8">
        <v>0</v>
      </c>
      <c r="I1574" s="8">
        <v>0</v>
      </c>
      <c r="K1574" s="17">
        <f t="shared" si="73"/>
        <v>17303.998147184771</v>
      </c>
      <c r="L1574" s="8">
        <f t="shared" si="74"/>
        <v>220.52558838025098</v>
      </c>
      <c r="M1574" s="18">
        <f t="shared" si="72"/>
        <v>0.95918861898587959</v>
      </c>
    </row>
    <row r="1575" spans="1:13" x14ac:dyDescent="0.25">
      <c r="A1575" s="19" t="s">
        <v>1587</v>
      </c>
      <c r="B1575" s="19">
        <v>5.9388563611039602E-5</v>
      </c>
      <c r="C1575" s="19">
        <v>407.26103915909198</v>
      </c>
      <c r="D1575" s="20">
        <v>2.4235974016698698E-2</v>
      </c>
      <c r="E1575" s="21">
        <v>16.307960161156867</v>
      </c>
      <c r="F1575" s="21">
        <v>0.49082429188937249</v>
      </c>
      <c r="G1575" s="21">
        <v>15.817135869267494</v>
      </c>
      <c r="H1575" s="8">
        <v>0</v>
      </c>
      <c r="I1575" s="8">
        <v>0</v>
      </c>
      <c r="K1575" s="17">
        <f t="shared" si="73"/>
        <v>17319.815283054038</v>
      </c>
      <c r="L1575" s="8">
        <f t="shared" si="74"/>
        <v>220.54982435426768</v>
      </c>
      <c r="M1575" s="18">
        <f t="shared" si="72"/>
        <v>0.95929403473657593</v>
      </c>
    </row>
    <row r="1576" spans="1:13" x14ac:dyDescent="0.25">
      <c r="A1576" s="19" t="s">
        <v>1588</v>
      </c>
      <c r="B1576" s="19">
        <v>1.1188647173791299E-4</v>
      </c>
      <c r="C1576" s="19">
        <v>307.89949030979301</v>
      </c>
      <c r="D1576" s="20">
        <v>2.4225552475262001E-2</v>
      </c>
      <c r="E1576" s="21">
        <v>1.45040005554225</v>
      </c>
      <c r="F1576" s="21">
        <v>0</v>
      </c>
      <c r="G1576" s="21">
        <v>1.45040005554225</v>
      </c>
      <c r="H1576" s="8">
        <v>0</v>
      </c>
      <c r="I1576" s="8">
        <v>0</v>
      </c>
      <c r="K1576" s="17">
        <f t="shared" si="73"/>
        <v>17321.265683109581</v>
      </c>
      <c r="L1576" s="8">
        <f t="shared" si="74"/>
        <v>220.57404990674294</v>
      </c>
      <c r="M1576" s="18">
        <f t="shared" si="72"/>
        <v>0.95939940515818367</v>
      </c>
    </row>
    <row r="1577" spans="1:13" x14ac:dyDescent="0.25">
      <c r="A1577" s="19" t="s">
        <v>1589</v>
      </c>
      <c r="B1577" s="19">
        <v>2.59027026524043E-4</v>
      </c>
      <c r="C1577" s="19">
        <v>63.383032546520901</v>
      </c>
      <c r="D1577" s="20">
        <v>2.4193960144747902E-2</v>
      </c>
      <c r="E1577" s="21">
        <v>1.3299336800880048</v>
      </c>
      <c r="F1577" s="21">
        <v>0.94352057323853566</v>
      </c>
      <c r="G1577" s="21">
        <v>0.38641310684946922</v>
      </c>
      <c r="H1577" s="8">
        <v>0</v>
      </c>
      <c r="I1577" s="8">
        <v>0</v>
      </c>
      <c r="K1577" s="17">
        <f t="shared" si="73"/>
        <v>17321.652096216432</v>
      </c>
      <c r="L1577" s="8">
        <f t="shared" si="74"/>
        <v>220.59824386688769</v>
      </c>
      <c r="M1577" s="18">
        <f t="shared" si="72"/>
        <v>0.9595046381671487</v>
      </c>
    </row>
    <row r="1578" spans="1:13" x14ac:dyDescent="0.25">
      <c r="A1578" s="19" t="s">
        <v>1590</v>
      </c>
      <c r="B1578" s="19">
        <v>3.5424900838384301E-5</v>
      </c>
      <c r="C1578" s="19">
        <v>465.551627336786</v>
      </c>
      <c r="D1578" s="20">
        <v>2.41869628777906E-2</v>
      </c>
      <c r="E1578" s="21">
        <v>2.5192736792200994</v>
      </c>
      <c r="F1578" s="21">
        <v>1.0709662965857489</v>
      </c>
      <c r="G1578" s="21">
        <v>1.4483073826343504</v>
      </c>
      <c r="H1578" s="8">
        <v>0</v>
      </c>
      <c r="I1578" s="8">
        <v>0</v>
      </c>
      <c r="K1578" s="17">
        <f t="shared" si="73"/>
        <v>17323.100403599066</v>
      </c>
      <c r="L1578" s="8">
        <f t="shared" si="74"/>
        <v>220.62243082976548</v>
      </c>
      <c r="M1578" s="18">
        <f t="shared" si="72"/>
        <v>0.95960984074110223</v>
      </c>
    </row>
    <row r="1579" spans="1:13" x14ac:dyDescent="0.25">
      <c r="A1579" s="19" t="s">
        <v>1591</v>
      </c>
      <c r="B1579" s="19">
        <v>9.73007675687161E-5</v>
      </c>
      <c r="C1579" s="19">
        <v>238.399464381592</v>
      </c>
      <c r="D1579" s="20">
        <v>2.4166260225464399E-2</v>
      </c>
      <c r="E1579" s="21">
        <v>0.48145318143325916</v>
      </c>
      <c r="F1579" s="21">
        <v>0</v>
      </c>
      <c r="G1579" s="21">
        <v>0.48145318143325916</v>
      </c>
      <c r="H1579" s="8">
        <v>0</v>
      </c>
      <c r="I1579" s="8">
        <v>0</v>
      </c>
      <c r="K1579" s="17">
        <f t="shared" si="73"/>
        <v>17323.5818567805</v>
      </c>
      <c r="L1579" s="8">
        <f t="shared" si="74"/>
        <v>220.64659708999093</v>
      </c>
      <c r="M1579" s="18">
        <f t="shared" si="72"/>
        <v>0.95971495326768907</v>
      </c>
    </row>
    <row r="1580" spans="1:13" x14ac:dyDescent="0.25">
      <c r="A1580" s="19" t="s">
        <v>1592</v>
      </c>
      <c r="B1580" s="19">
        <v>1.81069796412516E-4</v>
      </c>
      <c r="C1580" s="19">
        <v>100.767599721232</v>
      </c>
      <c r="D1580" s="20">
        <v>2.4082284287255298E-2</v>
      </c>
      <c r="E1580" s="21">
        <v>2.686456364176613</v>
      </c>
      <c r="F1580" s="21">
        <v>1.7792957973141332</v>
      </c>
      <c r="G1580" s="21">
        <v>0.90716056686247981</v>
      </c>
      <c r="H1580" s="8">
        <v>0</v>
      </c>
      <c r="I1580" s="8">
        <v>0</v>
      </c>
      <c r="K1580" s="17">
        <f t="shared" si="73"/>
        <v>17324.489017347361</v>
      </c>
      <c r="L1580" s="8">
        <f t="shared" si="74"/>
        <v>220.67067937427819</v>
      </c>
      <c r="M1580" s="18">
        <f t="shared" si="72"/>
        <v>0.95981970053614529</v>
      </c>
    </row>
    <row r="1581" spans="1:13" x14ac:dyDescent="0.25">
      <c r="A1581" s="19" t="s">
        <v>1593</v>
      </c>
      <c r="B1581" s="19">
        <v>1.39729352700801E-4</v>
      </c>
      <c r="C1581" s="19">
        <v>196.93342356027901</v>
      </c>
      <c r="D1581" s="20">
        <v>2.40030969604316E-2</v>
      </c>
      <c r="E1581" s="21">
        <v>17.943127717368426</v>
      </c>
      <c r="F1581" s="21">
        <v>0</v>
      </c>
      <c r="G1581" s="21">
        <v>17.943127717368426</v>
      </c>
      <c r="H1581" s="8">
        <v>0</v>
      </c>
      <c r="I1581" s="8">
        <v>0</v>
      </c>
      <c r="K1581" s="17">
        <f t="shared" si="73"/>
        <v>17342.432145064729</v>
      </c>
      <c r="L1581" s="8">
        <f t="shared" si="74"/>
        <v>220.69468247123862</v>
      </c>
      <c r="M1581" s="18">
        <f t="shared" si="72"/>
        <v>0.95992410337480882</v>
      </c>
    </row>
    <row r="1582" spans="1:13" x14ac:dyDescent="0.25">
      <c r="A1582" s="19" t="s">
        <v>1594</v>
      </c>
      <c r="B1582" s="19">
        <v>1.5635804609498999E-4</v>
      </c>
      <c r="C1582" s="19">
        <v>235.019444882041</v>
      </c>
      <c r="D1582" s="20">
        <v>2.3990127539096202E-2</v>
      </c>
      <c r="E1582" s="21">
        <v>0.65205739512449346</v>
      </c>
      <c r="F1582" s="21">
        <v>9.9453745347482612E-3</v>
      </c>
      <c r="G1582" s="21">
        <v>0.64211202058974526</v>
      </c>
      <c r="H1582" s="8">
        <v>0</v>
      </c>
      <c r="I1582" s="8">
        <v>0</v>
      </c>
      <c r="K1582" s="17">
        <f t="shared" si="73"/>
        <v>17343.074257085318</v>
      </c>
      <c r="L1582" s="8">
        <f t="shared" si="74"/>
        <v>220.71867259877772</v>
      </c>
      <c r="M1582" s="18">
        <f t="shared" si="72"/>
        <v>0.96002844980223501</v>
      </c>
    </row>
    <row r="1583" spans="1:13" x14ac:dyDescent="0.25">
      <c r="A1583" s="19" t="s">
        <v>1595</v>
      </c>
      <c r="B1583" s="19">
        <v>2.0735602789054701E-4</v>
      </c>
      <c r="C1583" s="19">
        <v>171.139190777555</v>
      </c>
      <c r="D1583" s="20">
        <v>2.3757024880251498E-2</v>
      </c>
      <c r="E1583" s="21">
        <v>13.864556792035673</v>
      </c>
      <c r="F1583" s="21">
        <v>0</v>
      </c>
      <c r="G1583" s="21">
        <v>13.864556792035673</v>
      </c>
      <c r="H1583" s="8">
        <v>0</v>
      </c>
      <c r="I1583" s="8">
        <v>0</v>
      </c>
      <c r="K1583" s="17">
        <f t="shared" si="73"/>
        <v>17356.938813877354</v>
      </c>
      <c r="L1583" s="8">
        <f t="shared" si="74"/>
        <v>220.74242962365796</v>
      </c>
      <c r="M1583" s="18">
        <f t="shared" si="72"/>
        <v>0.96013178233635699</v>
      </c>
    </row>
    <row r="1584" spans="1:13" x14ac:dyDescent="0.25">
      <c r="A1584" s="19" t="s">
        <v>1596</v>
      </c>
      <c r="B1584" s="19">
        <v>1.7871381486223199E-4</v>
      </c>
      <c r="C1584" s="19">
        <v>165.42973805134801</v>
      </c>
      <c r="D1584" s="20">
        <v>2.3752781107958299E-2</v>
      </c>
      <c r="E1584" s="21">
        <v>20.230738586971473</v>
      </c>
      <c r="F1584" s="21">
        <v>2.7806059072536367</v>
      </c>
      <c r="G1584" s="21">
        <v>17.450132679717836</v>
      </c>
      <c r="H1584" s="8">
        <v>0</v>
      </c>
      <c r="I1584" s="8">
        <v>0</v>
      </c>
      <c r="K1584" s="17">
        <f t="shared" si="73"/>
        <v>17374.388946557072</v>
      </c>
      <c r="L1584" s="8">
        <f t="shared" si="74"/>
        <v>220.76618240476591</v>
      </c>
      <c r="M1584" s="18">
        <f t="shared" si="72"/>
        <v>0.9602350964119496</v>
      </c>
    </row>
    <row r="1585" spans="1:13" x14ac:dyDescent="0.25">
      <c r="A1585" s="19" t="s">
        <v>1597</v>
      </c>
      <c r="B1585" s="19">
        <v>6.3795188810088002E-5</v>
      </c>
      <c r="C1585" s="19">
        <v>268.48443096141898</v>
      </c>
      <c r="D1585" s="20">
        <v>2.3732463654409501E-2</v>
      </c>
      <c r="E1585" s="21">
        <v>2.6946806676473272</v>
      </c>
      <c r="F1585" s="21">
        <v>0.65599103754321308</v>
      </c>
      <c r="G1585" s="21">
        <v>2.0386896301041144</v>
      </c>
      <c r="H1585" s="8">
        <v>0</v>
      </c>
      <c r="I1585" s="8">
        <v>0</v>
      </c>
      <c r="K1585" s="17">
        <f t="shared" si="73"/>
        <v>17376.427636187174</v>
      </c>
      <c r="L1585" s="8">
        <f t="shared" si="74"/>
        <v>220.78991486842031</v>
      </c>
      <c r="M1585" s="18">
        <f t="shared" si="72"/>
        <v>0.96033832211561965</v>
      </c>
    </row>
    <row r="1586" spans="1:13" x14ac:dyDescent="0.25">
      <c r="A1586" s="19" t="s">
        <v>1598</v>
      </c>
      <c r="B1586" s="19">
        <v>5.8766807342180901E-5</v>
      </c>
      <c r="C1586" s="19">
        <v>268.94892481341901</v>
      </c>
      <c r="D1586" s="20">
        <v>2.3700659568388599E-2</v>
      </c>
      <c r="E1586" s="21">
        <v>0.30437445915867251</v>
      </c>
      <c r="F1586" s="21">
        <v>2.1574401166217547E-2</v>
      </c>
      <c r="G1586" s="21">
        <v>0.28280005799245495</v>
      </c>
      <c r="H1586" s="8">
        <v>0</v>
      </c>
      <c r="I1586" s="8">
        <v>0</v>
      </c>
      <c r="K1586" s="17">
        <f t="shared" si="73"/>
        <v>17376.710436245168</v>
      </c>
      <c r="L1586" s="8">
        <f t="shared" si="74"/>
        <v>220.8136155279887</v>
      </c>
      <c r="M1586" s="18">
        <f t="shared" si="72"/>
        <v>0.96044140948560441</v>
      </c>
    </row>
    <row r="1587" spans="1:13" x14ac:dyDescent="0.25">
      <c r="A1587" s="19" t="s">
        <v>1599</v>
      </c>
      <c r="B1587" s="19">
        <v>3.2276452505660303E-5</v>
      </c>
      <c r="C1587" s="19">
        <v>1470.0727282017399</v>
      </c>
      <c r="D1587" s="20">
        <v>2.3645830103695299E-2</v>
      </c>
      <c r="E1587" s="21">
        <v>1.2673881414958359</v>
      </c>
      <c r="F1587" s="21">
        <v>0.94653801831251716</v>
      </c>
      <c r="G1587" s="21">
        <v>0.32085012318331885</v>
      </c>
      <c r="H1587" s="8">
        <v>0</v>
      </c>
      <c r="I1587" s="8">
        <v>0</v>
      </c>
      <c r="K1587" s="17">
        <f t="shared" si="73"/>
        <v>17377.03128636835</v>
      </c>
      <c r="L1587" s="8">
        <f t="shared" si="74"/>
        <v>220.83726135809241</v>
      </c>
      <c r="M1587" s="18">
        <f t="shared" si="72"/>
        <v>0.96054425837170654</v>
      </c>
    </row>
    <row r="1588" spans="1:13" x14ac:dyDescent="0.25">
      <c r="A1588" s="19" t="s">
        <v>1600</v>
      </c>
      <c r="B1588" s="19">
        <v>8.9261631259920297E-5</v>
      </c>
      <c r="C1588" s="19">
        <v>270.31345844173097</v>
      </c>
      <c r="D1588" s="20">
        <v>2.3631880952961599E-2</v>
      </c>
      <c r="E1588" s="21">
        <v>19.474360450284898</v>
      </c>
      <c r="F1588" s="21">
        <v>14.27533214146319</v>
      </c>
      <c r="G1588" s="21">
        <v>5.1990283088217097</v>
      </c>
      <c r="H1588" s="8">
        <v>0</v>
      </c>
      <c r="I1588" s="8">
        <v>0</v>
      </c>
      <c r="K1588" s="17">
        <f t="shared" si="73"/>
        <v>17382.230314677174</v>
      </c>
      <c r="L1588" s="8">
        <f t="shared" si="74"/>
        <v>220.86089323904537</v>
      </c>
      <c r="M1588" s="18">
        <f t="shared" si="72"/>
        <v>0.96064704658518241</v>
      </c>
    </row>
    <row r="1589" spans="1:13" x14ac:dyDescent="0.25">
      <c r="A1589" s="19" t="s">
        <v>1601</v>
      </c>
      <c r="B1589" s="19">
        <v>5.9508645893767602E-5</v>
      </c>
      <c r="C1589" s="19">
        <v>274.142828966769</v>
      </c>
      <c r="D1589" s="20">
        <v>2.3626728625695401E-2</v>
      </c>
      <c r="E1589" s="21">
        <v>9.7968374130308877</v>
      </c>
      <c r="F1589" s="21">
        <v>1.9041394495157238</v>
      </c>
      <c r="G1589" s="21">
        <v>7.8926979635151646</v>
      </c>
      <c r="H1589" s="8">
        <v>0</v>
      </c>
      <c r="I1589" s="8">
        <v>0</v>
      </c>
      <c r="K1589" s="17">
        <f t="shared" si="73"/>
        <v>17390.123012640688</v>
      </c>
      <c r="L1589" s="8">
        <f t="shared" si="74"/>
        <v>220.88451996767105</v>
      </c>
      <c r="M1589" s="18">
        <f t="shared" si="72"/>
        <v>0.96074981238831703</v>
      </c>
    </row>
    <row r="1590" spans="1:13" x14ac:dyDescent="0.25">
      <c r="A1590" s="19" t="s">
        <v>1602</v>
      </c>
      <c r="B1590" s="19">
        <v>6.3649228104622999E-5</v>
      </c>
      <c r="C1590" s="19">
        <v>377.93438641230199</v>
      </c>
      <c r="D1590" s="20">
        <v>2.36164286562962E-2</v>
      </c>
      <c r="E1590" s="21">
        <v>1.8742596726569174</v>
      </c>
      <c r="F1590" s="21">
        <v>0</v>
      </c>
      <c r="G1590" s="21">
        <v>1.8742596726569174</v>
      </c>
      <c r="H1590" s="8">
        <v>0</v>
      </c>
      <c r="I1590" s="8">
        <v>0</v>
      </c>
      <c r="K1590" s="17">
        <f t="shared" si="73"/>
        <v>17391.997272313343</v>
      </c>
      <c r="L1590" s="8">
        <f t="shared" si="74"/>
        <v>220.90813639632734</v>
      </c>
      <c r="M1590" s="18">
        <f t="shared" si="72"/>
        <v>0.96085253339114751</v>
      </c>
    </row>
    <row r="1591" spans="1:13" x14ac:dyDescent="0.25">
      <c r="A1591" s="19" t="s">
        <v>1603</v>
      </c>
      <c r="B1591" s="19">
        <v>6.2796457005222104E-5</v>
      </c>
      <c r="C1591" s="19">
        <v>203.63653097624501</v>
      </c>
      <c r="D1591" s="20">
        <v>2.3601849875814599E-2</v>
      </c>
      <c r="E1591" s="21">
        <v>6.9146600259812301</v>
      </c>
      <c r="F1591" s="21">
        <v>5.6015912665140952</v>
      </c>
      <c r="G1591" s="21">
        <v>1.3130687594671349</v>
      </c>
      <c r="H1591" s="8">
        <v>0</v>
      </c>
      <c r="I1591" s="8">
        <v>0</v>
      </c>
      <c r="K1591" s="17">
        <f t="shared" si="73"/>
        <v>17393.310341072811</v>
      </c>
      <c r="L1591" s="8">
        <f t="shared" si="74"/>
        <v>220.93173824620314</v>
      </c>
      <c r="M1591" s="18">
        <f t="shared" si="72"/>
        <v>0.96095519098274107</v>
      </c>
    </row>
    <row r="1592" spans="1:13" x14ac:dyDescent="0.25">
      <c r="A1592" s="19" t="s">
        <v>1604</v>
      </c>
      <c r="B1592" s="19">
        <v>1.2236573470698599E-4</v>
      </c>
      <c r="C1592" s="19">
        <v>194.725632911536</v>
      </c>
      <c r="D1592" s="20">
        <v>2.3448932580153199E-2</v>
      </c>
      <c r="E1592" s="21">
        <v>27.032143788926913</v>
      </c>
      <c r="F1592" s="21">
        <v>0</v>
      </c>
      <c r="G1592" s="21">
        <v>27.032143788926913</v>
      </c>
      <c r="H1592" s="8">
        <v>0</v>
      </c>
      <c r="I1592" s="8">
        <v>0</v>
      </c>
      <c r="K1592" s="17">
        <f t="shared" si="73"/>
        <v>17420.342484861736</v>
      </c>
      <c r="L1592" s="8">
        <f t="shared" si="74"/>
        <v>220.95518717878329</v>
      </c>
      <c r="M1592" s="18">
        <f t="shared" si="72"/>
        <v>0.96105718345183933</v>
      </c>
    </row>
    <row r="1593" spans="1:13" x14ac:dyDescent="0.25">
      <c r="A1593" s="19" t="s">
        <v>1605</v>
      </c>
      <c r="B1593" s="19">
        <v>1.2365795977028199E-4</v>
      </c>
      <c r="C1593" s="19">
        <v>171.50320498521</v>
      </c>
      <c r="D1593" s="20">
        <v>2.3389227444473099E-2</v>
      </c>
      <c r="E1593" s="21">
        <v>14.694510887767059</v>
      </c>
      <c r="F1593" s="21">
        <v>0</v>
      </c>
      <c r="G1593" s="21">
        <v>14.694510887767059</v>
      </c>
      <c r="H1593" s="8">
        <v>0</v>
      </c>
      <c r="I1593" s="8">
        <v>0</v>
      </c>
      <c r="K1593" s="17">
        <f t="shared" si="73"/>
        <v>17435.036995749502</v>
      </c>
      <c r="L1593" s="8">
        <f t="shared" si="74"/>
        <v>220.97857640622777</v>
      </c>
      <c r="M1593" s="18">
        <f t="shared" si="72"/>
        <v>0.96115891623004623</v>
      </c>
    </row>
    <row r="1594" spans="1:13" x14ac:dyDescent="0.25">
      <c r="A1594" s="19" t="s">
        <v>1606</v>
      </c>
      <c r="B1594" s="19">
        <v>9.30605548463473E-5</v>
      </c>
      <c r="C1594" s="19">
        <v>270.87096389248501</v>
      </c>
      <c r="D1594" s="20">
        <v>2.33703389785203E-2</v>
      </c>
      <c r="E1594" s="21">
        <v>8.4978698003386572</v>
      </c>
      <c r="F1594" s="21">
        <v>4.7232595661263321</v>
      </c>
      <c r="G1594" s="21">
        <v>3.7746102342123242</v>
      </c>
      <c r="H1594" s="8">
        <v>0</v>
      </c>
      <c r="I1594" s="8">
        <v>0</v>
      </c>
      <c r="K1594" s="17">
        <f t="shared" si="73"/>
        <v>17438.811605983716</v>
      </c>
      <c r="L1594" s="8">
        <f t="shared" si="74"/>
        <v>221.00194674520628</v>
      </c>
      <c r="M1594" s="18">
        <f t="shared" si="72"/>
        <v>0.9612605668517934</v>
      </c>
    </row>
    <row r="1595" spans="1:13" x14ac:dyDescent="0.25">
      <c r="A1595" s="19" t="s">
        <v>1607</v>
      </c>
      <c r="B1595" s="19">
        <v>2.03117605469864E-4</v>
      </c>
      <c r="C1595" s="19">
        <v>59.059414764585199</v>
      </c>
      <c r="D1595" s="20">
        <v>2.33456371125806E-2</v>
      </c>
      <c r="E1595" s="21">
        <v>37.685513067162525</v>
      </c>
      <c r="F1595" s="21">
        <v>0</v>
      </c>
      <c r="G1595" s="21">
        <v>37.685513067162525</v>
      </c>
      <c r="H1595" s="8">
        <v>0</v>
      </c>
      <c r="I1595" s="8">
        <v>0</v>
      </c>
      <c r="K1595" s="17">
        <f t="shared" si="73"/>
        <v>17476.497119050877</v>
      </c>
      <c r="L1595" s="8">
        <f t="shared" si="74"/>
        <v>221.02529238231887</v>
      </c>
      <c r="M1595" s="18">
        <f t="shared" si="72"/>
        <v>0.96136211003136651</v>
      </c>
    </row>
    <row r="1596" spans="1:13" x14ac:dyDescent="0.25">
      <c r="A1596" s="19" t="s">
        <v>1608</v>
      </c>
      <c r="B1596" s="19">
        <v>1.17048199172131E-4</v>
      </c>
      <c r="C1596" s="19">
        <v>293.42396640777503</v>
      </c>
      <c r="D1596" s="20">
        <v>2.3318194686429601E-2</v>
      </c>
      <c r="E1596" s="21">
        <v>0.27751575444492976</v>
      </c>
      <c r="F1596" s="21">
        <v>9.8906335675730261E-3</v>
      </c>
      <c r="G1596" s="21">
        <v>0.26762512087735674</v>
      </c>
      <c r="H1596" s="8">
        <v>0</v>
      </c>
      <c r="I1596" s="8">
        <v>0</v>
      </c>
      <c r="K1596" s="17">
        <f t="shared" si="73"/>
        <v>17476.764744171753</v>
      </c>
      <c r="L1596" s="8">
        <f t="shared" si="74"/>
        <v>221.04861057700529</v>
      </c>
      <c r="M1596" s="18">
        <f t="shared" si="72"/>
        <v>0.96146353384854255</v>
      </c>
    </row>
    <row r="1597" spans="1:13" x14ac:dyDescent="0.25">
      <c r="A1597" s="19" t="s">
        <v>1609</v>
      </c>
      <c r="B1597" s="19">
        <v>1.025071554371E-4</v>
      </c>
      <c r="C1597" s="19">
        <v>237.84284693126801</v>
      </c>
      <c r="D1597" s="20">
        <v>2.3314451003778599E-2</v>
      </c>
      <c r="E1597" s="21">
        <v>0.56648692032123926</v>
      </c>
      <c r="F1597" s="21">
        <v>9.990595241504004E-3</v>
      </c>
      <c r="G1597" s="21">
        <v>0.55649632507973523</v>
      </c>
      <c r="H1597" s="8">
        <v>0</v>
      </c>
      <c r="I1597" s="8">
        <v>0</v>
      </c>
      <c r="K1597" s="17">
        <f t="shared" si="73"/>
        <v>17477.321240496833</v>
      </c>
      <c r="L1597" s="8">
        <f t="shared" si="74"/>
        <v>221.07192502800908</v>
      </c>
      <c r="M1597" s="18">
        <f t="shared" si="72"/>
        <v>0.9615649413823576</v>
      </c>
    </row>
    <row r="1598" spans="1:13" x14ac:dyDescent="0.25">
      <c r="A1598" s="19" t="s">
        <v>1610</v>
      </c>
      <c r="B1598" s="19">
        <v>9.0997057508074606E-5</v>
      </c>
      <c r="C1598" s="19">
        <v>278.37016722157301</v>
      </c>
      <c r="D1598" s="20">
        <v>2.3284854327308702E-2</v>
      </c>
      <c r="E1598" s="21">
        <v>20.801874324302734</v>
      </c>
      <c r="F1598" s="21">
        <v>2.8371488167394028</v>
      </c>
      <c r="G1598" s="21">
        <v>17.96472550756333</v>
      </c>
      <c r="H1598" s="8">
        <v>0</v>
      </c>
      <c r="I1598" s="8">
        <v>0</v>
      </c>
      <c r="K1598" s="17">
        <f t="shared" si="73"/>
        <v>17495.285966004394</v>
      </c>
      <c r="L1598" s="8">
        <f t="shared" si="74"/>
        <v>221.09520988233638</v>
      </c>
      <c r="M1598" s="18">
        <f t="shared" si="72"/>
        <v>0.96166622018374082</v>
      </c>
    </row>
    <row r="1599" spans="1:13" x14ac:dyDescent="0.25">
      <c r="A1599" s="19" t="s">
        <v>1611</v>
      </c>
      <c r="B1599" s="19">
        <v>7.6036094228305797E-5</v>
      </c>
      <c r="C1599" s="19">
        <v>290.50405605196698</v>
      </c>
      <c r="D1599" s="20">
        <v>2.3256484083942298E-2</v>
      </c>
      <c r="E1599" s="21">
        <v>12.546739406029333</v>
      </c>
      <c r="F1599" s="21">
        <v>4.6151458001303283</v>
      </c>
      <c r="G1599" s="21">
        <v>7.931593605899006</v>
      </c>
      <c r="H1599" s="8">
        <v>0</v>
      </c>
      <c r="I1599" s="8">
        <v>0</v>
      </c>
      <c r="K1599" s="17">
        <f t="shared" si="73"/>
        <v>17503.217559610293</v>
      </c>
      <c r="L1599" s="8">
        <f t="shared" si="74"/>
        <v>221.11846636642031</v>
      </c>
      <c r="M1599" s="18">
        <f t="shared" si="72"/>
        <v>0.9617673755871331</v>
      </c>
    </row>
    <row r="1600" spans="1:13" x14ac:dyDescent="0.25">
      <c r="A1600" s="19" t="s">
        <v>1612</v>
      </c>
      <c r="B1600" s="19">
        <v>9.5232177666663796E-5</v>
      </c>
      <c r="C1600" s="19">
        <v>244.77943168254799</v>
      </c>
      <c r="D1600" s="20">
        <v>2.32059202555479E-2</v>
      </c>
      <c r="E1600" s="21">
        <v>8.1754023811134235</v>
      </c>
      <c r="F1600" s="21">
        <v>0</v>
      </c>
      <c r="G1600" s="21">
        <v>8.1754023811134235</v>
      </c>
      <c r="H1600" s="8">
        <v>0</v>
      </c>
      <c r="I1600" s="8">
        <v>0</v>
      </c>
      <c r="K1600" s="17">
        <f t="shared" si="73"/>
        <v>17511.392961991405</v>
      </c>
      <c r="L1600" s="8">
        <f t="shared" si="74"/>
        <v>221.14167228667586</v>
      </c>
      <c r="M1600" s="18">
        <f t="shared" si="72"/>
        <v>0.96186831106027126</v>
      </c>
    </row>
    <row r="1601" spans="1:13" x14ac:dyDescent="0.25">
      <c r="A1601" s="19" t="s">
        <v>1613</v>
      </c>
      <c r="B1601" s="19">
        <v>1.8901057176533E-4</v>
      </c>
      <c r="C1601" s="19">
        <v>142.64369961291499</v>
      </c>
      <c r="D1601" s="20">
        <v>2.3176831287416901E-2</v>
      </c>
      <c r="E1601" s="21">
        <v>10.810225663411188</v>
      </c>
      <c r="F1601" s="21">
        <v>0</v>
      </c>
      <c r="G1601" s="21">
        <v>10.810225663411188</v>
      </c>
      <c r="H1601" s="8">
        <v>0</v>
      </c>
      <c r="I1601" s="8">
        <v>0</v>
      </c>
      <c r="K1601" s="17">
        <f t="shared" si="73"/>
        <v>17522.203187654817</v>
      </c>
      <c r="L1601" s="8">
        <f t="shared" si="74"/>
        <v>221.16484911796329</v>
      </c>
      <c r="M1601" s="18">
        <f t="shared" si="72"/>
        <v>0.96196912000928414</v>
      </c>
    </row>
    <row r="1602" spans="1:13" x14ac:dyDescent="0.25">
      <c r="A1602" s="19" t="s">
        <v>1614</v>
      </c>
      <c r="B1602" s="19">
        <v>1.56546877192073E-4</v>
      </c>
      <c r="C1602" s="19">
        <v>141.55319655071199</v>
      </c>
      <c r="D1602" s="20">
        <v>2.3167711420893699E-2</v>
      </c>
      <c r="E1602" s="21">
        <v>9.1515638295447488</v>
      </c>
      <c r="F1602" s="21">
        <v>0</v>
      </c>
      <c r="G1602" s="21">
        <v>9.1515638295447488</v>
      </c>
      <c r="H1602" s="8">
        <v>0</v>
      </c>
      <c r="I1602" s="8">
        <v>0</v>
      </c>
      <c r="K1602" s="17">
        <f t="shared" si="73"/>
        <v>17531.354751484363</v>
      </c>
      <c r="L1602" s="8">
        <f t="shared" si="74"/>
        <v>221.18801682938417</v>
      </c>
      <c r="M1602" s="18">
        <f t="shared" si="72"/>
        <v>0.96206988929091752</v>
      </c>
    </row>
    <row r="1603" spans="1:13" x14ac:dyDescent="0.25">
      <c r="A1603" s="19" t="s">
        <v>1615</v>
      </c>
      <c r="B1603" s="19">
        <v>8.7871127557024702E-5</v>
      </c>
      <c r="C1603" s="19">
        <v>271.265151939215</v>
      </c>
      <c r="D1603" s="20">
        <v>2.3159034825126799E-2</v>
      </c>
      <c r="E1603" s="21">
        <v>8.8805990562298316</v>
      </c>
      <c r="F1603" s="21">
        <v>7.1974648671324859</v>
      </c>
      <c r="G1603" s="21">
        <v>1.6831341890973461</v>
      </c>
      <c r="H1603" s="8">
        <v>0</v>
      </c>
      <c r="I1603" s="8">
        <v>0</v>
      </c>
      <c r="K1603" s="17">
        <f t="shared" si="73"/>
        <v>17533.037885673461</v>
      </c>
      <c r="L1603" s="8">
        <f t="shared" si="74"/>
        <v>221.21117586420928</v>
      </c>
      <c r="M1603" s="18">
        <f t="shared" si="72"/>
        <v>0.96217062083320293</v>
      </c>
    </row>
    <row r="1604" spans="1:13" x14ac:dyDescent="0.25">
      <c r="A1604" s="19" t="s">
        <v>1616</v>
      </c>
      <c r="B1604" s="19">
        <v>1.01266271160836E-4</v>
      </c>
      <c r="C1604" s="19">
        <v>246.13271977353301</v>
      </c>
      <c r="D1604" s="20">
        <v>2.3076971501716701E-2</v>
      </c>
      <c r="E1604" s="21">
        <v>2.6033618470310751</v>
      </c>
      <c r="F1604" s="21">
        <v>0.69438079266117481</v>
      </c>
      <c r="G1604" s="21">
        <v>1.9089810543699004</v>
      </c>
      <c r="H1604" s="8">
        <v>0</v>
      </c>
      <c r="I1604" s="8">
        <v>0</v>
      </c>
      <c r="K1604" s="17">
        <f t="shared" si="73"/>
        <v>17534.946866727831</v>
      </c>
      <c r="L1604" s="8">
        <f t="shared" si="74"/>
        <v>221.234252835711</v>
      </c>
      <c r="M1604" s="18">
        <f t="shared" si="72"/>
        <v>0.96227099543638484</v>
      </c>
    </row>
    <row r="1605" spans="1:13" x14ac:dyDescent="0.25">
      <c r="A1605" s="19" t="s">
        <v>1617</v>
      </c>
      <c r="B1605" s="19">
        <v>1.5582673817713801E-4</v>
      </c>
      <c r="C1605" s="19">
        <v>176.21329963893899</v>
      </c>
      <c r="D1605" s="20">
        <v>2.30449227418036E-2</v>
      </c>
      <c r="E1605" s="21">
        <v>29.974142987586205</v>
      </c>
      <c r="F1605" s="21">
        <v>0</v>
      </c>
      <c r="G1605" s="21">
        <v>29.974142987586205</v>
      </c>
      <c r="H1605" s="8">
        <v>0</v>
      </c>
      <c r="I1605" s="8">
        <v>0</v>
      </c>
      <c r="K1605" s="17">
        <f t="shared" si="73"/>
        <v>17564.921009715417</v>
      </c>
      <c r="L1605" s="8">
        <f t="shared" si="74"/>
        <v>221.25729775845281</v>
      </c>
      <c r="M1605" s="18">
        <f t="shared" ref="M1605:M1668" si="75">L1605/$L$2</f>
        <v>0.9623712306416583</v>
      </c>
    </row>
    <row r="1606" spans="1:13" x14ac:dyDescent="0.25">
      <c r="A1606" s="19" t="s">
        <v>1618</v>
      </c>
      <c r="B1606" s="19">
        <v>5.9727221341745401E-5</v>
      </c>
      <c r="C1606" s="19">
        <v>338.54342318415598</v>
      </c>
      <c r="D1606" s="20">
        <v>2.2917064207498401E-2</v>
      </c>
      <c r="E1606" s="21">
        <v>2.6628650836989185</v>
      </c>
      <c r="F1606" s="21">
        <v>0.17763901594484147</v>
      </c>
      <c r="G1606" s="21">
        <v>2.485226067754077</v>
      </c>
      <c r="H1606" s="8">
        <v>0</v>
      </c>
      <c r="I1606" s="8">
        <v>0</v>
      </c>
      <c r="K1606" s="17">
        <f t="shared" ref="K1606:K1669" si="76">K1605+G1606</f>
        <v>17567.406235783172</v>
      </c>
      <c r="L1606" s="8">
        <f t="shared" ref="L1606:L1669" si="77">L1605+D1606</f>
        <v>221.2802148226603</v>
      </c>
      <c r="M1606" s="18">
        <f t="shared" si="75"/>
        <v>0.96247090971894744</v>
      </c>
    </row>
    <row r="1607" spans="1:13" x14ac:dyDescent="0.25">
      <c r="A1607" s="19" t="s">
        <v>1619</v>
      </c>
      <c r="B1607" s="19">
        <v>8.2014476898747399E-5</v>
      </c>
      <c r="C1607" s="19">
        <v>273.28858756388598</v>
      </c>
      <c r="D1607" s="20">
        <v>2.2915378457869499E-2</v>
      </c>
      <c r="E1607" s="21">
        <v>26.387137320563514</v>
      </c>
      <c r="F1607" s="21">
        <v>0</v>
      </c>
      <c r="G1607" s="21">
        <v>26.387137320563514</v>
      </c>
      <c r="H1607" s="8">
        <v>0</v>
      </c>
      <c r="I1607" s="8">
        <v>0</v>
      </c>
      <c r="K1607" s="17">
        <f t="shared" si="76"/>
        <v>17593.793373103734</v>
      </c>
      <c r="L1607" s="8">
        <f t="shared" si="77"/>
        <v>221.30313020111817</v>
      </c>
      <c r="M1607" s="18">
        <f t="shared" si="75"/>
        <v>0.96257058146397245</v>
      </c>
    </row>
    <row r="1608" spans="1:13" x14ac:dyDescent="0.25">
      <c r="A1608" s="19" t="s">
        <v>1620</v>
      </c>
      <c r="B1608" s="19">
        <v>6.0116612141297299E-5</v>
      </c>
      <c r="C1608" s="19">
        <v>362.80625481310102</v>
      </c>
      <c r="D1608" s="20">
        <v>2.2888542080238501E-2</v>
      </c>
      <c r="E1608" s="21">
        <v>13.08152499024972</v>
      </c>
      <c r="F1608" s="21">
        <v>13.08152499024972</v>
      </c>
      <c r="G1608" s="21">
        <v>0</v>
      </c>
      <c r="H1608" s="8">
        <v>0</v>
      </c>
      <c r="I1608" s="8">
        <v>0</v>
      </c>
      <c r="K1608" s="17">
        <f t="shared" si="76"/>
        <v>17593.793373103734</v>
      </c>
      <c r="L1608" s="8">
        <f t="shared" si="77"/>
        <v>221.3260187431984</v>
      </c>
      <c r="M1608" s="18">
        <f t="shared" si="75"/>
        <v>0.9626701364826431</v>
      </c>
    </row>
    <row r="1609" spans="1:13" x14ac:dyDescent="0.25">
      <c r="A1609" s="19" t="s">
        <v>1621</v>
      </c>
      <c r="B1609" s="19">
        <v>1.29585767960331E-4</v>
      </c>
      <c r="C1609" s="19">
        <v>348.937463637012</v>
      </c>
      <c r="D1609" s="20">
        <v>2.2854596835654498E-2</v>
      </c>
      <c r="E1609" s="21">
        <v>0.24778951765037416</v>
      </c>
      <c r="F1609" s="21">
        <v>3.9565987657835908E-2</v>
      </c>
      <c r="G1609" s="21">
        <v>0.20822352999253824</v>
      </c>
      <c r="H1609" s="8">
        <v>0</v>
      </c>
      <c r="I1609" s="8">
        <v>0</v>
      </c>
      <c r="K1609" s="17">
        <f t="shared" si="76"/>
        <v>17594.001596633727</v>
      </c>
      <c r="L1609" s="8">
        <f t="shared" si="77"/>
        <v>221.34887334003406</v>
      </c>
      <c r="M1609" s="18">
        <f t="shared" si="75"/>
        <v>0.96276954385453717</v>
      </c>
    </row>
    <row r="1610" spans="1:13" x14ac:dyDescent="0.25">
      <c r="A1610" s="19" t="s">
        <v>1622</v>
      </c>
      <c r="B1610" s="19">
        <v>6.0917857175858403E-5</v>
      </c>
      <c r="C1610" s="19">
        <v>384.50235839955201</v>
      </c>
      <c r="D1610" s="20">
        <v>2.2833877706498001E-2</v>
      </c>
      <c r="E1610" s="21">
        <v>17.135604896704411</v>
      </c>
      <c r="F1610" s="21">
        <v>0</v>
      </c>
      <c r="G1610" s="21">
        <v>17.135604896704411</v>
      </c>
      <c r="H1610" s="8">
        <v>0</v>
      </c>
      <c r="I1610" s="8">
        <v>0</v>
      </c>
      <c r="K1610" s="17">
        <f t="shared" si="76"/>
        <v>17611.13720153043</v>
      </c>
      <c r="L1610" s="8">
        <f t="shared" si="77"/>
        <v>221.37170721774055</v>
      </c>
      <c r="M1610" s="18">
        <f t="shared" si="75"/>
        <v>0.96286886110739767</v>
      </c>
    </row>
    <row r="1611" spans="1:13" x14ac:dyDescent="0.25">
      <c r="A1611" s="19" t="s">
        <v>1623</v>
      </c>
      <c r="B1611" s="19">
        <v>1.4734821117945901E-4</v>
      </c>
      <c r="C1611" s="19">
        <v>181.27885692705701</v>
      </c>
      <c r="D1611" s="20">
        <v>2.2822117286759001E-2</v>
      </c>
      <c r="E1611" s="21">
        <v>25.752456744420076</v>
      </c>
      <c r="F1611" s="21">
        <v>0</v>
      </c>
      <c r="G1611" s="21">
        <v>25.752456744420076</v>
      </c>
      <c r="H1611" s="8">
        <v>0</v>
      </c>
      <c r="I1611" s="8">
        <v>0</v>
      </c>
      <c r="K1611" s="17">
        <f t="shared" si="76"/>
        <v>17636.889658274849</v>
      </c>
      <c r="L1611" s="8">
        <f t="shared" si="77"/>
        <v>221.3945293350273</v>
      </c>
      <c r="M1611" s="18">
        <f t="shared" si="75"/>
        <v>0.96296812720764213</v>
      </c>
    </row>
    <row r="1612" spans="1:13" x14ac:dyDescent="0.25">
      <c r="A1612" s="19" t="s">
        <v>1624</v>
      </c>
      <c r="B1612" s="19">
        <v>7.7236851138877603E-5</v>
      </c>
      <c r="C1612" s="19">
        <v>356.23749460457799</v>
      </c>
      <c r="D1612" s="20">
        <v>2.2773393206089499E-2</v>
      </c>
      <c r="E1612" s="21">
        <v>15.423500347237786</v>
      </c>
      <c r="F1612" s="21">
        <v>11.52322609226011</v>
      </c>
      <c r="G1612" s="21">
        <v>3.9002742549776759</v>
      </c>
      <c r="H1612" s="8">
        <v>0</v>
      </c>
      <c r="I1612" s="8">
        <v>0</v>
      </c>
      <c r="K1612" s="17">
        <f t="shared" si="76"/>
        <v>17640.789932529828</v>
      </c>
      <c r="L1612" s="8">
        <f t="shared" si="77"/>
        <v>221.41730272823338</v>
      </c>
      <c r="M1612" s="18">
        <f t="shared" si="75"/>
        <v>0.96306718137971981</v>
      </c>
    </row>
    <row r="1613" spans="1:13" x14ac:dyDescent="0.25">
      <c r="A1613" s="19" t="s">
        <v>1625</v>
      </c>
      <c r="B1613" s="19">
        <v>8.8642644641367897E-5</v>
      </c>
      <c r="C1613" s="19">
        <v>261.63093465295702</v>
      </c>
      <c r="D1613" s="20">
        <v>2.2766277452922701E-2</v>
      </c>
      <c r="E1613" s="21">
        <v>4.8316504652709318</v>
      </c>
      <c r="F1613" s="21">
        <v>0.39342722736349262</v>
      </c>
      <c r="G1613" s="21">
        <v>4.4382232379074393</v>
      </c>
      <c r="H1613" s="8">
        <v>0</v>
      </c>
      <c r="I1613" s="8">
        <v>0</v>
      </c>
      <c r="K1613" s="17">
        <f t="shared" si="76"/>
        <v>17645.228155767734</v>
      </c>
      <c r="L1613" s="8">
        <f t="shared" si="77"/>
        <v>221.4400690056863</v>
      </c>
      <c r="M1613" s="18">
        <f t="shared" si="75"/>
        <v>0.96316620460142355</v>
      </c>
    </row>
    <row r="1614" spans="1:13" x14ac:dyDescent="0.25">
      <c r="A1614" s="19" t="s">
        <v>1626</v>
      </c>
      <c r="B1614" s="19">
        <v>2.3208462981629999E-4</v>
      </c>
      <c r="C1614" s="19">
        <v>84.916404803209502</v>
      </c>
      <c r="D1614" s="20">
        <v>2.2761079368074099E-2</v>
      </c>
      <c r="E1614" s="21">
        <v>5.3552622125865188</v>
      </c>
      <c r="F1614" s="21">
        <v>0</v>
      </c>
      <c r="G1614" s="21">
        <v>5.3552622125865188</v>
      </c>
      <c r="H1614" s="8">
        <v>0</v>
      </c>
      <c r="I1614" s="8">
        <v>0</v>
      </c>
      <c r="K1614" s="17">
        <f t="shared" si="76"/>
        <v>17650.583417980321</v>
      </c>
      <c r="L1614" s="8">
        <f t="shared" si="77"/>
        <v>221.46283008505438</v>
      </c>
      <c r="M1614" s="18">
        <f t="shared" si="75"/>
        <v>0.96326520521376091</v>
      </c>
    </row>
    <row r="1615" spans="1:13" x14ac:dyDescent="0.25">
      <c r="A1615" s="19" t="s">
        <v>1627</v>
      </c>
      <c r="B1615" s="19">
        <v>7.3083247823685894E-5</v>
      </c>
      <c r="C1615" s="19">
        <v>245.610420448084</v>
      </c>
      <c r="D1615" s="20">
        <v>2.27168652900454E-2</v>
      </c>
      <c r="E1615" s="21">
        <v>1.557594283420435</v>
      </c>
      <c r="F1615" s="21">
        <v>9.9453454275077648E-3</v>
      </c>
      <c r="G1615" s="21">
        <v>1.5476489379929272</v>
      </c>
      <c r="H1615" s="8">
        <v>0</v>
      </c>
      <c r="I1615" s="8">
        <v>0</v>
      </c>
      <c r="K1615" s="17">
        <f t="shared" si="76"/>
        <v>17652.131066918315</v>
      </c>
      <c r="L1615" s="8">
        <f t="shared" si="77"/>
        <v>221.48554695034443</v>
      </c>
      <c r="M1615" s="18">
        <f t="shared" si="75"/>
        <v>0.96336401351444512</v>
      </c>
    </row>
    <row r="1616" spans="1:13" x14ac:dyDescent="0.25">
      <c r="A1616" s="19" t="s">
        <v>1628</v>
      </c>
      <c r="B1616" s="19">
        <v>8.5201414197311499E-5</v>
      </c>
      <c r="C1616" s="19">
        <v>259.45239058342997</v>
      </c>
      <c r="D1616" s="20">
        <v>2.2609874324276701E-2</v>
      </c>
      <c r="E1616" s="21">
        <v>9.9412377759554378</v>
      </c>
      <c r="F1616" s="21">
        <v>6.3916654248125848</v>
      </c>
      <c r="G1616" s="21">
        <v>3.5495723511428525</v>
      </c>
      <c r="H1616" s="8">
        <v>0</v>
      </c>
      <c r="I1616" s="8">
        <v>0</v>
      </c>
      <c r="K1616" s="17">
        <f t="shared" si="76"/>
        <v>17655.680639269456</v>
      </c>
      <c r="L1616" s="8">
        <f t="shared" si="77"/>
        <v>221.5081568246687</v>
      </c>
      <c r="M1616" s="18">
        <f t="shared" si="75"/>
        <v>0.9634623564518241</v>
      </c>
    </row>
    <row r="1617" spans="1:13" x14ac:dyDescent="0.25">
      <c r="A1617" s="19" t="s">
        <v>1629</v>
      </c>
      <c r="B1617" s="19">
        <v>1.72512595709293E-4</v>
      </c>
      <c r="C1617" s="19">
        <v>156.17205086038399</v>
      </c>
      <c r="D1617" s="20">
        <v>2.2607401180236401E-2</v>
      </c>
      <c r="E1617" s="21">
        <v>18.58901966435376</v>
      </c>
      <c r="F1617" s="21">
        <v>0</v>
      </c>
      <c r="G1617" s="21">
        <v>18.58901966435376</v>
      </c>
      <c r="H1617" s="8">
        <v>0</v>
      </c>
      <c r="I1617" s="8">
        <v>0</v>
      </c>
      <c r="K1617" s="17">
        <f t="shared" si="76"/>
        <v>17674.269658933808</v>
      </c>
      <c r="L1617" s="8">
        <f t="shared" si="77"/>
        <v>221.53076422584894</v>
      </c>
      <c r="M1617" s="18">
        <f t="shared" si="75"/>
        <v>0.96356068863212219</v>
      </c>
    </row>
    <row r="1618" spans="1:13" x14ac:dyDescent="0.25">
      <c r="A1618" s="19" t="s">
        <v>1630</v>
      </c>
      <c r="B1618" s="19">
        <v>1.49277167893583E-4</v>
      </c>
      <c r="C1618" s="19">
        <v>134.194016969746</v>
      </c>
      <c r="D1618" s="20">
        <v>2.2584957229876201E-2</v>
      </c>
      <c r="E1618" s="21">
        <v>7.262507738777626</v>
      </c>
      <c r="F1618" s="21">
        <v>0.69772272290957094</v>
      </c>
      <c r="G1618" s="21">
        <v>6.564785015868055</v>
      </c>
      <c r="H1618" s="8">
        <v>0</v>
      </c>
      <c r="I1618" s="8">
        <v>0</v>
      </c>
      <c r="K1618" s="17">
        <f t="shared" si="76"/>
        <v>17680.834443949676</v>
      </c>
      <c r="L1618" s="8">
        <f t="shared" si="77"/>
        <v>221.55334918307881</v>
      </c>
      <c r="M1618" s="18">
        <f t="shared" si="75"/>
        <v>0.96365892319117852</v>
      </c>
    </row>
    <row r="1619" spans="1:13" x14ac:dyDescent="0.25">
      <c r="A1619" s="19" t="s">
        <v>1631</v>
      </c>
      <c r="B1619" s="19">
        <v>6.4236493486649995E-5</v>
      </c>
      <c r="C1619" s="19">
        <v>241.12400382430999</v>
      </c>
      <c r="D1619" s="20">
        <v>2.2564883990559802E-2</v>
      </c>
      <c r="E1619" s="21">
        <v>2.7135687492509635</v>
      </c>
      <c r="F1619" s="21">
        <v>2.3450422330468368</v>
      </c>
      <c r="G1619" s="21">
        <v>0.3685265162041268</v>
      </c>
      <c r="H1619" s="8">
        <v>0</v>
      </c>
      <c r="I1619" s="8">
        <v>0</v>
      </c>
      <c r="K1619" s="17">
        <f t="shared" si="76"/>
        <v>17681.202970465882</v>
      </c>
      <c r="L1619" s="8">
        <f t="shared" si="77"/>
        <v>221.57591406706936</v>
      </c>
      <c r="M1619" s="18">
        <f t="shared" si="75"/>
        <v>0.96375707044053605</v>
      </c>
    </row>
    <row r="1620" spans="1:13" x14ac:dyDescent="0.25">
      <c r="A1620" s="19" t="s">
        <v>1632</v>
      </c>
      <c r="B1620" s="19">
        <v>6.7557350105388301E-5</v>
      </c>
      <c r="C1620" s="19">
        <v>427.85998828532001</v>
      </c>
      <c r="D1620" s="20">
        <v>2.2562448300297199E-2</v>
      </c>
      <c r="E1620" s="21">
        <v>13.39135231018869</v>
      </c>
      <c r="F1620" s="21">
        <v>11.788102015333301</v>
      </c>
      <c r="G1620" s="21">
        <v>1.6032502948553886</v>
      </c>
      <c r="H1620" s="8">
        <v>0</v>
      </c>
      <c r="I1620" s="8">
        <v>0</v>
      </c>
      <c r="K1620" s="17">
        <f t="shared" si="76"/>
        <v>17682.806220760736</v>
      </c>
      <c r="L1620" s="8">
        <f t="shared" si="77"/>
        <v>221.59847651536967</v>
      </c>
      <c r="M1620" s="18">
        <f t="shared" si="75"/>
        <v>0.96385520709572003</v>
      </c>
    </row>
    <row r="1621" spans="1:13" x14ac:dyDescent="0.25">
      <c r="A1621" s="19" t="s">
        <v>1633</v>
      </c>
      <c r="B1621" s="19">
        <v>1.18299670600296E-4</v>
      </c>
      <c r="C1621" s="19">
        <v>193.00035267634701</v>
      </c>
      <c r="D1621" s="20">
        <v>2.25597379657945E-2</v>
      </c>
      <c r="E1621" s="21">
        <v>6.4237525855656923</v>
      </c>
      <c r="F1621" s="21">
        <v>0</v>
      </c>
      <c r="G1621" s="21">
        <v>6.4237525855656923</v>
      </c>
      <c r="H1621" s="8">
        <v>0</v>
      </c>
      <c r="I1621" s="8">
        <v>0</v>
      </c>
      <c r="K1621" s="17">
        <f t="shared" si="76"/>
        <v>17689.229973346301</v>
      </c>
      <c r="L1621" s="8">
        <f t="shared" si="77"/>
        <v>221.62103625333546</v>
      </c>
      <c r="M1621" s="18">
        <f t="shared" si="75"/>
        <v>0.9639533319621495</v>
      </c>
    </row>
    <row r="1622" spans="1:13" x14ac:dyDescent="0.25">
      <c r="A1622" s="19" t="s">
        <v>1634</v>
      </c>
      <c r="B1622" s="19">
        <v>7.4100689877976697E-5</v>
      </c>
      <c r="C1622" s="19">
        <v>394.40348199678198</v>
      </c>
      <c r="D1622" s="20">
        <v>2.24863380454275E-2</v>
      </c>
      <c r="E1622" s="21">
        <v>7.7535391691175262</v>
      </c>
      <c r="F1622" s="21">
        <v>0.77174293369900504</v>
      </c>
      <c r="G1622" s="21">
        <v>6.9817962354185212</v>
      </c>
      <c r="H1622" s="8">
        <v>0</v>
      </c>
      <c r="I1622" s="8">
        <v>0</v>
      </c>
      <c r="K1622" s="17">
        <f t="shared" si="76"/>
        <v>17696.211769581718</v>
      </c>
      <c r="L1622" s="8">
        <f t="shared" si="77"/>
        <v>221.6435225913809</v>
      </c>
      <c r="M1622" s="18">
        <f t="shared" si="75"/>
        <v>0.96405113757144079</v>
      </c>
    </row>
    <row r="1623" spans="1:13" x14ac:dyDescent="0.25">
      <c r="A1623" s="19" t="s">
        <v>1635</v>
      </c>
      <c r="B1623" s="19">
        <v>6.6010259494456996E-5</v>
      </c>
      <c r="C1623" s="19">
        <v>330.12435480591699</v>
      </c>
      <c r="D1623" s="20">
        <v>2.2445939264105999E-2</v>
      </c>
      <c r="E1623" s="21">
        <v>5.9484342993392545</v>
      </c>
      <c r="F1623" s="21">
        <v>0.23046683994583017</v>
      </c>
      <c r="G1623" s="21">
        <v>5.7179674593934244</v>
      </c>
      <c r="H1623" s="8">
        <v>0</v>
      </c>
      <c r="I1623" s="8">
        <v>0</v>
      </c>
      <c r="K1623" s="17">
        <f t="shared" si="76"/>
        <v>17701.929737041111</v>
      </c>
      <c r="L1623" s="8">
        <f t="shared" si="77"/>
        <v>221.66596853064502</v>
      </c>
      <c r="M1623" s="18">
        <f t="shared" si="75"/>
        <v>0.96414876746392952</v>
      </c>
    </row>
    <row r="1624" spans="1:13" x14ac:dyDescent="0.25">
      <c r="A1624" s="19" t="s">
        <v>1636</v>
      </c>
      <c r="B1624" s="19">
        <v>1.0016627253669801E-4</v>
      </c>
      <c r="C1624" s="19">
        <v>414.13676303016598</v>
      </c>
      <c r="D1624" s="20">
        <v>2.23974990916209E-2</v>
      </c>
      <c r="E1624" s="21">
        <v>7.0237872642781856</v>
      </c>
      <c r="F1624" s="21">
        <v>6.2767716180372153</v>
      </c>
      <c r="G1624" s="21">
        <v>0.7470156462409695</v>
      </c>
      <c r="H1624" s="8">
        <v>0</v>
      </c>
      <c r="I1624" s="8">
        <v>0</v>
      </c>
      <c r="K1624" s="17">
        <f t="shared" si="76"/>
        <v>17702.676752687352</v>
      </c>
      <c r="L1624" s="8">
        <f t="shared" si="77"/>
        <v>221.68836602973664</v>
      </c>
      <c r="M1624" s="18">
        <f t="shared" si="75"/>
        <v>0.96424618666312645</v>
      </c>
    </row>
    <row r="1625" spans="1:13" x14ac:dyDescent="0.25">
      <c r="A1625" s="19" t="s">
        <v>1637</v>
      </c>
      <c r="B1625" s="19">
        <v>7.2026934537495395E-5</v>
      </c>
      <c r="C1625" s="19">
        <v>306.466168067929</v>
      </c>
      <c r="D1625" s="20">
        <v>2.2385538345413399E-2</v>
      </c>
      <c r="E1625" s="21">
        <v>6.7944377396645752</v>
      </c>
      <c r="F1625" s="21">
        <v>0</v>
      </c>
      <c r="G1625" s="21">
        <v>6.7944377396645752</v>
      </c>
      <c r="H1625" s="8">
        <v>0</v>
      </c>
      <c r="I1625" s="8">
        <v>0</v>
      </c>
      <c r="K1625" s="17">
        <f t="shared" si="76"/>
        <v>17709.471190427015</v>
      </c>
      <c r="L1625" s="8">
        <f t="shared" si="77"/>
        <v>221.71075156808206</v>
      </c>
      <c r="M1625" s="18">
        <f t="shared" si="75"/>
        <v>0.96434355383837589</v>
      </c>
    </row>
    <row r="1626" spans="1:13" x14ac:dyDescent="0.25">
      <c r="A1626" s="19" t="s">
        <v>1638</v>
      </c>
      <c r="B1626" s="19">
        <v>1.5639894432175201E-4</v>
      </c>
      <c r="C1626" s="19">
        <v>133.42318815479399</v>
      </c>
      <c r="D1626" s="20">
        <v>2.2370101769285701E-2</v>
      </c>
      <c r="E1626" s="21">
        <v>22.56297315834879</v>
      </c>
      <c r="F1626" s="21">
        <v>19.554883709613108</v>
      </c>
      <c r="G1626" s="21">
        <v>3.0080894487356802</v>
      </c>
      <c r="H1626" s="8">
        <v>0</v>
      </c>
      <c r="I1626" s="8">
        <v>0</v>
      </c>
      <c r="K1626" s="17">
        <f t="shared" si="76"/>
        <v>17712.479279875752</v>
      </c>
      <c r="L1626" s="8">
        <f t="shared" si="77"/>
        <v>221.73312166985136</v>
      </c>
      <c r="M1626" s="18">
        <f t="shared" si="75"/>
        <v>0.96444085387135736</v>
      </c>
    </row>
    <row r="1627" spans="1:13" x14ac:dyDescent="0.25">
      <c r="A1627" s="19" t="s">
        <v>1639</v>
      </c>
      <c r="B1627" s="19">
        <v>1.1178747294025E-4</v>
      </c>
      <c r="C1627" s="19">
        <v>159.03225715766399</v>
      </c>
      <c r="D1627" s="20">
        <v>2.2337687797704699E-2</v>
      </c>
      <c r="E1627" s="21">
        <v>17.094921894083466</v>
      </c>
      <c r="F1627" s="21">
        <v>6.0738827493209433</v>
      </c>
      <c r="G1627" s="21">
        <v>11.021039144762524</v>
      </c>
      <c r="H1627" s="8">
        <v>0</v>
      </c>
      <c r="I1627" s="8">
        <v>0</v>
      </c>
      <c r="K1627" s="17">
        <f t="shared" si="76"/>
        <v>17723.500319020513</v>
      </c>
      <c r="L1627" s="8">
        <f t="shared" si="77"/>
        <v>221.75545935764907</v>
      </c>
      <c r="M1627" s="18">
        <f t="shared" si="75"/>
        <v>0.96453801291792152</v>
      </c>
    </row>
    <row r="1628" spans="1:13" x14ac:dyDescent="0.25">
      <c r="A1628" s="19" t="s">
        <v>1640</v>
      </c>
      <c r="B1628" s="19">
        <v>7.6955674907652495E-5</v>
      </c>
      <c r="C1628" s="19">
        <v>360.20309757896598</v>
      </c>
      <c r="D1628" s="20">
        <v>2.2269823323215199E-2</v>
      </c>
      <c r="E1628" s="21">
        <v>24.282101069398571</v>
      </c>
      <c r="F1628" s="21">
        <v>0</v>
      </c>
      <c r="G1628" s="21">
        <v>24.282101069398571</v>
      </c>
      <c r="H1628" s="8">
        <v>0</v>
      </c>
      <c r="I1628" s="8">
        <v>0</v>
      </c>
      <c r="K1628" s="17">
        <f t="shared" si="76"/>
        <v>17747.782420089912</v>
      </c>
      <c r="L1628" s="8">
        <f t="shared" si="77"/>
        <v>221.7777291809723</v>
      </c>
      <c r="M1628" s="18">
        <f t="shared" si="75"/>
        <v>0.96463487678408499</v>
      </c>
    </row>
    <row r="1629" spans="1:13" x14ac:dyDescent="0.25">
      <c r="A1629" s="19" t="s">
        <v>1641</v>
      </c>
      <c r="B1629" s="19">
        <v>2.2209327874859001E-5</v>
      </c>
      <c r="C1629" s="19">
        <v>1031.0161263944301</v>
      </c>
      <c r="D1629" s="20">
        <v>2.2254612004273502E-2</v>
      </c>
      <c r="E1629" s="21">
        <v>18.932485977832069</v>
      </c>
      <c r="F1629" s="21">
        <v>8.2829860239245505</v>
      </c>
      <c r="G1629" s="21">
        <v>10.649499953907521</v>
      </c>
      <c r="H1629" s="8">
        <v>0</v>
      </c>
      <c r="I1629" s="8">
        <v>0</v>
      </c>
      <c r="K1629" s="17">
        <f t="shared" si="76"/>
        <v>17758.431920043819</v>
      </c>
      <c r="L1629" s="8">
        <f t="shared" si="77"/>
        <v>221.79998379297658</v>
      </c>
      <c r="M1629" s="18">
        <f t="shared" si="75"/>
        <v>0.96473167448774932</v>
      </c>
    </row>
    <row r="1630" spans="1:13" x14ac:dyDescent="0.25">
      <c r="A1630" s="19" t="s">
        <v>1642</v>
      </c>
      <c r="B1630" s="19">
        <v>2.8931582820341801E-4</v>
      </c>
      <c r="C1630" s="19">
        <v>75.417730429529797</v>
      </c>
      <c r="D1630" s="20">
        <v>2.2171539836611399E-2</v>
      </c>
      <c r="E1630" s="21">
        <v>8.0062944835548162</v>
      </c>
      <c r="F1630" s="21">
        <v>0.12406869277035426</v>
      </c>
      <c r="G1630" s="21">
        <v>7.8822257907844628</v>
      </c>
      <c r="H1630" s="8">
        <v>0</v>
      </c>
      <c r="I1630" s="8">
        <v>0</v>
      </c>
      <c r="K1630" s="17">
        <f t="shared" si="76"/>
        <v>17766.314145834604</v>
      </c>
      <c r="L1630" s="8">
        <f t="shared" si="77"/>
        <v>221.8221553328132</v>
      </c>
      <c r="M1630" s="18">
        <f t="shared" si="75"/>
        <v>0.96482811086428455</v>
      </c>
    </row>
    <row r="1631" spans="1:13" x14ac:dyDescent="0.25">
      <c r="A1631" s="19" t="s">
        <v>1643</v>
      </c>
      <c r="B1631" s="19">
        <v>5.6069938847165296E-4</v>
      </c>
      <c r="C1631" s="19">
        <v>46.041553488260703</v>
      </c>
      <c r="D1631" s="20">
        <v>2.2167790322031301E-2</v>
      </c>
      <c r="E1631" s="21">
        <v>14.7716825336555</v>
      </c>
      <c r="F1631" s="21">
        <v>0</v>
      </c>
      <c r="G1631" s="21">
        <v>14.7716825336555</v>
      </c>
      <c r="H1631" s="8">
        <v>0</v>
      </c>
      <c r="I1631" s="8">
        <v>0</v>
      </c>
      <c r="K1631" s="17">
        <f t="shared" si="76"/>
        <v>17781.085828368257</v>
      </c>
      <c r="L1631" s="8">
        <f t="shared" si="77"/>
        <v>221.84432312313524</v>
      </c>
      <c r="M1631" s="18">
        <f t="shared" si="75"/>
        <v>0.96492453093209229</v>
      </c>
    </row>
    <row r="1632" spans="1:13" x14ac:dyDescent="0.25">
      <c r="A1632" s="19" t="s">
        <v>1644</v>
      </c>
      <c r="B1632" s="19">
        <v>3.7022503965999899E-5</v>
      </c>
      <c r="C1632" s="19">
        <v>418.91406954824902</v>
      </c>
      <c r="D1632" s="20">
        <v>2.2062595486209299E-2</v>
      </c>
      <c r="E1632" s="21">
        <v>0.82851452011003113</v>
      </c>
      <c r="F1632" s="21">
        <v>0.34006674074175519</v>
      </c>
      <c r="G1632" s="21">
        <v>0.48844777936827594</v>
      </c>
      <c r="H1632" s="8">
        <v>0</v>
      </c>
      <c r="I1632" s="8">
        <v>0</v>
      </c>
      <c r="K1632" s="17">
        <f t="shared" si="76"/>
        <v>17781.574276147625</v>
      </c>
      <c r="L1632" s="8">
        <f t="shared" si="77"/>
        <v>221.86638571862144</v>
      </c>
      <c r="M1632" s="18">
        <f t="shared" si="75"/>
        <v>0.96502049344896434</v>
      </c>
    </row>
    <row r="1633" spans="1:13" x14ac:dyDescent="0.25">
      <c r="A1633" s="19" t="s">
        <v>1645</v>
      </c>
      <c r="B1633" s="19">
        <v>8.3742796108377896E-5</v>
      </c>
      <c r="C1633" s="19">
        <v>275.88684488956602</v>
      </c>
      <c r="D1633" s="20">
        <v>2.20459325790404E-2</v>
      </c>
      <c r="E1633" s="21">
        <v>10.396032529922064</v>
      </c>
      <c r="F1633" s="21">
        <v>2.603049326167993</v>
      </c>
      <c r="G1633" s="21">
        <v>7.7929832037540709</v>
      </c>
      <c r="H1633" s="8">
        <v>0</v>
      </c>
      <c r="I1633" s="8">
        <v>0</v>
      </c>
      <c r="K1633" s="17">
        <f t="shared" si="76"/>
        <v>17789.36725935138</v>
      </c>
      <c r="L1633" s="8">
        <f t="shared" si="77"/>
        <v>221.88843165120048</v>
      </c>
      <c r="M1633" s="18">
        <f t="shared" si="75"/>
        <v>0.96511638348957163</v>
      </c>
    </row>
    <row r="1634" spans="1:13" x14ac:dyDescent="0.25">
      <c r="A1634" s="19" t="s">
        <v>1646</v>
      </c>
      <c r="B1634" s="19">
        <v>8.0747004282128706E-5</v>
      </c>
      <c r="C1634" s="19">
        <v>212.02919459509701</v>
      </c>
      <c r="D1634" s="20">
        <v>2.1934664446791201E-2</v>
      </c>
      <c r="E1634" s="21">
        <v>18.570034503057737</v>
      </c>
      <c r="F1634" s="21">
        <v>17.714550481921087</v>
      </c>
      <c r="G1634" s="21">
        <v>0.85548402113665012</v>
      </c>
      <c r="H1634" s="8">
        <v>0</v>
      </c>
      <c r="I1634" s="8">
        <v>0</v>
      </c>
      <c r="K1634" s="17">
        <f t="shared" si="76"/>
        <v>17790.222743372517</v>
      </c>
      <c r="L1634" s="8">
        <f t="shared" si="77"/>
        <v>221.91036631564728</v>
      </c>
      <c r="M1634" s="18">
        <f t="shared" si="75"/>
        <v>0.96521178956309439</v>
      </c>
    </row>
    <row r="1635" spans="1:13" x14ac:dyDescent="0.25">
      <c r="A1635" s="19" t="s">
        <v>1647</v>
      </c>
      <c r="B1635" s="19">
        <v>9.0059025858542602E-5</v>
      </c>
      <c r="C1635" s="19">
        <v>263.70593163872701</v>
      </c>
      <c r="D1635" s="20">
        <v>2.1848858109854701E-2</v>
      </c>
      <c r="E1635" s="21">
        <v>1.5955475103417214</v>
      </c>
      <c r="F1635" s="21">
        <v>1.1509417870067786</v>
      </c>
      <c r="G1635" s="21">
        <v>0.4446057233349428</v>
      </c>
      <c r="H1635" s="8">
        <v>0</v>
      </c>
      <c r="I1635" s="8">
        <v>0</v>
      </c>
      <c r="K1635" s="17">
        <f t="shared" si="76"/>
        <v>17790.667349095853</v>
      </c>
      <c r="L1635" s="8">
        <f t="shared" si="77"/>
        <v>221.93221517375713</v>
      </c>
      <c r="M1635" s="18">
        <f t="shared" si="75"/>
        <v>0.96530682241706256</v>
      </c>
    </row>
    <row r="1636" spans="1:13" x14ac:dyDescent="0.25">
      <c r="A1636" s="19" t="s">
        <v>1648</v>
      </c>
      <c r="B1636" s="19">
        <v>8.8541664567413298E-5</v>
      </c>
      <c r="C1636" s="19">
        <v>264.20592015116802</v>
      </c>
      <c r="D1636" s="20">
        <v>2.1823448469798699E-2</v>
      </c>
      <c r="E1636" s="21">
        <v>10.454638082210442</v>
      </c>
      <c r="F1636" s="21">
        <v>0</v>
      </c>
      <c r="G1636" s="21">
        <v>10.454638082210442</v>
      </c>
      <c r="H1636" s="8">
        <v>0</v>
      </c>
      <c r="I1636" s="8">
        <v>0</v>
      </c>
      <c r="K1636" s="17">
        <f t="shared" si="76"/>
        <v>17801.121987178063</v>
      </c>
      <c r="L1636" s="8">
        <f t="shared" si="77"/>
        <v>221.95403862222693</v>
      </c>
      <c r="M1636" s="18">
        <f t="shared" si="75"/>
        <v>0.9654017447503529</v>
      </c>
    </row>
    <row r="1637" spans="1:13" x14ac:dyDescent="0.25">
      <c r="A1637" s="19" t="s">
        <v>1649</v>
      </c>
      <c r="B1637" s="19">
        <v>2.0845170996229399E-4</v>
      </c>
      <c r="C1637" s="19">
        <v>153.87683889965101</v>
      </c>
      <c r="D1637" s="20">
        <v>2.1730249813480599E-2</v>
      </c>
      <c r="E1637" s="21">
        <v>17.787738336060535</v>
      </c>
      <c r="F1637" s="21">
        <v>0</v>
      </c>
      <c r="G1637" s="21">
        <v>17.787738336060535</v>
      </c>
      <c r="H1637" s="8">
        <v>0</v>
      </c>
      <c r="I1637" s="8">
        <v>0</v>
      </c>
      <c r="K1637" s="17">
        <f t="shared" si="76"/>
        <v>17818.909725514124</v>
      </c>
      <c r="L1637" s="8">
        <f t="shared" si="77"/>
        <v>221.97576887204042</v>
      </c>
      <c r="M1637" s="18">
        <f t="shared" si="75"/>
        <v>0.96549626171077418</v>
      </c>
    </row>
    <row r="1638" spans="1:13" x14ac:dyDescent="0.25">
      <c r="A1638" s="19" t="s">
        <v>1650</v>
      </c>
      <c r="B1638" s="19">
        <v>1.53731078362876E-4</v>
      </c>
      <c r="C1638" s="19">
        <v>178.870132711975</v>
      </c>
      <c r="D1638" s="20">
        <v>2.1719253345690401E-2</v>
      </c>
      <c r="E1638" s="21">
        <v>1.534750089766588</v>
      </c>
      <c r="F1638" s="21">
        <v>1.2755760227103208</v>
      </c>
      <c r="G1638" s="21">
        <v>0.25917406705626722</v>
      </c>
      <c r="H1638" s="8">
        <v>0</v>
      </c>
      <c r="I1638" s="8">
        <v>0</v>
      </c>
      <c r="K1638" s="17">
        <f t="shared" si="76"/>
        <v>17819.168899581182</v>
      </c>
      <c r="L1638" s="8">
        <f t="shared" si="77"/>
        <v>221.9974881253861</v>
      </c>
      <c r="M1638" s="18">
        <f t="shared" si="75"/>
        <v>0.96559073084143177</v>
      </c>
    </row>
    <row r="1639" spans="1:13" x14ac:dyDescent="0.25">
      <c r="A1639" s="19" t="s">
        <v>1651</v>
      </c>
      <c r="B1639" s="19">
        <v>1.0711955383158001E-4</v>
      </c>
      <c r="C1639" s="19">
        <v>200.11049394442199</v>
      </c>
      <c r="D1639" s="20">
        <v>2.1675230551129802E-2</v>
      </c>
      <c r="E1639" s="21">
        <v>0.94972792486059665</v>
      </c>
      <c r="F1639" s="21">
        <v>0.25833833389121197</v>
      </c>
      <c r="G1639" s="21">
        <v>0.69138959096938468</v>
      </c>
      <c r="H1639" s="8">
        <v>0</v>
      </c>
      <c r="I1639" s="8">
        <v>0</v>
      </c>
      <c r="K1639" s="17">
        <f t="shared" si="76"/>
        <v>17819.860289172153</v>
      </c>
      <c r="L1639" s="8">
        <f t="shared" si="77"/>
        <v>222.01916335593722</v>
      </c>
      <c r="M1639" s="18">
        <f t="shared" si="75"/>
        <v>0.96568500849243477</v>
      </c>
    </row>
    <row r="1640" spans="1:13" x14ac:dyDescent="0.25">
      <c r="A1640" s="19" t="s">
        <v>1652</v>
      </c>
      <c r="B1640" s="19">
        <v>3.1419683032334099E-4</v>
      </c>
      <c r="C1640" s="19">
        <v>77.600707138217302</v>
      </c>
      <c r="D1640" s="20">
        <v>2.16328719161645E-2</v>
      </c>
      <c r="E1640" s="21">
        <v>13.150344663197203</v>
      </c>
      <c r="F1640" s="21">
        <v>0</v>
      </c>
      <c r="G1640" s="21">
        <v>13.150344663197203</v>
      </c>
      <c r="H1640" s="8">
        <v>0</v>
      </c>
      <c r="I1640" s="8">
        <v>0</v>
      </c>
      <c r="K1640" s="17">
        <f t="shared" si="76"/>
        <v>17833.010633835351</v>
      </c>
      <c r="L1640" s="8">
        <f t="shared" si="77"/>
        <v>222.04079622785338</v>
      </c>
      <c r="M1640" s="18">
        <f t="shared" si="75"/>
        <v>0.96577910190214</v>
      </c>
    </row>
    <row r="1641" spans="1:13" x14ac:dyDescent="0.25">
      <c r="A1641" s="19" t="s">
        <v>1653</v>
      </c>
      <c r="B1641" s="19">
        <v>1.6423057323488799E-4</v>
      </c>
      <c r="C1641" s="19">
        <v>156.20164015706601</v>
      </c>
      <c r="D1641" s="20">
        <v>2.154698167882E-2</v>
      </c>
      <c r="E1641" s="21">
        <v>31.087698826562274</v>
      </c>
      <c r="F1641" s="21">
        <v>2.1485858438008081</v>
      </c>
      <c r="G1641" s="21">
        <v>28.939112982761465</v>
      </c>
      <c r="H1641" s="8">
        <v>0</v>
      </c>
      <c r="I1641" s="8">
        <v>0</v>
      </c>
      <c r="K1641" s="17">
        <f t="shared" si="76"/>
        <v>17861.949746818111</v>
      </c>
      <c r="L1641" s="8">
        <f t="shared" si="77"/>
        <v>222.0623432095322</v>
      </c>
      <c r="M1641" s="18">
        <f t="shared" si="75"/>
        <v>0.96587282172736133</v>
      </c>
    </row>
    <row r="1642" spans="1:13" x14ac:dyDescent="0.25">
      <c r="A1642" s="19" t="s">
        <v>1654</v>
      </c>
      <c r="B1642" s="19">
        <v>9.5266120879862495E-5</v>
      </c>
      <c r="C1642" s="19">
        <v>292.79218216712002</v>
      </c>
      <c r="D1642" s="20">
        <v>2.1528597448398801E-2</v>
      </c>
      <c r="E1642" s="21">
        <v>13.605608678175885</v>
      </c>
      <c r="F1642" s="21">
        <v>1.1679072848990668</v>
      </c>
      <c r="G1642" s="21">
        <v>12.43770139327682</v>
      </c>
      <c r="H1642" s="8">
        <v>0</v>
      </c>
      <c r="I1642" s="8">
        <v>0</v>
      </c>
      <c r="K1642" s="17">
        <f t="shared" si="76"/>
        <v>17874.387448211386</v>
      </c>
      <c r="L1642" s="8">
        <f t="shared" si="77"/>
        <v>222.0838718069806</v>
      </c>
      <c r="M1642" s="18">
        <f t="shared" si="75"/>
        <v>0.96596646158932431</v>
      </c>
    </row>
    <row r="1643" spans="1:13" x14ac:dyDescent="0.25">
      <c r="A1643" s="19" t="s">
        <v>1655</v>
      </c>
      <c r="B1643" s="19">
        <v>6.8099421241640798E-5</v>
      </c>
      <c r="C1643" s="19">
        <v>427.98940918594599</v>
      </c>
      <c r="D1643" s="20">
        <v>2.1483647917900101E-2</v>
      </c>
      <c r="E1643" s="21">
        <v>0.19164564340571719</v>
      </c>
      <c r="F1643" s="21">
        <v>0</v>
      </c>
      <c r="G1643" s="21">
        <v>0.19164564340571719</v>
      </c>
      <c r="H1643" s="8">
        <v>0</v>
      </c>
      <c r="I1643" s="8">
        <v>0</v>
      </c>
      <c r="K1643" s="17">
        <f t="shared" si="76"/>
        <v>17874.579093854791</v>
      </c>
      <c r="L1643" s="8">
        <f t="shared" si="77"/>
        <v>222.1053554548985</v>
      </c>
      <c r="M1643" s="18">
        <f t="shared" si="75"/>
        <v>0.96605990594074176</v>
      </c>
    </row>
    <row r="1644" spans="1:13" x14ac:dyDescent="0.25">
      <c r="A1644" s="19" t="s">
        <v>1656</v>
      </c>
      <c r="B1644" s="19">
        <v>1.8187660316471E-4</v>
      </c>
      <c r="C1644" s="19">
        <v>110.94496449821099</v>
      </c>
      <c r="D1644" s="20">
        <v>2.13889001755493E-2</v>
      </c>
      <c r="E1644" s="21">
        <v>5.1110220174688443</v>
      </c>
      <c r="F1644" s="21">
        <v>0</v>
      </c>
      <c r="G1644" s="21">
        <v>5.1110220174688443</v>
      </c>
      <c r="H1644" s="8">
        <v>0</v>
      </c>
      <c r="I1644" s="8">
        <v>0</v>
      </c>
      <c r="K1644" s="17">
        <f t="shared" si="76"/>
        <v>17879.690115872261</v>
      </c>
      <c r="L1644" s="8">
        <f t="shared" si="77"/>
        <v>222.12674435507404</v>
      </c>
      <c r="M1644" s="18">
        <f t="shared" si="75"/>
        <v>0.9661529381814522</v>
      </c>
    </row>
    <row r="1645" spans="1:13" x14ac:dyDescent="0.25">
      <c r="A1645" s="19" t="s">
        <v>1657</v>
      </c>
      <c r="B1645" s="19">
        <v>1.3265450591315499E-4</v>
      </c>
      <c r="C1645" s="19">
        <v>170.23626487281601</v>
      </c>
      <c r="D1645" s="20">
        <v>2.1383004758589699E-2</v>
      </c>
      <c r="E1645" s="21">
        <v>13.687633703190368</v>
      </c>
      <c r="F1645" s="21">
        <v>0.34939130865351237</v>
      </c>
      <c r="G1645" s="21">
        <v>13.338242394536856</v>
      </c>
      <c r="H1645" s="8">
        <v>0</v>
      </c>
      <c r="I1645" s="8">
        <v>0</v>
      </c>
      <c r="K1645" s="17">
        <f t="shared" si="76"/>
        <v>17893.028358266798</v>
      </c>
      <c r="L1645" s="8">
        <f t="shared" si="77"/>
        <v>222.14812735983261</v>
      </c>
      <c r="M1645" s="18">
        <f t="shared" si="75"/>
        <v>0.96624594477971049</v>
      </c>
    </row>
    <row r="1646" spans="1:13" x14ac:dyDescent="0.25">
      <c r="A1646" s="19" t="s">
        <v>1658</v>
      </c>
      <c r="B1646" s="19">
        <v>7.5587135335142703E-5</v>
      </c>
      <c r="C1646" s="19">
        <v>321.87909189734199</v>
      </c>
      <c r="D1646" s="20">
        <v>2.1382682329042502E-2</v>
      </c>
      <c r="E1646" s="21">
        <v>7.485053428557614</v>
      </c>
      <c r="F1646" s="21">
        <v>2.6532901630298138</v>
      </c>
      <c r="G1646" s="21">
        <v>4.8317632655278002</v>
      </c>
      <c r="H1646" s="8">
        <v>0</v>
      </c>
      <c r="I1646" s="8">
        <v>0</v>
      </c>
      <c r="K1646" s="17">
        <f t="shared" si="76"/>
        <v>17897.860121532325</v>
      </c>
      <c r="L1646" s="8">
        <f t="shared" si="77"/>
        <v>222.16951004216165</v>
      </c>
      <c r="M1646" s="18">
        <f t="shared" si="75"/>
        <v>0.96633894997554304</v>
      </c>
    </row>
    <row r="1647" spans="1:13" x14ac:dyDescent="0.25">
      <c r="A1647" s="19" t="s">
        <v>1659</v>
      </c>
      <c r="B1647" s="19">
        <v>1.7024943036421199E-4</v>
      </c>
      <c r="C1647" s="19">
        <v>88.419225669478607</v>
      </c>
      <c r="D1647" s="20">
        <v>2.12514663895144E-2</v>
      </c>
      <c r="E1647" s="21">
        <v>3.8191687667076635</v>
      </c>
      <c r="F1647" s="21">
        <v>2.8864888668436293</v>
      </c>
      <c r="G1647" s="21">
        <v>0.93267989986403355</v>
      </c>
      <c r="H1647" s="8">
        <v>0</v>
      </c>
      <c r="I1647" s="8">
        <v>0</v>
      </c>
      <c r="K1647" s="17">
        <f t="shared" si="76"/>
        <v>17898.792801432188</v>
      </c>
      <c r="L1647" s="8">
        <f t="shared" si="77"/>
        <v>222.19076150855116</v>
      </c>
      <c r="M1647" s="18">
        <f t="shared" si="75"/>
        <v>0.96643138444016596</v>
      </c>
    </row>
    <row r="1648" spans="1:13" x14ac:dyDescent="0.25">
      <c r="A1648" s="19" t="s">
        <v>1660</v>
      </c>
      <c r="B1648" s="19">
        <v>1.0508853010833199E-4</v>
      </c>
      <c r="C1648" s="19">
        <v>101.90455116331501</v>
      </c>
      <c r="D1648" s="20">
        <v>2.1245892275344999E-2</v>
      </c>
      <c r="E1648" s="21">
        <v>3.738686243297769</v>
      </c>
      <c r="F1648" s="21">
        <v>0.23268403550521471</v>
      </c>
      <c r="G1648" s="21">
        <v>3.5060022077925543</v>
      </c>
      <c r="H1648" s="8">
        <v>0</v>
      </c>
      <c r="I1648" s="8">
        <v>0</v>
      </c>
      <c r="K1648" s="17">
        <f t="shared" si="76"/>
        <v>17902.29880363998</v>
      </c>
      <c r="L1648" s="8">
        <f t="shared" si="77"/>
        <v>222.21200740082651</v>
      </c>
      <c r="M1648" s="18">
        <f t="shared" si="75"/>
        <v>0.96652379465986149</v>
      </c>
    </row>
    <row r="1649" spans="1:13" x14ac:dyDescent="0.25">
      <c r="A1649" s="19" t="s">
        <v>1661</v>
      </c>
      <c r="B1649" s="19">
        <v>1.49080703526528E-4</v>
      </c>
      <c r="C1649" s="19">
        <v>116.69600293032801</v>
      </c>
      <c r="D1649" s="20">
        <v>2.1240698296713802E-2</v>
      </c>
      <c r="E1649" s="21">
        <v>24.714703505656679</v>
      </c>
      <c r="F1649" s="21">
        <v>0</v>
      </c>
      <c r="G1649" s="21">
        <v>24.714703505656679</v>
      </c>
      <c r="H1649" s="8">
        <v>0</v>
      </c>
      <c r="I1649" s="8">
        <v>0</v>
      </c>
      <c r="K1649" s="17">
        <f t="shared" si="76"/>
        <v>17927.013507145635</v>
      </c>
      <c r="L1649" s="8">
        <f t="shared" si="77"/>
        <v>222.23324809912322</v>
      </c>
      <c r="M1649" s="18">
        <f t="shared" si="75"/>
        <v>0.96661618228805091</v>
      </c>
    </row>
    <row r="1650" spans="1:13" x14ac:dyDescent="0.25">
      <c r="A1650" s="19" t="s">
        <v>1662</v>
      </c>
      <c r="B1650" s="19">
        <v>9.36991161885617E-5</v>
      </c>
      <c r="C1650" s="19">
        <v>181.657477716199</v>
      </c>
      <c r="D1650" s="20">
        <v>2.11971433551487E-2</v>
      </c>
      <c r="E1650" s="21">
        <v>17.063745462594468</v>
      </c>
      <c r="F1650" s="21">
        <v>16.752081802456264</v>
      </c>
      <c r="G1650" s="21">
        <v>0.31166366013820507</v>
      </c>
      <c r="H1650" s="8">
        <v>0</v>
      </c>
      <c r="I1650" s="8">
        <v>0</v>
      </c>
      <c r="K1650" s="17">
        <f t="shared" si="76"/>
        <v>17927.325170805772</v>
      </c>
      <c r="L1650" s="8">
        <f t="shared" si="77"/>
        <v>222.25444524247837</v>
      </c>
      <c r="M1650" s="18">
        <f t="shared" si="75"/>
        <v>0.96670838047153884</v>
      </c>
    </row>
    <row r="1651" spans="1:13" x14ac:dyDescent="0.25">
      <c r="A1651" s="19" t="s">
        <v>1663</v>
      </c>
      <c r="B1651" s="19">
        <v>1.3285098152738899E-4</v>
      </c>
      <c r="C1651" s="19">
        <v>152.294804287293</v>
      </c>
      <c r="D1651" s="20">
        <v>2.11799928268314E-2</v>
      </c>
      <c r="E1651" s="21">
        <v>4.9125089725137974</v>
      </c>
      <c r="F1651" s="21">
        <v>1.1580920865504722</v>
      </c>
      <c r="G1651" s="21">
        <v>3.7544168859633253</v>
      </c>
      <c r="H1651" s="8">
        <v>0</v>
      </c>
      <c r="I1651" s="8">
        <v>0</v>
      </c>
      <c r="K1651" s="17">
        <f t="shared" si="76"/>
        <v>17931.079587691736</v>
      </c>
      <c r="L1651" s="8">
        <f t="shared" si="77"/>
        <v>222.2756252353052</v>
      </c>
      <c r="M1651" s="18">
        <f t="shared" si="75"/>
        <v>0.96680050405782614</v>
      </c>
    </row>
    <row r="1652" spans="1:13" x14ac:dyDescent="0.25">
      <c r="A1652" s="19" t="s">
        <v>1664</v>
      </c>
      <c r="B1652" s="19">
        <v>1.10013935862975E-4</v>
      </c>
      <c r="C1652" s="19">
        <v>172.58051315895199</v>
      </c>
      <c r="D1652" s="20">
        <v>2.11682265472131E-2</v>
      </c>
      <c r="E1652" s="21">
        <v>44.371827677646735</v>
      </c>
      <c r="F1652" s="21">
        <v>0</v>
      </c>
      <c r="G1652" s="21">
        <v>44.371827677646735</v>
      </c>
      <c r="H1652" s="8">
        <v>0</v>
      </c>
      <c r="I1652" s="8">
        <v>0</v>
      </c>
      <c r="K1652" s="17">
        <f t="shared" si="76"/>
        <v>17975.451415369382</v>
      </c>
      <c r="L1652" s="8">
        <f t="shared" si="77"/>
        <v>222.29679346185242</v>
      </c>
      <c r="M1652" s="18">
        <f t="shared" si="75"/>
        <v>0.96689257646600935</v>
      </c>
    </row>
    <row r="1653" spans="1:13" x14ac:dyDescent="0.25">
      <c r="A1653" s="19" t="s">
        <v>1665</v>
      </c>
      <c r="B1653" s="19">
        <v>1.14002212083303E-4</v>
      </c>
      <c r="C1653" s="19">
        <v>193.36633335923</v>
      </c>
      <c r="D1653" s="20">
        <v>2.1115577717353999E-2</v>
      </c>
      <c r="E1653" s="21">
        <v>11.796356256034805</v>
      </c>
      <c r="F1653" s="21">
        <v>0</v>
      </c>
      <c r="G1653" s="21">
        <v>11.796356256034805</v>
      </c>
      <c r="H1653" s="8">
        <v>0</v>
      </c>
      <c r="I1653" s="8">
        <v>0</v>
      </c>
      <c r="K1653" s="17">
        <f t="shared" si="76"/>
        <v>17987.247771625418</v>
      </c>
      <c r="L1653" s="8">
        <f t="shared" si="77"/>
        <v>222.31790903956977</v>
      </c>
      <c r="M1653" s="18">
        <f t="shared" si="75"/>
        <v>0.96698441987510564</v>
      </c>
    </row>
    <row r="1654" spans="1:13" x14ac:dyDescent="0.25">
      <c r="A1654" s="19" t="s">
        <v>1666</v>
      </c>
      <c r="B1654" s="19">
        <v>2.33957190327297E-4</v>
      </c>
      <c r="C1654" s="19">
        <v>175.01911877262299</v>
      </c>
      <c r="D1654" s="20">
        <v>2.1094674499050701E-2</v>
      </c>
      <c r="E1654" s="21">
        <v>1.7815528183533935</v>
      </c>
      <c r="F1654" s="21">
        <v>1.1410396207670666</v>
      </c>
      <c r="G1654" s="21">
        <v>0.64051319758632697</v>
      </c>
      <c r="H1654" s="8">
        <v>0</v>
      </c>
      <c r="I1654" s="8">
        <v>0</v>
      </c>
      <c r="K1654" s="17">
        <f t="shared" si="76"/>
        <v>17987.888284823006</v>
      </c>
      <c r="L1654" s="8">
        <f t="shared" si="77"/>
        <v>222.33900371406881</v>
      </c>
      <c r="M1654" s="18">
        <f t="shared" si="75"/>
        <v>0.96707617236446208</v>
      </c>
    </row>
    <row r="1655" spans="1:13" x14ac:dyDescent="0.25">
      <c r="A1655" s="19" t="s">
        <v>1667</v>
      </c>
      <c r="B1655" s="19">
        <v>6.8218228079786004E-5</v>
      </c>
      <c r="C1655" s="19">
        <v>304.513853819254</v>
      </c>
      <c r="D1655" s="20">
        <v>2.10192705417757E-2</v>
      </c>
      <c r="E1655" s="21">
        <v>18.352075085479804</v>
      </c>
      <c r="F1655" s="21">
        <v>0</v>
      </c>
      <c r="G1655" s="21">
        <v>18.352075085479804</v>
      </c>
      <c r="H1655" s="8">
        <v>0</v>
      </c>
      <c r="I1655" s="8">
        <v>0</v>
      </c>
      <c r="K1655" s="17">
        <f t="shared" si="76"/>
        <v>18006.240359908486</v>
      </c>
      <c r="L1655" s="8">
        <f t="shared" si="77"/>
        <v>222.36002298461059</v>
      </c>
      <c r="M1655" s="18">
        <f t="shared" si="75"/>
        <v>0.96716759688000764</v>
      </c>
    </row>
    <row r="1656" spans="1:13" x14ac:dyDescent="0.25">
      <c r="A1656" s="19" t="s">
        <v>1668</v>
      </c>
      <c r="B1656" s="19">
        <v>1.65943426654021E-4</v>
      </c>
      <c r="C1656" s="19">
        <v>73.184427502496206</v>
      </c>
      <c r="D1656" s="20">
        <v>2.1017428106293298E-2</v>
      </c>
      <c r="E1656" s="21">
        <v>7.3036131859270981</v>
      </c>
      <c r="F1656" s="21">
        <v>7.0587376615649404</v>
      </c>
      <c r="G1656" s="21">
        <v>0.24487552436215851</v>
      </c>
      <c r="H1656" s="8">
        <v>0</v>
      </c>
      <c r="I1656" s="8">
        <v>0</v>
      </c>
      <c r="K1656" s="17">
        <f t="shared" si="76"/>
        <v>18006.485235432847</v>
      </c>
      <c r="L1656" s="8">
        <f t="shared" si="77"/>
        <v>222.38104041271689</v>
      </c>
      <c r="M1656" s="18">
        <f t="shared" si="75"/>
        <v>0.967259013381775</v>
      </c>
    </row>
    <row r="1657" spans="1:13" x14ac:dyDescent="0.25">
      <c r="A1657" s="19" t="s">
        <v>1669</v>
      </c>
      <c r="B1657" s="19">
        <v>9.1472917119972394E-5</v>
      </c>
      <c r="C1657" s="19">
        <v>227.24397469458199</v>
      </c>
      <c r="D1657" s="20">
        <v>2.0904966997276401E-2</v>
      </c>
      <c r="E1657" s="21">
        <v>12.090673421112927</v>
      </c>
      <c r="F1657" s="21">
        <v>0</v>
      </c>
      <c r="G1657" s="21">
        <v>12.090673421112927</v>
      </c>
      <c r="H1657" s="8">
        <v>0</v>
      </c>
      <c r="I1657" s="8">
        <v>0</v>
      </c>
      <c r="K1657" s="17">
        <f t="shared" si="76"/>
        <v>18018.57590885396</v>
      </c>
      <c r="L1657" s="8">
        <f t="shared" si="77"/>
        <v>222.40194537971416</v>
      </c>
      <c r="M1657" s="18">
        <f t="shared" si="75"/>
        <v>0.96734994072753722</v>
      </c>
    </row>
    <row r="1658" spans="1:13" x14ac:dyDescent="0.25">
      <c r="A1658" s="19" t="s">
        <v>1670</v>
      </c>
      <c r="B1658" s="19">
        <v>8.0180227580397407E-5</v>
      </c>
      <c r="C1658" s="19">
        <v>245.17824532778599</v>
      </c>
      <c r="D1658" s="20">
        <v>2.0784801117557299E-2</v>
      </c>
      <c r="E1658" s="21">
        <v>10.268176325915039</v>
      </c>
      <c r="F1658" s="21">
        <v>4.5298982347046053E-2</v>
      </c>
      <c r="G1658" s="21">
        <v>10.222877343567994</v>
      </c>
      <c r="H1658" s="8">
        <v>0</v>
      </c>
      <c r="I1658" s="8">
        <v>0</v>
      </c>
      <c r="K1658" s="17">
        <f t="shared" si="76"/>
        <v>18028.798786197527</v>
      </c>
      <c r="L1658" s="8">
        <f t="shared" si="77"/>
        <v>222.42273018083173</v>
      </c>
      <c r="M1658" s="18">
        <f t="shared" si="75"/>
        <v>0.96744034540495494</v>
      </c>
    </row>
    <row r="1659" spans="1:13" x14ac:dyDescent="0.25">
      <c r="A1659" s="19" t="s">
        <v>1671</v>
      </c>
      <c r="B1659" s="19">
        <v>1.25249293352087E-4</v>
      </c>
      <c r="C1659" s="19">
        <v>118.904544140453</v>
      </c>
      <c r="D1659" s="20">
        <v>2.0770918623991899E-2</v>
      </c>
      <c r="E1659" s="21">
        <v>12.956624360652517</v>
      </c>
      <c r="F1659" s="21">
        <v>0</v>
      </c>
      <c r="G1659" s="21">
        <v>12.956624360652517</v>
      </c>
      <c r="H1659" s="8">
        <v>0</v>
      </c>
      <c r="I1659" s="8">
        <v>0</v>
      </c>
      <c r="K1659" s="17">
        <f t="shared" si="76"/>
        <v>18041.75541055818</v>
      </c>
      <c r="L1659" s="8">
        <f t="shared" si="77"/>
        <v>222.44350109945572</v>
      </c>
      <c r="M1659" s="18">
        <f t="shared" si="75"/>
        <v>0.96753068969967526</v>
      </c>
    </row>
    <row r="1660" spans="1:13" x14ac:dyDescent="0.25">
      <c r="A1660" s="19" t="s">
        <v>1672</v>
      </c>
      <c r="B1660" s="19">
        <v>8.6570793064311103E-4</v>
      </c>
      <c r="C1660" s="19">
        <v>23.8450755794311</v>
      </c>
      <c r="D1660" s="20">
        <v>2.0642871035897899E-2</v>
      </c>
      <c r="E1660" s="21">
        <v>1.7479922554823678E-2</v>
      </c>
      <c r="F1660" s="21">
        <v>0</v>
      </c>
      <c r="G1660" s="21">
        <v>1.7479922554823678E-2</v>
      </c>
      <c r="H1660" s="8">
        <v>0</v>
      </c>
      <c r="I1660" s="8">
        <v>0</v>
      </c>
      <c r="K1660" s="17">
        <f t="shared" si="76"/>
        <v>18041.772890480734</v>
      </c>
      <c r="L1660" s="8">
        <f t="shared" si="77"/>
        <v>222.46414397049162</v>
      </c>
      <c r="M1660" s="18">
        <f t="shared" si="75"/>
        <v>0.96762047704411114</v>
      </c>
    </row>
    <row r="1661" spans="1:13" x14ac:dyDescent="0.25">
      <c r="A1661" s="19" t="s">
        <v>1673</v>
      </c>
      <c r="B1661" s="19">
        <v>9.4014829041303203E-5</v>
      </c>
      <c r="C1661" s="19">
        <v>320.488638301327</v>
      </c>
      <c r="D1661" s="20">
        <v>2.06229903251232E-2</v>
      </c>
      <c r="E1661" s="21">
        <v>2.3044954762348913</v>
      </c>
      <c r="F1661" s="21">
        <v>0</v>
      </c>
      <c r="G1661" s="21">
        <v>2.3044954762348913</v>
      </c>
      <c r="H1661" s="8">
        <v>0</v>
      </c>
      <c r="I1661" s="8">
        <v>0</v>
      </c>
      <c r="K1661" s="17">
        <f t="shared" si="76"/>
        <v>18044.077385956967</v>
      </c>
      <c r="L1661" s="8">
        <f t="shared" si="77"/>
        <v>222.48476696081676</v>
      </c>
      <c r="M1661" s="18">
        <f t="shared" si="75"/>
        <v>0.96771017791626224</v>
      </c>
    </row>
    <row r="1662" spans="1:13" x14ac:dyDescent="0.25">
      <c r="A1662" s="19" t="s">
        <v>1674</v>
      </c>
      <c r="B1662" s="19">
        <v>8.5129293698368405E-5</v>
      </c>
      <c r="C1662" s="19">
        <v>149.74365591497201</v>
      </c>
      <c r="D1662" s="20">
        <v>2.0595678920123699E-2</v>
      </c>
      <c r="E1662" s="21">
        <v>2.7662503854516531</v>
      </c>
      <c r="F1662" s="21">
        <v>1.851652562131741E-2</v>
      </c>
      <c r="G1662" s="21">
        <v>2.747733859830336</v>
      </c>
      <c r="H1662" s="8">
        <v>0</v>
      </c>
      <c r="I1662" s="8">
        <v>0</v>
      </c>
      <c r="K1662" s="17">
        <f t="shared" si="76"/>
        <v>18046.825119816796</v>
      </c>
      <c r="L1662" s="8">
        <f t="shared" si="77"/>
        <v>222.50536263973689</v>
      </c>
      <c r="M1662" s="18">
        <f t="shared" si="75"/>
        <v>0.96779975999590018</v>
      </c>
    </row>
    <row r="1663" spans="1:13" x14ac:dyDescent="0.25">
      <c r="A1663" s="19" t="s">
        <v>1675</v>
      </c>
      <c r="B1663" s="19">
        <v>7.3208829959110804E-5</v>
      </c>
      <c r="C1663" s="19">
        <v>257.84163501175601</v>
      </c>
      <c r="D1663" s="20">
        <v>2.0552883499762999E-2</v>
      </c>
      <c r="E1663" s="21">
        <v>4.0570863628396827</v>
      </c>
      <c r="F1663" s="21">
        <v>0</v>
      </c>
      <c r="G1663" s="21">
        <v>4.0570863628396827</v>
      </c>
      <c r="H1663" s="8">
        <v>0</v>
      </c>
      <c r="I1663" s="8">
        <v>0</v>
      </c>
      <c r="K1663" s="17">
        <f t="shared" si="76"/>
        <v>18050.882206179635</v>
      </c>
      <c r="L1663" s="8">
        <f t="shared" si="77"/>
        <v>222.52591552323665</v>
      </c>
      <c r="M1663" s="18">
        <f t="shared" si="75"/>
        <v>0.96788915593441738</v>
      </c>
    </row>
    <row r="1664" spans="1:13" x14ac:dyDescent="0.25">
      <c r="A1664" s="19" t="s">
        <v>1676</v>
      </c>
      <c r="B1664" s="19">
        <v>8.7334699856000898E-5</v>
      </c>
      <c r="C1664" s="19">
        <v>376.541964062131</v>
      </c>
      <c r="D1664" s="20">
        <v>2.0478566870276101E-2</v>
      </c>
      <c r="E1664" s="21">
        <v>4.6556901945038343</v>
      </c>
      <c r="F1664" s="21">
        <v>0</v>
      </c>
      <c r="G1664" s="21">
        <v>4.6556901945038343</v>
      </c>
      <c r="H1664" s="8">
        <v>0</v>
      </c>
      <c r="I1664" s="8">
        <v>0</v>
      </c>
      <c r="K1664" s="17">
        <f t="shared" si="76"/>
        <v>18055.537896374139</v>
      </c>
      <c r="L1664" s="8">
        <f t="shared" si="77"/>
        <v>222.54639409010693</v>
      </c>
      <c r="M1664" s="18">
        <f t="shared" si="75"/>
        <v>0.96797822862851779</v>
      </c>
    </row>
    <row r="1665" spans="1:13" x14ac:dyDescent="0.25">
      <c r="A1665" s="19" t="s">
        <v>1677</v>
      </c>
      <c r="B1665" s="19">
        <v>1.09627509421746E-4</v>
      </c>
      <c r="C1665" s="19">
        <v>256.56382841290502</v>
      </c>
      <c r="D1665" s="20">
        <v>2.0464982625198299E-2</v>
      </c>
      <c r="E1665" s="21">
        <v>0.64707245468630203</v>
      </c>
      <c r="F1665" s="21">
        <v>0.40149546353466437</v>
      </c>
      <c r="G1665" s="21">
        <v>0.24557699115163767</v>
      </c>
      <c r="H1665" s="8">
        <v>0</v>
      </c>
      <c r="I1665" s="8">
        <v>0</v>
      </c>
      <c r="K1665" s="17">
        <f t="shared" si="76"/>
        <v>18055.783473365289</v>
      </c>
      <c r="L1665" s="8">
        <f t="shared" si="77"/>
        <v>222.56685907273211</v>
      </c>
      <c r="M1665" s="18">
        <f t="shared" si="75"/>
        <v>0.96806724223716978</v>
      </c>
    </row>
    <row r="1666" spans="1:13" x14ac:dyDescent="0.25">
      <c r="A1666" s="19" t="s">
        <v>1678</v>
      </c>
      <c r="B1666" s="19">
        <v>1.41462833718313E-4</v>
      </c>
      <c r="C1666" s="19">
        <v>190.42285540709099</v>
      </c>
      <c r="D1666" s="20">
        <v>2.04156728605242E-2</v>
      </c>
      <c r="E1666" s="21">
        <v>1.261092823331504</v>
      </c>
      <c r="F1666" s="21">
        <v>0</v>
      </c>
      <c r="G1666" s="21">
        <v>1.261092823331504</v>
      </c>
      <c r="H1666" s="8">
        <v>0</v>
      </c>
      <c r="I1666" s="8">
        <v>0</v>
      </c>
      <c r="K1666" s="17">
        <f t="shared" si="76"/>
        <v>18057.044566188619</v>
      </c>
      <c r="L1666" s="8">
        <f t="shared" si="77"/>
        <v>222.58727474559265</v>
      </c>
      <c r="M1666" s="18">
        <f t="shared" si="75"/>
        <v>0.96815604137018918</v>
      </c>
    </row>
    <row r="1667" spans="1:13" x14ac:dyDescent="0.25">
      <c r="A1667" s="19" t="s">
        <v>1679</v>
      </c>
      <c r="B1667" s="19">
        <v>1.13744709746075E-4</v>
      </c>
      <c r="C1667" s="19">
        <v>232.208293193309</v>
      </c>
      <c r="D1667" s="20">
        <v>2.03774429191576E-2</v>
      </c>
      <c r="E1667" s="21">
        <v>32.772553338603295</v>
      </c>
      <c r="F1667" s="21">
        <v>0</v>
      </c>
      <c r="G1667" s="21">
        <v>32.772553338603295</v>
      </c>
      <c r="H1667" s="8">
        <v>0</v>
      </c>
      <c r="I1667" s="8">
        <v>0</v>
      </c>
      <c r="K1667" s="17">
        <f t="shared" si="76"/>
        <v>18089.817119527223</v>
      </c>
      <c r="L1667" s="8">
        <f t="shared" si="77"/>
        <v>222.60765218851182</v>
      </c>
      <c r="M1667" s="18">
        <f t="shared" si="75"/>
        <v>0.96824467421989913</v>
      </c>
    </row>
    <row r="1668" spans="1:13" x14ac:dyDescent="0.25">
      <c r="A1668" s="19" t="s">
        <v>1680</v>
      </c>
      <c r="B1668" s="19">
        <v>1.4043593188352299E-4</v>
      </c>
      <c r="C1668" s="19">
        <v>185.08925441385199</v>
      </c>
      <c r="D1668" s="20">
        <v>2.0345230038825299E-2</v>
      </c>
      <c r="E1668" s="21">
        <v>10.121386109391921</v>
      </c>
      <c r="F1668" s="21">
        <v>0.53845218194176536</v>
      </c>
      <c r="G1668" s="21">
        <v>9.5829339274501546</v>
      </c>
      <c r="H1668" s="8">
        <v>0</v>
      </c>
      <c r="I1668" s="8">
        <v>0</v>
      </c>
      <c r="K1668" s="17">
        <f t="shared" si="76"/>
        <v>18099.400053454672</v>
      </c>
      <c r="L1668" s="8">
        <f t="shared" si="77"/>
        <v>222.62799741855065</v>
      </c>
      <c r="M1668" s="18">
        <f t="shared" si="75"/>
        <v>0.96833316695784954</v>
      </c>
    </row>
    <row r="1669" spans="1:13" x14ac:dyDescent="0.25">
      <c r="A1669" s="19" t="s">
        <v>1681</v>
      </c>
      <c r="B1669" s="19">
        <v>1.2773615934890201E-4</v>
      </c>
      <c r="C1669" s="19">
        <v>197.27482856550901</v>
      </c>
      <c r="D1669" s="20">
        <v>2.02623570558421E-2</v>
      </c>
      <c r="E1669" s="21">
        <v>43.277623259411129</v>
      </c>
      <c r="F1669" s="21">
        <v>0</v>
      </c>
      <c r="G1669" s="21">
        <v>43.277623259411129</v>
      </c>
      <c r="H1669" s="8">
        <v>0</v>
      </c>
      <c r="I1669" s="8">
        <v>0</v>
      </c>
      <c r="K1669" s="17">
        <f t="shared" si="76"/>
        <v>18142.677676714084</v>
      </c>
      <c r="L1669" s="8">
        <f t="shared" si="77"/>
        <v>222.6482597756065</v>
      </c>
      <c r="M1669" s="18">
        <f t="shared" ref="M1669:M1732" si="78">L1669/$L$2</f>
        <v>0.96842129923503584</v>
      </c>
    </row>
    <row r="1670" spans="1:13" x14ac:dyDescent="0.25">
      <c r="A1670" s="19" t="s">
        <v>1682</v>
      </c>
      <c r="B1670" s="19">
        <v>1.2508849924112501E-4</v>
      </c>
      <c r="C1670" s="19">
        <v>211.51523276735301</v>
      </c>
      <c r="D1670" s="20">
        <v>2.0219245449573198E-2</v>
      </c>
      <c r="E1670" s="21">
        <v>4.5225105232614977</v>
      </c>
      <c r="F1670" s="21">
        <v>0</v>
      </c>
      <c r="G1670" s="21">
        <v>4.5225105232614977</v>
      </c>
      <c r="H1670" s="8">
        <v>0</v>
      </c>
      <c r="I1670" s="8">
        <v>0</v>
      </c>
      <c r="K1670" s="17">
        <f t="shared" ref="K1670:K1733" si="79">K1669+G1670</f>
        <v>18147.200187237344</v>
      </c>
      <c r="L1670" s="8">
        <f t="shared" ref="L1670:L1733" si="80">L1669+D1670</f>
        <v>222.66847902105607</v>
      </c>
      <c r="M1670" s="18">
        <f t="shared" si="78"/>
        <v>0.96850924399583282</v>
      </c>
    </row>
    <row r="1671" spans="1:13" x14ac:dyDescent="0.25">
      <c r="A1671" s="19" t="s">
        <v>1683</v>
      </c>
      <c r="B1671" s="19">
        <v>7.5775125354154505E-5</v>
      </c>
      <c r="C1671" s="19">
        <v>344.47457063270502</v>
      </c>
      <c r="D1671" s="20">
        <v>2.0136718217398101E-2</v>
      </c>
      <c r="E1671" s="21">
        <v>7.9173447424793659</v>
      </c>
      <c r="F1671" s="21">
        <v>0</v>
      </c>
      <c r="G1671" s="21">
        <v>7.9173447424793659</v>
      </c>
      <c r="H1671" s="8">
        <v>0</v>
      </c>
      <c r="I1671" s="8">
        <v>0</v>
      </c>
      <c r="K1671" s="17">
        <f t="shared" si="79"/>
        <v>18155.117531979824</v>
      </c>
      <c r="L1671" s="8">
        <f t="shared" si="80"/>
        <v>222.68861573927347</v>
      </c>
      <c r="M1671" s="18">
        <f t="shared" si="78"/>
        <v>0.9685968297997285</v>
      </c>
    </row>
    <row r="1672" spans="1:13" x14ac:dyDescent="0.25">
      <c r="A1672" s="19" t="s">
        <v>1684</v>
      </c>
      <c r="B1672" s="19">
        <v>1.16686132442785E-4</v>
      </c>
      <c r="C1672" s="19">
        <v>178.67421266067501</v>
      </c>
      <c r="D1672" s="20">
        <v>2.00970338842427E-2</v>
      </c>
      <c r="E1672" s="21">
        <v>19.337499394780423</v>
      </c>
      <c r="F1672" s="21">
        <v>0</v>
      </c>
      <c r="G1672" s="21">
        <v>19.337499394780423</v>
      </c>
      <c r="H1672" s="8">
        <v>0</v>
      </c>
      <c r="I1672" s="8">
        <v>0</v>
      </c>
      <c r="K1672" s="17">
        <f t="shared" si="79"/>
        <v>18174.455031374604</v>
      </c>
      <c r="L1672" s="8">
        <f t="shared" si="80"/>
        <v>222.70871277315771</v>
      </c>
      <c r="M1672" s="18">
        <f t="shared" si="78"/>
        <v>0.96868424299435463</v>
      </c>
    </row>
    <row r="1673" spans="1:13" x14ac:dyDescent="0.25">
      <c r="A1673" s="19" t="s">
        <v>1685</v>
      </c>
      <c r="B1673" s="19">
        <v>7.0709636202082E-5</v>
      </c>
      <c r="C1673" s="19">
        <v>336.23640786451801</v>
      </c>
      <c r="D1673" s="20">
        <v>1.99945232280146E-2</v>
      </c>
      <c r="E1673" s="21">
        <v>3.8254475570328959</v>
      </c>
      <c r="F1673" s="21">
        <v>9.9592621807826371E-3</v>
      </c>
      <c r="G1673" s="21">
        <v>3.8154882948521132</v>
      </c>
      <c r="H1673" s="8">
        <v>0</v>
      </c>
      <c r="I1673" s="8">
        <v>0</v>
      </c>
      <c r="K1673" s="17">
        <f t="shared" si="79"/>
        <v>18178.270519669455</v>
      </c>
      <c r="L1673" s="8">
        <f t="shared" si="80"/>
        <v>222.72870729638572</v>
      </c>
      <c r="M1673" s="18">
        <f t="shared" si="78"/>
        <v>0.96877121031303737</v>
      </c>
    </row>
    <row r="1674" spans="1:13" x14ac:dyDescent="0.25">
      <c r="A1674" s="19" t="s">
        <v>1686</v>
      </c>
      <c r="B1674" s="19">
        <v>1.31268359098981E-4</v>
      </c>
      <c r="C1674" s="19">
        <v>100.61911479912099</v>
      </c>
      <c r="D1674" s="20">
        <v>1.9905626946220101E-2</v>
      </c>
      <c r="E1674" s="21">
        <v>6.2306760223436291</v>
      </c>
      <c r="F1674" s="21">
        <v>1.9198492234935418</v>
      </c>
      <c r="G1674" s="21">
        <v>4.310826798850087</v>
      </c>
      <c r="H1674" s="8">
        <v>0</v>
      </c>
      <c r="I1674" s="8">
        <v>0</v>
      </c>
      <c r="K1674" s="17">
        <f t="shared" si="79"/>
        <v>18182.581346468305</v>
      </c>
      <c r="L1674" s="8">
        <f t="shared" si="80"/>
        <v>222.74861292333193</v>
      </c>
      <c r="M1674" s="18">
        <f t="shared" si="78"/>
        <v>0.96885779097227431</v>
      </c>
    </row>
    <row r="1675" spans="1:13" x14ac:dyDescent="0.25">
      <c r="A1675" s="19" t="s">
        <v>1687</v>
      </c>
      <c r="B1675" s="19">
        <v>6.43346211677937E-5</v>
      </c>
      <c r="C1675" s="19">
        <v>354.02377147311398</v>
      </c>
      <c r="D1675" s="20">
        <v>1.98999414217245E-2</v>
      </c>
      <c r="E1675" s="21">
        <v>16.041987733640024</v>
      </c>
      <c r="F1675" s="21">
        <v>0</v>
      </c>
      <c r="G1675" s="21">
        <v>16.041987733640024</v>
      </c>
      <c r="H1675" s="8">
        <v>0</v>
      </c>
      <c r="I1675" s="8">
        <v>0</v>
      </c>
      <c r="K1675" s="17">
        <f t="shared" si="79"/>
        <v>18198.623334201944</v>
      </c>
      <c r="L1675" s="8">
        <f t="shared" si="80"/>
        <v>222.76851286475366</v>
      </c>
      <c r="M1675" s="18">
        <f t="shared" si="78"/>
        <v>0.96894434690199849</v>
      </c>
    </row>
    <row r="1676" spans="1:13" x14ac:dyDescent="0.25">
      <c r="A1676" s="19" t="s">
        <v>1688</v>
      </c>
      <c r="B1676" s="19">
        <v>1.00101973526551E-4</v>
      </c>
      <c r="C1676" s="19">
        <v>219.11436776219</v>
      </c>
      <c r="D1676" s="20">
        <v>1.98616599304118E-2</v>
      </c>
      <c r="E1676" s="21">
        <v>8.7765883638389681</v>
      </c>
      <c r="F1676" s="21">
        <v>5.9892199402367376</v>
      </c>
      <c r="G1676" s="21">
        <v>2.7873684236022314</v>
      </c>
      <c r="H1676" s="8">
        <v>0</v>
      </c>
      <c r="I1676" s="8">
        <v>0</v>
      </c>
      <c r="K1676" s="17">
        <f t="shared" si="79"/>
        <v>18201.410702625548</v>
      </c>
      <c r="L1676" s="8">
        <f t="shared" si="80"/>
        <v>222.78837452468406</v>
      </c>
      <c r="M1676" s="18">
        <f t="shared" si="78"/>
        <v>0.96903073632419356</v>
      </c>
    </row>
    <row r="1677" spans="1:13" x14ac:dyDescent="0.25">
      <c r="A1677" s="19" t="s">
        <v>1689</v>
      </c>
      <c r="B1677" s="19">
        <v>1.32050721204259E-4</v>
      </c>
      <c r="C1677" s="19">
        <v>179.728412138403</v>
      </c>
      <c r="D1677" s="20">
        <v>1.98356628108519E-2</v>
      </c>
      <c r="E1677" s="21">
        <v>8.998039480164822</v>
      </c>
      <c r="F1677" s="21">
        <v>0</v>
      </c>
      <c r="G1677" s="21">
        <v>8.998039480164822</v>
      </c>
      <c r="H1677" s="8">
        <v>0</v>
      </c>
      <c r="I1677" s="8">
        <v>0</v>
      </c>
      <c r="K1677" s="17">
        <f t="shared" si="79"/>
        <v>18210.408742105712</v>
      </c>
      <c r="L1677" s="8">
        <f t="shared" si="80"/>
        <v>222.80821018749492</v>
      </c>
      <c r="M1677" s="18">
        <f t="shared" si="78"/>
        <v>0.96911701267043515</v>
      </c>
    </row>
    <row r="1678" spans="1:13" x14ac:dyDescent="0.25">
      <c r="A1678" s="19" t="s">
        <v>1690</v>
      </c>
      <c r="B1678" s="19">
        <v>1.2880114965719999E-4</v>
      </c>
      <c r="C1678" s="19">
        <v>138.083235819435</v>
      </c>
      <c r="D1678" s="20">
        <v>1.9828804275664198E-2</v>
      </c>
      <c r="E1678" s="21">
        <v>10.935103996388129</v>
      </c>
      <c r="F1678" s="21">
        <v>7.4741576263582852</v>
      </c>
      <c r="G1678" s="21">
        <v>3.4609463700298444</v>
      </c>
      <c r="H1678" s="8">
        <v>0</v>
      </c>
      <c r="I1678" s="8">
        <v>0</v>
      </c>
      <c r="K1678" s="17">
        <f t="shared" si="79"/>
        <v>18213.869688475741</v>
      </c>
      <c r="L1678" s="8">
        <f t="shared" si="80"/>
        <v>222.8280389917706</v>
      </c>
      <c r="M1678" s="18">
        <f t="shared" si="78"/>
        <v>0.96920325918508687</v>
      </c>
    </row>
    <row r="1679" spans="1:13" x14ac:dyDescent="0.25">
      <c r="A1679" s="19" t="s">
        <v>1691</v>
      </c>
      <c r="B1679" s="19">
        <v>2.21109668399871E-4</v>
      </c>
      <c r="C1679" s="19">
        <v>112.785285067861</v>
      </c>
      <c r="D1679" s="20">
        <v>1.96798911795418E-2</v>
      </c>
      <c r="E1679" s="21">
        <v>4.7831062217534122</v>
      </c>
      <c r="F1679" s="21">
        <v>0</v>
      </c>
      <c r="G1679" s="21">
        <v>4.7831062217534122</v>
      </c>
      <c r="H1679" s="8">
        <v>0</v>
      </c>
      <c r="I1679" s="8">
        <v>0</v>
      </c>
      <c r="K1679" s="17">
        <f t="shared" si="79"/>
        <v>18218.652794697493</v>
      </c>
      <c r="L1679" s="8">
        <f t="shared" si="80"/>
        <v>222.84771888295015</v>
      </c>
      <c r="M1679" s="18">
        <f t="shared" si="78"/>
        <v>0.96928885799373743</v>
      </c>
    </row>
    <row r="1680" spans="1:13" x14ac:dyDescent="0.25">
      <c r="A1680" s="19" t="s">
        <v>1692</v>
      </c>
      <c r="B1680" s="19">
        <v>1.12153050005352E-4</v>
      </c>
      <c r="C1680" s="19">
        <v>172.25604644819299</v>
      </c>
      <c r="D1680" s="20">
        <v>1.96664425433744E-2</v>
      </c>
      <c r="E1680" s="21">
        <v>3.1568032133237725</v>
      </c>
      <c r="F1680" s="21">
        <v>0</v>
      </c>
      <c r="G1680" s="21">
        <v>3.1568032133237725</v>
      </c>
      <c r="H1680" s="8">
        <v>0</v>
      </c>
      <c r="I1680" s="8">
        <v>0</v>
      </c>
      <c r="K1680" s="17">
        <f t="shared" si="79"/>
        <v>18221.809597910818</v>
      </c>
      <c r="L1680" s="8">
        <f t="shared" si="80"/>
        <v>222.86738532549353</v>
      </c>
      <c r="M1680" s="18">
        <f t="shared" si="78"/>
        <v>0.96937439830677818</v>
      </c>
    </row>
    <row r="1681" spans="1:13" x14ac:dyDescent="0.25">
      <c r="A1681" s="19" t="s">
        <v>1693</v>
      </c>
      <c r="B1681" s="19">
        <v>6.6605808797248701E-5</v>
      </c>
      <c r="C1681" s="19">
        <v>260.89685024100498</v>
      </c>
      <c r="D1681" s="20">
        <v>1.9500819066429299E-2</v>
      </c>
      <c r="E1681" s="21">
        <v>3.6403382908225606</v>
      </c>
      <c r="F1681" s="21">
        <v>2.9416204096450964</v>
      </c>
      <c r="G1681" s="21">
        <v>0.69871788117746425</v>
      </c>
      <c r="H1681" s="8">
        <v>0</v>
      </c>
      <c r="I1681" s="8">
        <v>0</v>
      </c>
      <c r="K1681" s="17">
        <f t="shared" si="79"/>
        <v>18222.508315791994</v>
      </c>
      <c r="L1681" s="8">
        <f t="shared" si="80"/>
        <v>222.88688614455995</v>
      </c>
      <c r="M1681" s="18">
        <f t="shared" si="78"/>
        <v>0.96945921823106362</v>
      </c>
    </row>
    <row r="1682" spans="1:13" x14ac:dyDescent="0.25">
      <c r="A1682" s="19" t="s">
        <v>1694</v>
      </c>
      <c r="B1682" s="19">
        <v>3.0683559624081002E-4</v>
      </c>
      <c r="C1682" s="19">
        <v>72.430797376018702</v>
      </c>
      <c r="D1682" s="20">
        <v>1.9485913777756901E-2</v>
      </c>
      <c r="E1682" s="21">
        <v>17.340982967871348</v>
      </c>
      <c r="F1682" s="21">
        <v>0</v>
      </c>
      <c r="G1682" s="21">
        <v>17.340982967871348</v>
      </c>
      <c r="H1682" s="8">
        <v>0</v>
      </c>
      <c r="I1682" s="8">
        <v>0</v>
      </c>
      <c r="K1682" s="17">
        <f t="shared" si="79"/>
        <v>18239.849298759866</v>
      </c>
      <c r="L1682" s="8">
        <f t="shared" si="80"/>
        <v>222.90637205833769</v>
      </c>
      <c r="M1682" s="18">
        <f t="shared" si="78"/>
        <v>0.96954397332394626</v>
      </c>
    </row>
    <row r="1683" spans="1:13" x14ac:dyDescent="0.25">
      <c r="A1683" s="19" t="s">
        <v>1695</v>
      </c>
      <c r="B1683" s="19">
        <v>1.2224973366043999E-4</v>
      </c>
      <c r="C1683" s="19">
        <v>225.31441087877599</v>
      </c>
      <c r="D1683" s="20">
        <v>1.94634841819336E-2</v>
      </c>
      <c r="E1683" s="21">
        <v>1.8215549411509635</v>
      </c>
      <c r="F1683" s="21">
        <v>0</v>
      </c>
      <c r="G1683" s="21">
        <v>1.8215549411509635</v>
      </c>
      <c r="H1683" s="8">
        <v>0</v>
      </c>
      <c r="I1683" s="8">
        <v>0</v>
      </c>
      <c r="K1683" s="17">
        <f t="shared" si="79"/>
        <v>18241.670853701016</v>
      </c>
      <c r="L1683" s="8">
        <f t="shared" si="80"/>
        <v>222.92583554251962</v>
      </c>
      <c r="M1683" s="18">
        <f t="shared" si="78"/>
        <v>0.96962863085802309</v>
      </c>
    </row>
    <row r="1684" spans="1:13" x14ac:dyDescent="0.25">
      <c r="A1684" s="19" t="s">
        <v>1696</v>
      </c>
      <c r="B1684" s="19">
        <v>1.13036624996663E-4</v>
      </c>
      <c r="C1684" s="19">
        <v>129.16733031051999</v>
      </c>
      <c r="D1684" s="20">
        <v>1.9424452572568401E-2</v>
      </c>
      <c r="E1684" s="21">
        <v>4.7855112282628154</v>
      </c>
      <c r="F1684" s="21">
        <v>0.27741192714314439</v>
      </c>
      <c r="G1684" s="21">
        <v>4.5080993011196711</v>
      </c>
      <c r="H1684" s="8">
        <v>0</v>
      </c>
      <c r="I1684" s="8">
        <v>0</v>
      </c>
      <c r="K1684" s="17">
        <f t="shared" si="79"/>
        <v>18246.178953002134</v>
      </c>
      <c r="L1684" s="8">
        <f t="shared" si="80"/>
        <v>222.94525999509219</v>
      </c>
      <c r="M1684" s="18">
        <f t="shared" si="78"/>
        <v>0.9697131186218898</v>
      </c>
    </row>
    <row r="1685" spans="1:13" x14ac:dyDescent="0.25">
      <c r="A1685" s="19" t="s">
        <v>1697</v>
      </c>
      <c r="B1685" s="19">
        <v>6.9858701923900901E-5</v>
      </c>
      <c r="C1685" s="19">
        <v>260.164993711747</v>
      </c>
      <c r="D1685" s="20">
        <v>1.9417228290895299E-2</v>
      </c>
      <c r="E1685" s="21">
        <v>1.6126004118110318</v>
      </c>
      <c r="F1685" s="21">
        <v>3.1167092650870001E-2</v>
      </c>
      <c r="G1685" s="21">
        <v>1.5814333191601617</v>
      </c>
      <c r="H1685" s="8">
        <v>0</v>
      </c>
      <c r="I1685" s="8">
        <v>0</v>
      </c>
      <c r="K1685" s="17">
        <f t="shared" si="79"/>
        <v>18247.760386321293</v>
      </c>
      <c r="L1685" s="8">
        <f t="shared" si="80"/>
        <v>222.96467722338309</v>
      </c>
      <c r="M1685" s="18">
        <f t="shared" si="78"/>
        <v>0.96979757496333152</v>
      </c>
    </row>
    <row r="1686" spans="1:13" x14ac:dyDescent="0.25">
      <c r="A1686" s="19" t="s">
        <v>1698</v>
      </c>
      <c r="B1686" s="19">
        <v>2.7686072934233401E-4</v>
      </c>
      <c r="C1686" s="19">
        <v>148.50883445980301</v>
      </c>
      <c r="D1686" s="20">
        <v>1.9341555640817101E-2</v>
      </c>
      <c r="E1686" s="21">
        <v>12.077095992520199</v>
      </c>
      <c r="F1686" s="21">
        <v>1.2288641018533879</v>
      </c>
      <c r="G1686" s="21">
        <v>10.848231890666812</v>
      </c>
      <c r="H1686" s="8">
        <v>0</v>
      </c>
      <c r="I1686" s="8">
        <v>0</v>
      </c>
      <c r="K1686" s="17">
        <f t="shared" si="79"/>
        <v>18258.608618211962</v>
      </c>
      <c r="L1686" s="8">
        <f t="shared" si="80"/>
        <v>222.9840187790239</v>
      </c>
      <c r="M1686" s="18">
        <f t="shared" si="78"/>
        <v>0.96988170216226754</v>
      </c>
    </row>
    <row r="1687" spans="1:13" x14ac:dyDescent="0.25">
      <c r="A1687" s="19" t="s">
        <v>1699</v>
      </c>
      <c r="B1687" s="19">
        <v>1.2383611195858701E-4</v>
      </c>
      <c r="C1687" s="19">
        <v>177.64306314216799</v>
      </c>
      <c r="D1687" s="20">
        <v>1.9316082163345599E-2</v>
      </c>
      <c r="E1687" s="21">
        <v>3.2242609193625609</v>
      </c>
      <c r="F1687" s="21">
        <v>0.582877432426122</v>
      </c>
      <c r="G1687" s="21">
        <v>2.6413834869364385</v>
      </c>
      <c r="H1687" s="8">
        <v>0</v>
      </c>
      <c r="I1687" s="8">
        <v>0</v>
      </c>
      <c r="K1687" s="17">
        <f t="shared" si="79"/>
        <v>18261.2500016989</v>
      </c>
      <c r="L1687" s="8">
        <f t="shared" si="80"/>
        <v>223.00333486118726</v>
      </c>
      <c r="M1687" s="18">
        <f t="shared" si="78"/>
        <v>0.96996571856286107</v>
      </c>
    </row>
    <row r="1688" spans="1:13" x14ac:dyDescent="0.25">
      <c r="A1688" s="19" t="s">
        <v>1700</v>
      </c>
      <c r="B1688" s="19">
        <v>2.0489175925348999E-5</v>
      </c>
      <c r="C1688" s="19">
        <v>794.38749503001497</v>
      </c>
      <c r="D1688" s="20">
        <v>1.9257918358040201E-2</v>
      </c>
      <c r="E1688" s="21">
        <v>23.190123511713303</v>
      </c>
      <c r="F1688" s="21">
        <v>9.3965045513522689</v>
      </c>
      <c r="G1688" s="21">
        <v>13.793618960361032</v>
      </c>
      <c r="H1688" s="8">
        <v>0</v>
      </c>
      <c r="I1688" s="8">
        <v>0</v>
      </c>
      <c r="K1688" s="17">
        <f t="shared" si="79"/>
        <v>18275.04362065926</v>
      </c>
      <c r="L1688" s="8">
        <f t="shared" si="80"/>
        <v>223.02259277954531</v>
      </c>
      <c r="M1688" s="18">
        <f t="shared" si="78"/>
        <v>0.97004948197666752</v>
      </c>
    </row>
    <row r="1689" spans="1:13" x14ac:dyDescent="0.25">
      <c r="A1689" s="19" t="s">
        <v>1701</v>
      </c>
      <c r="B1689" s="19">
        <v>8.5245406447732893E-5</v>
      </c>
      <c r="C1689" s="19">
        <v>248.645911749291</v>
      </c>
      <c r="D1689" s="20">
        <v>1.9223189822898699E-2</v>
      </c>
      <c r="E1689" s="21">
        <v>18.793992468292728</v>
      </c>
      <c r="F1689" s="21">
        <v>3.119938724907954</v>
      </c>
      <c r="G1689" s="21">
        <v>15.674053743384775</v>
      </c>
      <c r="H1689" s="8">
        <v>0</v>
      </c>
      <c r="I1689" s="8">
        <v>0</v>
      </c>
      <c r="K1689" s="17">
        <f t="shared" si="79"/>
        <v>18290.717674402644</v>
      </c>
      <c r="L1689" s="8">
        <f t="shared" si="80"/>
        <v>223.0418159693682</v>
      </c>
      <c r="M1689" s="18">
        <f t="shared" si="78"/>
        <v>0.97013309433673034</v>
      </c>
    </row>
    <row r="1690" spans="1:13" x14ac:dyDescent="0.25">
      <c r="A1690" s="19" t="s">
        <v>1702</v>
      </c>
      <c r="B1690" s="19">
        <v>1.21286553621757E-4</v>
      </c>
      <c r="C1690" s="19">
        <v>149.93352579037099</v>
      </c>
      <c r="D1690" s="20">
        <v>1.9175589504577199E-2</v>
      </c>
      <c r="E1690" s="21">
        <v>0.62967786772070222</v>
      </c>
      <c r="F1690" s="21">
        <v>0.16614679361749221</v>
      </c>
      <c r="G1690" s="21">
        <v>0.46353107410321004</v>
      </c>
      <c r="H1690" s="8">
        <v>0</v>
      </c>
      <c r="I1690" s="8">
        <v>0</v>
      </c>
      <c r="K1690" s="17">
        <f t="shared" si="79"/>
        <v>18291.181205476747</v>
      </c>
      <c r="L1690" s="8">
        <f t="shared" si="80"/>
        <v>223.06099155887279</v>
      </c>
      <c r="M1690" s="18">
        <f t="shared" si="78"/>
        <v>0.97021649965649503</v>
      </c>
    </row>
    <row r="1691" spans="1:13" x14ac:dyDescent="0.25">
      <c r="A1691" s="19" t="s">
        <v>1703</v>
      </c>
      <c r="B1691" s="19">
        <v>7.6536999485041498E-5</v>
      </c>
      <c r="C1691" s="19">
        <v>237.96030547470301</v>
      </c>
      <c r="D1691" s="20">
        <v>1.91055024343414E-2</v>
      </c>
      <c r="E1691" s="21">
        <v>0.88661734885170917</v>
      </c>
      <c r="F1691" s="21">
        <v>0.10206357936214429</v>
      </c>
      <c r="G1691" s="21">
        <v>0.7845537694895649</v>
      </c>
      <c r="H1691" s="8">
        <v>0</v>
      </c>
      <c r="I1691" s="8">
        <v>0</v>
      </c>
      <c r="K1691" s="17">
        <f t="shared" si="79"/>
        <v>18291.965759246235</v>
      </c>
      <c r="L1691" s="8">
        <f t="shared" si="80"/>
        <v>223.08009706130713</v>
      </c>
      <c r="M1691" s="18">
        <f t="shared" si="78"/>
        <v>0.97029960012855199</v>
      </c>
    </row>
    <row r="1692" spans="1:13" x14ac:dyDescent="0.25">
      <c r="A1692" s="19" t="s">
        <v>1704</v>
      </c>
      <c r="B1692" s="19">
        <v>1.06734270846164E-4</v>
      </c>
      <c r="C1692" s="19">
        <v>150.89001901051799</v>
      </c>
      <c r="D1692" s="20">
        <v>1.90208257350458E-2</v>
      </c>
      <c r="E1692" s="21">
        <v>8.8602192259438155</v>
      </c>
      <c r="F1692" s="21">
        <v>2.5026479030231821</v>
      </c>
      <c r="G1692" s="21">
        <v>6.3575713229206334</v>
      </c>
      <c r="H1692" s="8">
        <v>0</v>
      </c>
      <c r="I1692" s="8">
        <v>0</v>
      </c>
      <c r="K1692" s="17">
        <f t="shared" si="79"/>
        <v>18298.323330569157</v>
      </c>
      <c r="L1692" s="8">
        <f t="shared" si="80"/>
        <v>223.09911788704218</v>
      </c>
      <c r="M1692" s="18">
        <f t="shared" si="78"/>
        <v>0.97038233229447779</v>
      </c>
    </row>
    <row r="1693" spans="1:13" x14ac:dyDescent="0.25">
      <c r="A1693" s="19" t="s">
        <v>1705</v>
      </c>
      <c r="B1693" s="19">
        <v>8.5205772815111596E-5</v>
      </c>
      <c r="C1693" s="19">
        <v>328.439662204461</v>
      </c>
      <c r="D1693" s="20">
        <v>1.88927812934877E-2</v>
      </c>
      <c r="E1693" s="21">
        <v>19.022107416810563</v>
      </c>
      <c r="F1693" s="21">
        <v>19.022107416810563</v>
      </c>
      <c r="G1693" s="21">
        <v>0</v>
      </c>
      <c r="H1693" s="8">
        <v>0</v>
      </c>
      <c r="I1693" s="8">
        <v>0</v>
      </c>
      <c r="K1693" s="17">
        <f t="shared" si="79"/>
        <v>18298.323330569157</v>
      </c>
      <c r="L1693" s="8">
        <f t="shared" si="80"/>
        <v>223.11801066833567</v>
      </c>
      <c r="M1693" s="18">
        <f t="shared" si="78"/>
        <v>0.9704645075238052</v>
      </c>
    </row>
    <row r="1694" spans="1:13" x14ac:dyDescent="0.25">
      <c r="A1694" s="19" t="s">
        <v>1706</v>
      </c>
      <c r="B1694" s="19">
        <v>2.3998042774573799E-4</v>
      </c>
      <c r="C1694" s="19">
        <v>91.502926349187604</v>
      </c>
      <c r="D1694" s="20">
        <v>1.8608605554942901E-2</v>
      </c>
      <c r="E1694" s="21">
        <v>11.707786107244065</v>
      </c>
      <c r="F1694" s="21">
        <v>5.9291582348132765</v>
      </c>
      <c r="G1694" s="21">
        <v>5.7786278724307891</v>
      </c>
      <c r="H1694" s="8">
        <v>0</v>
      </c>
      <c r="I1694" s="8">
        <v>0</v>
      </c>
      <c r="K1694" s="17">
        <f t="shared" si="79"/>
        <v>18304.101958441588</v>
      </c>
      <c r="L1694" s="8">
        <f t="shared" si="80"/>
        <v>223.1366192738906</v>
      </c>
      <c r="M1694" s="18">
        <f t="shared" si="78"/>
        <v>0.97054544671455667</v>
      </c>
    </row>
    <row r="1695" spans="1:13" x14ac:dyDescent="0.25">
      <c r="A1695" s="19" t="s">
        <v>1707</v>
      </c>
      <c r="B1695" s="19">
        <v>2.6359993434097199E-4</v>
      </c>
      <c r="C1695" s="19">
        <v>74.106997191986395</v>
      </c>
      <c r="D1695" s="20">
        <v>1.8602658356271E-2</v>
      </c>
      <c r="E1695" s="21">
        <v>1.9713849006597577</v>
      </c>
      <c r="F1695" s="21">
        <v>0</v>
      </c>
      <c r="G1695" s="21">
        <v>1.9713849006597577</v>
      </c>
      <c r="H1695" s="8">
        <v>0</v>
      </c>
      <c r="I1695" s="8">
        <v>0</v>
      </c>
      <c r="K1695" s="17">
        <f t="shared" si="79"/>
        <v>18306.073343342247</v>
      </c>
      <c r="L1695" s="8">
        <f t="shared" si="80"/>
        <v>223.15522193224686</v>
      </c>
      <c r="M1695" s="18">
        <f t="shared" si="78"/>
        <v>0.97062636003762848</v>
      </c>
    </row>
    <row r="1696" spans="1:13" x14ac:dyDescent="0.25">
      <c r="A1696" s="19" t="s">
        <v>1708</v>
      </c>
      <c r="B1696" s="19">
        <v>1.47221213144182E-4</v>
      </c>
      <c r="C1696" s="19">
        <v>162.39121621910201</v>
      </c>
      <c r="D1696" s="20">
        <v>1.8499959171722698E-2</v>
      </c>
      <c r="E1696" s="21">
        <v>15.316903685923183</v>
      </c>
      <c r="F1696" s="21">
        <v>0</v>
      </c>
      <c r="G1696" s="21">
        <v>15.316903685923183</v>
      </c>
      <c r="H1696" s="8">
        <v>0</v>
      </c>
      <c r="I1696" s="8">
        <v>0</v>
      </c>
      <c r="K1696" s="17">
        <f t="shared" si="79"/>
        <v>18321.390247028168</v>
      </c>
      <c r="L1696" s="8">
        <f t="shared" si="80"/>
        <v>223.17372189141858</v>
      </c>
      <c r="M1696" s="18">
        <f t="shared" si="78"/>
        <v>0.97070682666474217</v>
      </c>
    </row>
    <row r="1697" spans="1:13" x14ac:dyDescent="0.25">
      <c r="A1697" s="19" t="s">
        <v>1709</v>
      </c>
      <c r="B1697" s="19">
        <v>9.5050074033649904E-5</v>
      </c>
      <c r="C1697" s="19">
        <v>208.593217391103</v>
      </c>
      <c r="D1697" s="20">
        <v>1.8489158318291701E-2</v>
      </c>
      <c r="E1697" s="21">
        <v>15.400418897993537</v>
      </c>
      <c r="F1697" s="21">
        <v>1.4362255359483536</v>
      </c>
      <c r="G1697" s="21">
        <v>13.964193362045183</v>
      </c>
      <c r="H1697" s="8">
        <v>0</v>
      </c>
      <c r="I1697" s="8">
        <v>0</v>
      </c>
      <c r="K1697" s="17">
        <f t="shared" si="79"/>
        <v>18335.354440390212</v>
      </c>
      <c r="L1697" s="8">
        <f t="shared" si="80"/>
        <v>223.19221104973687</v>
      </c>
      <c r="M1697" s="18">
        <f t="shared" si="78"/>
        <v>0.97078724631292801</v>
      </c>
    </row>
    <row r="1698" spans="1:13" x14ac:dyDescent="0.25">
      <c r="A1698" s="19" t="s">
        <v>1710</v>
      </c>
      <c r="B1698" s="19">
        <v>1.2015920016822799E-4</v>
      </c>
      <c r="C1698" s="19">
        <v>144.23080367426601</v>
      </c>
      <c r="D1698" s="20">
        <v>1.8326996441568901E-2</v>
      </c>
      <c r="E1698" s="21">
        <v>4.1281481861489935</v>
      </c>
      <c r="F1698" s="21">
        <v>1.492937018324922</v>
      </c>
      <c r="G1698" s="21">
        <v>2.6352111678240711</v>
      </c>
      <c r="H1698" s="8">
        <v>0</v>
      </c>
      <c r="I1698" s="8">
        <v>0</v>
      </c>
      <c r="K1698" s="17">
        <f t="shared" si="79"/>
        <v>18337.989651558037</v>
      </c>
      <c r="L1698" s="8">
        <f t="shared" si="80"/>
        <v>223.21053804617844</v>
      </c>
      <c r="M1698" s="18">
        <f t="shared" si="78"/>
        <v>0.97086696062878619</v>
      </c>
    </row>
    <row r="1699" spans="1:13" x14ac:dyDescent="0.25">
      <c r="A1699" s="19" t="s">
        <v>1711</v>
      </c>
      <c r="B1699" s="19">
        <v>1.08380479390949E-4</v>
      </c>
      <c r="C1699" s="19">
        <v>197.49173718034299</v>
      </c>
      <c r="D1699" s="20">
        <v>1.83104283714682E-2</v>
      </c>
      <c r="E1699" s="21">
        <v>11.312225484553883</v>
      </c>
      <c r="F1699" s="21">
        <v>0</v>
      </c>
      <c r="G1699" s="21">
        <v>11.312225484553883</v>
      </c>
      <c r="H1699" s="8">
        <v>0</v>
      </c>
      <c r="I1699" s="8">
        <v>0</v>
      </c>
      <c r="K1699" s="17">
        <f t="shared" si="79"/>
        <v>18349.301877042592</v>
      </c>
      <c r="L1699" s="8">
        <f t="shared" si="80"/>
        <v>223.22884847454992</v>
      </c>
      <c r="M1699" s="18">
        <f t="shared" si="78"/>
        <v>0.97094660288087897</v>
      </c>
    </row>
    <row r="1700" spans="1:13" x14ac:dyDescent="0.25">
      <c r="A1700" s="19" t="s">
        <v>1712</v>
      </c>
      <c r="B1700" s="19">
        <v>1.05938612402193E-4</v>
      </c>
      <c r="C1700" s="19">
        <v>157.66363923687101</v>
      </c>
      <c r="D1700" s="20">
        <v>1.82794921071017E-2</v>
      </c>
      <c r="E1700" s="21">
        <v>1.4469712964295898</v>
      </c>
      <c r="F1700" s="21">
        <v>0.2618519969865879</v>
      </c>
      <c r="G1700" s="21">
        <v>1.1851192994430018</v>
      </c>
      <c r="H1700" s="8">
        <v>0</v>
      </c>
      <c r="I1700" s="8">
        <v>0</v>
      </c>
      <c r="K1700" s="17">
        <f t="shared" si="79"/>
        <v>18350.486996342035</v>
      </c>
      <c r="L1700" s="8">
        <f t="shared" si="80"/>
        <v>223.24712796665702</v>
      </c>
      <c r="M1700" s="18">
        <f t="shared" si="78"/>
        <v>0.97102611057392607</v>
      </c>
    </row>
    <row r="1701" spans="1:13" x14ac:dyDescent="0.25">
      <c r="A1701" s="19" t="s">
        <v>1713</v>
      </c>
      <c r="B1701" s="19">
        <v>9.8879976723301901E-5</v>
      </c>
      <c r="C1701" s="19">
        <v>213.265659560275</v>
      </c>
      <c r="D1701" s="20">
        <v>1.8248230678138001E-2</v>
      </c>
      <c r="E1701" s="21">
        <v>19.819262870002362</v>
      </c>
      <c r="F1701" s="21">
        <v>0</v>
      </c>
      <c r="G1701" s="21">
        <v>19.819262870002362</v>
      </c>
      <c r="H1701" s="8">
        <v>0</v>
      </c>
      <c r="I1701" s="8">
        <v>0</v>
      </c>
      <c r="K1701" s="17">
        <f t="shared" si="79"/>
        <v>18370.306259212037</v>
      </c>
      <c r="L1701" s="8">
        <f t="shared" si="80"/>
        <v>223.26537619733514</v>
      </c>
      <c r="M1701" s="18">
        <f t="shared" si="78"/>
        <v>0.9711054822936056</v>
      </c>
    </row>
    <row r="1702" spans="1:13" x14ac:dyDescent="0.25">
      <c r="A1702" s="19" t="s">
        <v>1714</v>
      </c>
      <c r="B1702" s="19">
        <v>1.4729685944006899E-4</v>
      </c>
      <c r="C1702" s="19">
        <v>86.134943084471502</v>
      </c>
      <c r="D1702" s="20">
        <v>1.8232989273116701E-2</v>
      </c>
      <c r="E1702" s="21">
        <v>20.365588091917775</v>
      </c>
      <c r="F1702" s="21">
        <v>2.9010542901620875</v>
      </c>
      <c r="G1702" s="21">
        <v>17.464533801755689</v>
      </c>
      <c r="H1702" s="8">
        <v>0</v>
      </c>
      <c r="I1702" s="8">
        <v>0</v>
      </c>
      <c r="K1702" s="17">
        <f t="shared" si="79"/>
        <v>18387.770793013791</v>
      </c>
      <c r="L1702" s="8">
        <f t="shared" si="80"/>
        <v>223.28360918660826</v>
      </c>
      <c r="M1702" s="18">
        <f t="shared" si="78"/>
        <v>0.97118478771992511</v>
      </c>
    </row>
    <row r="1703" spans="1:13" x14ac:dyDescent="0.25">
      <c r="A1703" s="19" t="s">
        <v>1715</v>
      </c>
      <c r="B1703" s="19">
        <v>1.2952794226618001E-4</v>
      </c>
      <c r="C1703" s="19">
        <v>141.791463766665</v>
      </c>
      <c r="D1703" s="20">
        <v>1.8203862699012099E-2</v>
      </c>
      <c r="E1703" s="21">
        <v>18.011994539252019</v>
      </c>
      <c r="F1703" s="21">
        <v>0</v>
      </c>
      <c r="G1703" s="21">
        <v>18.011994539252019</v>
      </c>
      <c r="H1703" s="8">
        <v>0</v>
      </c>
      <c r="I1703" s="8">
        <v>0</v>
      </c>
      <c r="K1703" s="17">
        <f t="shared" si="79"/>
        <v>18405.782787553042</v>
      </c>
      <c r="L1703" s="8">
        <f t="shared" si="80"/>
        <v>223.30181304930727</v>
      </c>
      <c r="M1703" s="18">
        <f t="shared" si="78"/>
        <v>0.97126396645855007</v>
      </c>
    </row>
    <row r="1704" spans="1:13" x14ac:dyDescent="0.25">
      <c r="A1704" s="19" t="s">
        <v>1716</v>
      </c>
      <c r="B1704" s="19">
        <v>1.1014613008272799E-4</v>
      </c>
      <c r="C1704" s="19">
        <v>169.84239579022301</v>
      </c>
      <c r="D1704" s="20">
        <v>1.8179474097996699E-2</v>
      </c>
      <c r="E1704" s="21">
        <v>6.8836192600624617</v>
      </c>
      <c r="F1704" s="21">
        <v>7.5294807784959797E-2</v>
      </c>
      <c r="G1704" s="21">
        <v>6.8083244522775015</v>
      </c>
      <c r="H1704" s="8">
        <v>0</v>
      </c>
      <c r="I1704" s="8">
        <v>0</v>
      </c>
      <c r="K1704" s="17">
        <f t="shared" si="79"/>
        <v>18412.591112005321</v>
      </c>
      <c r="L1704" s="8">
        <f t="shared" si="80"/>
        <v>223.31999252340526</v>
      </c>
      <c r="M1704" s="18">
        <f t="shared" si="78"/>
        <v>0.97134303911756448</v>
      </c>
    </row>
    <row r="1705" spans="1:13" x14ac:dyDescent="0.25">
      <c r="A1705" s="19" t="s">
        <v>1717</v>
      </c>
      <c r="B1705" s="19">
        <v>1.73125426954356E-4</v>
      </c>
      <c r="C1705" s="19">
        <v>58.909795004286202</v>
      </c>
      <c r="D1705" s="20">
        <v>1.8146518681295899E-2</v>
      </c>
      <c r="E1705" s="21">
        <v>1.3134093398651336</v>
      </c>
      <c r="F1705" s="21">
        <v>1.1965044890788641</v>
      </c>
      <c r="G1705" s="21">
        <v>0.11690485078626973</v>
      </c>
      <c r="H1705" s="8">
        <v>0</v>
      </c>
      <c r="I1705" s="8">
        <v>0</v>
      </c>
      <c r="K1705" s="17">
        <f t="shared" si="79"/>
        <v>18412.708016856108</v>
      </c>
      <c r="L1705" s="8">
        <f t="shared" si="80"/>
        <v>223.33813904208657</v>
      </c>
      <c r="M1705" s="18">
        <f t="shared" si="78"/>
        <v>0.97142196843511519</v>
      </c>
    </row>
    <row r="1706" spans="1:13" x14ac:dyDescent="0.25">
      <c r="A1706" s="19" t="s">
        <v>1718</v>
      </c>
      <c r="B1706" s="19">
        <v>2.1984590166539399E-4</v>
      </c>
      <c r="C1706" s="19">
        <v>101.823136956247</v>
      </c>
      <c r="D1706" s="20">
        <v>1.8087911446350202E-2</v>
      </c>
      <c r="E1706" s="21">
        <v>3.4288638556839715</v>
      </c>
      <c r="F1706" s="21">
        <v>0</v>
      </c>
      <c r="G1706" s="21">
        <v>3.4288638556839715</v>
      </c>
      <c r="H1706" s="8">
        <v>0</v>
      </c>
      <c r="I1706" s="8">
        <v>3.9962121212121213E-2</v>
      </c>
      <c r="K1706" s="17">
        <f t="shared" si="79"/>
        <v>18416.136880711791</v>
      </c>
      <c r="L1706" s="8">
        <f t="shared" si="80"/>
        <v>223.35622695353291</v>
      </c>
      <c r="M1706" s="18">
        <f t="shared" si="78"/>
        <v>0.9715006428371562</v>
      </c>
    </row>
    <row r="1707" spans="1:13" x14ac:dyDescent="0.25">
      <c r="A1707" s="19" t="s">
        <v>1719</v>
      </c>
      <c r="B1707" s="19">
        <v>8.7940358705389707E-5</v>
      </c>
      <c r="C1707" s="19">
        <v>356.77735567240597</v>
      </c>
      <c r="D1707" s="20">
        <v>1.8079370751319601E-2</v>
      </c>
      <c r="E1707" s="21">
        <v>11.842937610367743</v>
      </c>
      <c r="F1707" s="21">
        <v>0</v>
      </c>
      <c r="G1707" s="21">
        <v>11.842937610367743</v>
      </c>
      <c r="H1707" s="8">
        <v>0</v>
      </c>
      <c r="I1707" s="8">
        <v>0</v>
      </c>
      <c r="K1707" s="17">
        <f t="shared" si="79"/>
        <v>18427.979818322157</v>
      </c>
      <c r="L1707" s="8">
        <f t="shared" si="80"/>
        <v>223.37430632428422</v>
      </c>
      <c r="M1707" s="18">
        <f t="shared" si="78"/>
        <v>0.97157928009095729</v>
      </c>
    </row>
    <row r="1708" spans="1:13" x14ac:dyDescent="0.25">
      <c r="A1708" s="19" t="s">
        <v>1720</v>
      </c>
      <c r="B1708" s="19">
        <v>6.1568716300826004E-5</v>
      </c>
      <c r="C1708" s="19">
        <v>318.00886443945001</v>
      </c>
      <c r="D1708" s="20">
        <v>1.8057359721460501E-2</v>
      </c>
      <c r="E1708" s="21">
        <v>11.009536966985829</v>
      </c>
      <c r="F1708" s="21">
        <v>2.1318110252254812</v>
      </c>
      <c r="G1708" s="21">
        <v>8.8777259417603478</v>
      </c>
      <c r="H1708" s="8">
        <v>0</v>
      </c>
      <c r="I1708" s="8">
        <v>0</v>
      </c>
      <c r="K1708" s="17">
        <f t="shared" si="79"/>
        <v>18436.857544263919</v>
      </c>
      <c r="L1708" s="8">
        <f t="shared" si="80"/>
        <v>223.39236368400569</v>
      </c>
      <c r="M1708" s="18">
        <f t="shared" si="78"/>
        <v>0.97165782160652914</v>
      </c>
    </row>
    <row r="1709" spans="1:13" x14ac:dyDescent="0.25">
      <c r="A1709" s="19" t="s">
        <v>1721</v>
      </c>
      <c r="B1709" s="19">
        <v>1.21991171772606E-4</v>
      </c>
      <c r="C1709" s="19">
        <v>229.804514584967</v>
      </c>
      <c r="D1709" s="20">
        <v>1.8042786763987601E-2</v>
      </c>
      <c r="E1709" s="21">
        <v>8.6709616186995646</v>
      </c>
      <c r="F1709" s="21">
        <v>0</v>
      </c>
      <c r="G1709" s="21">
        <v>8.6709616186995646</v>
      </c>
      <c r="H1709" s="8">
        <v>0</v>
      </c>
      <c r="I1709" s="8">
        <v>0</v>
      </c>
      <c r="K1709" s="17">
        <f t="shared" si="79"/>
        <v>18445.528505882619</v>
      </c>
      <c r="L1709" s="8">
        <f t="shared" si="80"/>
        <v>223.41040647076969</v>
      </c>
      <c r="M1709" s="18">
        <f t="shared" si="78"/>
        <v>0.97173629973619169</v>
      </c>
    </row>
    <row r="1710" spans="1:13" x14ac:dyDescent="0.25">
      <c r="A1710" s="19" t="s">
        <v>1722</v>
      </c>
      <c r="B1710" s="19">
        <v>9.4479498169247906E-5</v>
      </c>
      <c r="C1710" s="19">
        <v>148.27325497037901</v>
      </c>
      <c r="D1710" s="20">
        <v>1.8026475067990801E-2</v>
      </c>
      <c r="E1710" s="21">
        <v>1.0826058830673337</v>
      </c>
      <c r="F1710" s="21">
        <v>2.4197438859428183E-2</v>
      </c>
      <c r="G1710" s="21">
        <v>1.0584084442079056</v>
      </c>
      <c r="H1710" s="8">
        <v>0</v>
      </c>
      <c r="I1710" s="8">
        <v>0</v>
      </c>
      <c r="K1710" s="17">
        <f t="shared" si="79"/>
        <v>18446.586914326828</v>
      </c>
      <c r="L1710" s="8">
        <f t="shared" si="80"/>
        <v>223.42843294583767</v>
      </c>
      <c r="M1710" s="18">
        <f t="shared" si="78"/>
        <v>0.97181470691720251</v>
      </c>
    </row>
    <row r="1711" spans="1:13" x14ac:dyDescent="0.25">
      <c r="A1711" s="19" t="s">
        <v>1723</v>
      </c>
      <c r="B1711" s="19">
        <v>6.2134254221746205E-5</v>
      </c>
      <c r="C1711" s="19">
        <v>110.516008994302</v>
      </c>
      <c r="D1711" s="20">
        <v>1.8006898168372702E-2</v>
      </c>
      <c r="E1711" s="21">
        <v>8.552848676245743</v>
      </c>
      <c r="F1711" s="21">
        <v>6.1004340565307462</v>
      </c>
      <c r="G1711" s="21">
        <v>2.4524146197149967</v>
      </c>
      <c r="H1711" s="8">
        <v>0</v>
      </c>
      <c r="I1711" s="8">
        <v>0</v>
      </c>
      <c r="K1711" s="17">
        <f t="shared" si="79"/>
        <v>18449.039328946543</v>
      </c>
      <c r="L1711" s="8">
        <f t="shared" si="80"/>
        <v>223.44643984400605</v>
      </c>
      <c r="M1711" s="18">
        <f t="shared" si="78"/>
        <v>0.97189302894737239</v>
      </c>
    </row>
    <row r="1712" spans="1:13" x14ac:dyDescent="0.25">
      <c r="A1712" s="19" t="s">
        <v>1724</v>
      </c>
      <c r="B1712" s="19">
        <v>9.0078018416295602E-5</v>
      </c>
      <c r="C1712" s="19">
        <v>205.40770269159</v>
      </c>
      <c r="D1712" s="20">
        <v>1.79082546192719E-2</v>
      </c>
      <c r="E1712" s="21">
        <v>11.949839889361591</v>
      </c>
      <c r="F1712" s="21">
        <v>8.0181773373229159</v>
      </c>
      <c r="G1712" s="21">
        <v>3.9316625520386759</v>
      </c>
      <c r="H1712" s="8">
        <v>0</v>
      </c>
      <c r="I1712" s="8">
        <v>0</v>
      </c>
      <c r="K1712" s="17">
        <f t="shared" si="79"/>
        <v>18452.97099149858</v>
      </c>
      <c r="L1712" s="8">
        <f t="shared" si="80"/>
        <v>223.46434809862532</v>
      </c>
      <c r="M1712" s="18">
        <f t="shared" si="78"/>
        <v>0.97197092192180168</v>
      </c>
    </row>
    <row r="1713" spans="1:13" x14ac:dyDescent="0.25">
      <c r="A1713" s="19" t="s">
        <v>1725</v>
      </c>
      <c r="B1713" s="19">
        <v>6.9471359358216998E-5</v>
      </c>
      <c r="C1713" s="19">
        <v>304.93498359875298</v>
      </c>
      <c r="D1713" s="20">
        <v>1.7864137663921802E-2</v>
      </c>
      <c r="E1713" s="21">
        <v>5.8975045675097766</v>
      </c>
      <c r="F1713" s="21">
        <v>0</v>
      </c>
      <c r="G1713" s="21">
        <v>5.8975045675097766</v>
      </c>
      <c r="H1713" s="8">
        <v>0</v>
      </c>
      <c r="I1713" s="8">
        <v>0</v>
      </c>
      <c r="K1713" s="17">
        <f t="shared" si="79"/>
        <v>18458.86849606609</v>
      </c>
      <c r="L1713" s="8">
        <f t="shared" si="80"/>
        <v>223.48221223628926</v>
      </c>
      <c r="M1713" s="18">
        <f t="shared" si="78"/>
        <v>0.97204862300701855</v>
      </c>
    </row>
    <row r="1714" spans="1:13" x14ac:dyDescent="0.25">
      <c r="A1714" s="19" t="s">
        <v>1726</v>
      </c>
      <c r="B1714" s="19">
        <v>1.8320788184346E-4</v>
      </c>
      <c r="C1714" s="19">
        <v>59.865347896310602</v>
      </c>
      <c r="D1714" s="20">
        <v>1.7834405931106499E-2</v>
      </c>
      <c r="E1714" s="21">
        <v>3.2943206895419079</v>
      </c>
      <c r="F1714" s="21">
        <v>0</v>
      </c>
      <c r="G1714" s="21">
        <v>3.2943206895419079</v>
      </c>
      <c r="H1714" s="8">
        <v>0</v>
      </c>
      <c r="I1714" s="8">
        <v>0</v>
      </c>
      <c r="K1714" s="17">
        <f t="shared" si="79"/>
        <v>18462.162816755634</v>
      </c>
      <c r="L1714" s="8">
        <f t="shared" si="80"/>
        <v>223.50004664222035</v>
      </c>
      <c r="M1714" s="18">
        <f t="shared" si="78"/>
        <v>0.9721261947723685</v>
      </c>
    </row>
    <row r="1715" spans="1:13" x14ac:dyDescent="0.25">
      <c r="A1715" s="19" t="s">
        <v>1727</v>
      </c>
      <c r="B1715" s="19">
        <v>9.99160374510424E-5</v>
      </c>
      <c r="C1715" s="19">
        <v>183.82392933010101</v>
      </c>
      <c r="D1715" s="20">
        <v>1.7830058052861801E-2</v>
      </c>
      <c r="E1715" s="21">
        <v>13.524594019658794</v>
      </c>
      <c r="F1715" s="21">
        <v>0</v>
      </c>
      <c r="G1715" s="21">
        <v>13.524594019658794</v>
      </c>
      <c r="H1715" s="8">
        <v>0</v>
      </c>
      <c r="I1715" s="8">
        <v>0</v>
      </c>
      <c r="K1715" s="17">
        <f t="shared" si="79"/>
        <v>18475.687410775292</v>
      </c>
      <c r="L1715" s="8">
        <f t="shared" si="80"/>
        <v>223.51787670027321</v>
      </c>
      <c r="M1715" s="18">
        <f t="shared" si="78"/>
        <v>0.97220374762637407</v>
      </c>
    </row>
    <row r="1716" spans="1:13" x14ac:dyDescent="0.25">
      <c r="A1716" s="19" t="s">
        <v>1728</v>
      </c>
      <c r="B1716" s="19">
        <v>9.0617941479540897E-5</v>
      </c>
      <c r="C1716" s="19">
        <v>263.19566813508999</v>
      </c>
      <c r="D1716" s="20">
        <v>1.7802432281832401E-2</v>
      </c>
      <c r="E1716" s="21">
        <v>11.130212440314045</v>
      </c>
      <c r="F1716" s="21">
        <v>8.8758566607219205</v>
      </c>
      <c r="G1716" s="21">
        <v>2.2543557795921254</v>
      </c>
      <c r="H1716" s="8">
        <v>0</v>
      </c>
      <c r="I1716" s="8">
        <v>0</v>
      </c>
      <c r="K1716" s="17">
        <f t="shared" si="79"/>
        <v>18477.941766554883</v>
      </c>
      <c r="L1716" s="8">
        <f t="shared" si="80"/>
        <v>223.53567913255503</v>
      </c>
      <c r="M1716" s="18">
        <f t="shared" si="78"/>
        <v>0.97228118032051369</v>
      </c>
    </row>
    <row r="1717" spans="1:13" x14ac:dyDescent="0.25">
      <c r="A1717" s="19" t="s">
        <v>1729</v>
      </c>
      <c r="B1717" s="19">
        <v>1.7278435279877101E-4</v>
      </c>
      <c r="C1717" s="19">
        <v>132.451097102028</v>
      </c>
      <c r="D1717" s="20">
        <v>1.7729499104270598E-2</v>
      </c>
      <c r="E1717" s="21">
        <v>7.8460752583161595</v>
      </c>
      <c r="F1717" s="21">
        <v>0</v>
      </c>
      <c r="G1717" s="21">
        <v>7.8460752583161595</v>
      </c>
      <c r="H1717" s="8">
        <v>0</v>
      </c>
      <c r="I1717" s="8">
        <v>0</v>
      </c>
      <c r="K1717" s="17">
        <f t="shared" si="79"/>
        <v>18485.787841813199</v>
      </c>
      <c r="L1717" s="8">
        <f t="shared" si="80"/>
        <v>223.55340863165929</v>
      </c>
      <c r="M1717" s="18">
        <f t="shared" si="78"/>
        <v>0.97235829578763944</v>
      </c>
    </row>
    <row r="1718" spans="1:13" x14ac:dyDescent="0.25">
      <c r="A1718" s="19" t="s">
        <v>1730</v>
      </c>
      <c r="B1718" s="19">
        <v>4.4231796395747902E-5</v>
      </c>
      <c r="C1718" s="19">
        <v>279.88823095203497</v>
      </c>
      <c r="D1718" s="20">
        <v>1.77202170922235E-2</v>
      </c>
      <c r="E1718" s="21">
        <v>2.4542614398197449</v>
      </c>
      <c r="F1718" s="21">
        <v>2.2756160537897911</v>
      </c>
      <c r="G1718" s="21">
        <v>0.17864538602995403</v>
      </c>
      <c r="H1718" s="8">
        <v>0</v>
      </c>
      <c r="I1718" s="8">
        <v>0</v>
      </c>
      <c r="K1718" s="17">
        <f t="shared" si="79"/>
        <v>18485.966487199228</v>
      </c>
      <c r="L1718" s="8">
        <f t="shared" si="80"/>
        <v>223.57112884875153</v>
      </c>
      <c r="M1718" s="18">
        <f t="shared" si="78"/>
        <v>0.97243537088212473</v>
      </c>
    </row>
    <row r="1719" spans="1:13" x14ac:dyDescent="0.25">
      <c r="A1719" s="19" t="s">
        <v>1731</v>
      </c>
      <c r="B1719" s="19">
        <v>7.4078876002537495E-5</v>
      </c>
      <c r="C1719" s="19">
        <v>382.57493156342599</v>
      </c>
      <c r="D1719" s="20">
        <v>1.7700946728232501E-2</v>
      </c>
      <c r="E1719" s="21">
        <v>27.874247340065441</v>
      </c>
      <c r="F1719" s="21">
        <v>0</v>
      </c>
      <c r="G1719" s="21">
        <v>27.874247340065441</v>
      </c>
      <c r="H1719" s="8">
        <v>0</v>
      </c>
      <c r="I1719" s="8">
        <v>0</v>
      </c>
      <c r="K1719" s="17">
        <f t="shared" si="79"/>
        <v>18513.840734539295</v>
      </c>
      <c r="L1719" s="8">
        <f t="shared" si="80"/>
        <v>223.58882979547977</v>
      </c>
      <c r="M1719" s="18">
        <f t="shared" si="78"/>
        <v>0.97251236215906312</v>
      </c>
    </row>
    <row r="1720" spans="1:13" x14ac:dyDescent="0.25">
      <c r="A1720" s="19" t="s">
        <v>1732</v>
      </c>
      <c r="B1720" s="19">
        <v>4.4844275466821797E-5</v>
      </c>
      <c r="C1720" s="19">
        <v>539.03616517979299</v>
      </c>
      <c r="D1720" s="20">
        <v>1.7666922349340201E-2</v>
      </c>
      <c r="E1720" s="21">
        <v>20.203933762928031</v>
      </c>
      <c r="F1720" s="21">
        <v>4.3470992362788685</v>
      </c>
      <c r="G1720" s="21">
        <v>15.856834526649161</v>
      </c>
      <c r="H1720" s="8">
        <v>0</v>
      </c>
      <c r="I1720" s="8">
        <v>0</v>
      </c>
      <c r="K1720" s="17">
        <f t="shared" si="79"/>
        <v>18529.697569065946</v>
      </c>
      <c r="L1720" s="8">
        <f t="shared" si="80"/>
        <v>223.60649671782912</v>
      </c>
      <c r="M1720" s="18">
        <f t="shared" si="78"/>
        <v>0.97258920544502592</v>
      </c>
    </row>
    <row r="1721" spans="1:13" x14ac:dyDescent="0.25">
      <c r="A1721" s="19" t="s">
        <v>1733</v>
      </c>
      <c r="B1721" s="19">
        <v>1.6489176778122699E-4</v>
      </c>
      <c r="C1721" s="19">
        <v>71.366497701433602</v>
      </c>
      <c r="D1721" s="20">
        <v>1.7655075257764101E-2</v>
      </c>
      <c r="E1721" s="21">
        <v>0.27931387074385083</v>
      </c>
      <c r="F1721" s="21">
        <v>3.6885250860973294E-2</v>
      </c>
      <c r="G1721" s="21">
        <v>0.24242861988287756</v>
      </c>
      <c r="H1721" s="8">
        <v>0</v>
      </c>
      <c r="I1721" s="8">
        <v>0</v>
      </c>
      <c r="K1721" s="17">
        <f t="shared" si="79"/>
        <v>18529.939997685829</v>
      </c>
      <c r="L1721" s="8">
        <f t="shared" si="80"/>
        <v>223.6241517930869</v>
      </c>
      <c r="M1721" s="18">
        <f t="shared" si="78"/>
        <v>0.97266599720138847</v>
      </c>
    </row>
    <row r="1722" spans="1:13" x14ac:dyDescent="0.25">
      <c r="A1722" s="19" t="s">
        <v>1734</v>
      </c>
      <c r="B1722" s="19">
        <v>8.5040669826132398E-5</v>
      </c>
      <c r="C1722" s="19">
        <v>184.959553659758</v>
      </c>
      <c r="D1722" s="20">
        <v>1.7650266151495099E-2</v>
      </c>
      <c r="E1722" s="21">
        <v>4.2716563493671043</v>
      </c>
      <c r="F1722" s="21">
        <v>0</v>
      </c>
      <c r="G1722" s="21">
        <v>4.2716563493671043</v>
      </c>
      <c r="H1722" s="8">
        <v>0</v>
      </c>
      <c r="I1722" s="8">
        <v>0</v>
      </c>
      <c r="K1722" s="17">
        <f t="shared" si="79"/>
        <v>18534.211654035196</v>
      </c>
      <c r="L1722" s="8">
        <f t="shared" si="80"/>
        <v>223.64180205923839</v>
      </c>
      <c r="M1722" s="18">
        <f t="shared" si="78"/>
        <v>0.97274276804026905</v>
      </c>
    </row>
    <row r="1723" spans="1:13" x14ac:dyDescent="0.25">
      <c r="A1723" s="19" t="s">
        <v>1735</v>
      </c>
      <c r="B1723" s="19">
        <v>1.24752255396742E-4</v>
      </c>
      <c r="C1723" s="19">
        <v>139.95415920609099</v>
      </c>
      <c r="D1723" s="20">
        <v>1.76252953572783E-2</v>
      </c>
      <c r="E1723" s="21">
        <v>4.9869027855743004</v>
      </c>
      <c r="F1723" s="21">
        <v>0</v>
      </c>
      <c r="G1723" s="21">
        <v>4.9869027855743004</v>
      </c>
      <c r="H1723" s="8">
        <v>0</v>
      </c>
      <c r="I1723" s="8">
        <v>0</v>
      </c>
      <c r="K1723" s="17">
        <f t="shared" si="79"/>
        <v>18539.198556820771</v>
      </c>
      <c r="L1723" s="8">
        <f t="shared" si="80"/>
        <v>223.65942735459566</v>
      </c>
      <c r="M1723" s="18">
        <f t="shared" si="78"/>
        <v>0.97281943026725648</v>
      </c>
    </row>
    <row r="1724" spans="1:13" x14ac:dyDescent="0.25">
      <c r="A1724" s="19" t="s">
        <v>1736</v>
      </c>
      <c r="B1724" s="19">
        <v>2.9553554496731101E-4</v>
      </c>
      <c r="C1724" s="19">
        <v>73.697019747223095</v>
      </c>
      <c r="D1724" s="20">
        <v>1.7605538832821201E-2</v>
      </c>
      <c r="E1724" s="21">
        <v>7.3271744040119948</v>
      </c>
      <c r="F1724" s="21">
        <v>0</v>
      </c>
      <c r="G1724" s="21">
        <v>7.3271744040119948</v>
      </c>
      <c r="H1724" s="8">
        <v>0</v>
      </c>
      <c r="I1724" s="8">
        <v>0</v>
      </c>
      <c r="K1724" s="17">
        <f t="shared" si="79"/>
        <v>18546.525731224781</v>
      </c>
      <c r="L1724" s="8">
        <f t="shared" si="80"/>
        <v>223.67703289342847</v>
      </c>
      <c r="M1724" s="18">
        <f t="shared" si="78"/>
        <v>0.9728960065621145</v>
      </c>
    </row>
    <row r="1725" spans="1:13" x14ac:dyDescent="0.25">
      <c r="A1725" s="19" t="s">
        <v>1737</v>
      </c>
      <c r="B1725" s="19">
        <v>1.33792706399626E-4</v>
      </c>
      <c r="C1725" s="19">
        <v>148.57551914406699</v>
      </c>
      <c r="D1725" s="20">
        <v>1.75737824475099E-2</v>
      </c>
      <c r="E1725" s="21">
        <v>24.929510827149471</v>
      </c>
      <c r="F1725" s="21">
        <v>0.38587200778501934</v>
      </c>
      <c r="G1725" s="21">
        <v>24.54363881936445</v>
      </c>
      <c r="H1725" s="8">
        <v>0</v>
      </c>
      <c r="I1725" s="8">
        <v>0</v>
      </c>
      <c r="K1725" s="17">
        <f t="shared" si="79"/>
        <v>18571.069370044144</v>
      </c>
      <c r="L1725" s="8">
        <f t="shared" si="80"/>
        <v>223.69460667587597</v>
      </c>
      <c r="M1725" s="18">
        <f t="shared" si="78"/>
        <v>0.97297244473076416</v>
      </c>
    </row>
    <row r="1726" spans="1:13" x14ac:dyDescent="0.25">
      <c r="A1726" s="19" t="s">
        <v>1738</v>
      </c>
      <c r="B1726" s="19">
        <v>4.0861319531558799E-5</v>
      </c>
      <c r="C1726" s="19">
        <v>400.677035154436</v>
      </c>
      <c r="D1726" s="20">
        <v>1.7549060098301199E-2</v>
      </c>
      <c r="E1726" s="21">
        <v>14.393084642252765</v>
      </c>
      <c r="F1726" s="21">
        <v>8.2435172575850011</v>
      </c>
      <c r="G1726" s="21">
        <v>6.1495673846677628</v>
      </c>
      <c r="H1726" s="8">
        <v>0</v>
      </c>
      <c r="I1726" s="8">
        <v>0</v>
      </c>
      <c r="K1726" s="17">
        <f t="shared" si="79"/>
        <v>18577.218937428814</v>
      </c>
      <c r="L1726" s="8">
        <f t="shared" si="80"/>
        <v>223.71215573597428</v>
      </c>
      <c r="M1726" s="18">
        <f t="shared" si="78"/>
        <v>0.9730487753681466</v>
      </c>
    </row>
    <row r="1727" spans="1:13" x14ac:dyDescent="0.25">
      <c r="A1727" s="19" t="s">
        <v>1739</v>
      </c>
      <c r="B1727" s="19">
        <v>1.6112061580665399E-4</v>
      </c>
      <c r="C1727" s="19">
        <v>102.56875510429199</v>
      </c>
      <c r="D1727" s="20">
        <v>1.7467768943991401E-2</v>
      </c>
      <c r="E1727" s="21">
        <v>10.682277197498571</v>
      </c>
      <c r="F1727" s="21">
        <v>8.0573181846141271</v>
      </c>
      <c r="G1727" s="21">
        <v>2.6249590128844438</v>
      </c>
      <c r="H1727" s="8">
        <v>0</v>
      </c>
      <c r="I1727" s="8">
        <v>0</v>
      </c>
      <c r="K1727" s="17">
        <f t="shared" si="79"/>
        <v>18579.843896441696</v>
      </c>
      <c r="L1727" s="8">
        <f t="shared" si="80"/>
        <v>223.72962350491827</v>
      </c>
      <c r="M1727" s="18">
        <f t="shared" si="78"/>
        <v>0.97312475242501884</v>
      </c>
    </row>
    <row r="1728" spans="1:13" x14ac:dyDescent="0.25">
      <c r="A1728" s="19" t="s">
        <v>1740</v>
      </c>
      <c r="B1728" s="19">
        <v>1.4093855126702599E-4</v>
      </c>
      <c r="C1728" s="19">
        <v>178.767488976717</v>
      </c>
      <c r="D1728" s="20">
        <v>1.7460086956753801E-2</v>
      </c>
      <c r="E1728" s="21">
        <v>4.0651939469488942</v>
      </c>
      <c r="F1728" s="21">
        <v>0</v>
      </c>
      <c r="G1728" s="21">
        <v>4.0651939469488942</v>
      </c>
      <c r="H1728" s="8">
        <v>0</v>
      </c>
      <c r="I1728" s="8">
        <v>0</v>
      </c>
      <c r="K1728" s="17">
        <f t="shared" si="79"/>
        <v>18583.909090388646</v>
      </c>
      <c r="L1728" s="8">
        <f t="shared" si="80"/>
        <v>223.74708359187503</v>
      </c>
      <c r="M1728" s="18">
        <f t="shared" si="78"/>
        <v>0.97320069606864967</v>
      </c>
    </row>
    <row r="1729" spans="1:13" x14ac:dyDescent="0.25">
      <c r="A1729" s="19" t="s">
        <v>1741</v>
      </c>
      <c r="B1729" s="19">
        <v>1.2420447257884199E-4</v>
      </c>
      <c r="C1729" s="19">
        <v>141.91933987008301</v>
      </c>
      <c r="D1729" s="20">
        <v>1.7429746669766499E-2</v>
      </c>
      <c r="E1729" s="21">
        <v>6.9749059739550656</v>
      </c>
      <c r="F1729" s="21">
        <v>0.92309534697613482</v>
      </c>
      <c r="G1729" s="21">
        <v>6.0518106269789307</v>
      </c>
      <c r="H1729" s="8">
        <v>0</v>
      </c>
      <c r="I1729" s="8">
        <v>0</v>
      </c>
      <c r="K1729" s="17">
        <f t="shared" si="79"/>
        <v>18589.960901015624</v>
      </c>
      <c r="L1729" s="8">
        <f t="shared" si="80"/>
        <v>223.76451333854479</v>
      </c>
      <c r="M1729" s="18">
        <f t="shared" si="78"/>
        <v>0.97327650774547247</v>
      </c>
    </row>
    <row r="1730" spans="1:13" x14ac:dyDescent="0.25">
      <c r="A1730" s="19" t="s">
        <v>1742</v>
      </c>
      <c r="B1730" s="19">
        <v>1.03686823018102E-4</v>
      </c>
      <c r="C1730" s="19">
        <v>204.17003359451201</v>
      </c>
      <c r="D1730" s="20">
        <v>1.7426335393210601E-2</v>
      </c>
      <c r="E1730" s="21">
        <v>4.973836447691367</v>
      </c>
      <c r="F1730" s="21">
        <v>9.4580728334145617E-2</v>
      </c>
      <c r="G1730" s="21">
        <v>4.8792557193572215</v>
      </c>
      <c r="H1730" s="8">
        <v>0</v>
      </c>
      <c r="I1730" s="8">
        <v>0</v>
      </c>
      <c r="K1730" s="17">
        <f t="shared" si="79"/>
        <v>18594.840156734979</v>
      </c>
      <c r="L1730" s="8">
        <f t="shared" si="80"/>
        <v>223.78193967393801</v>
      </c>
      <c r="M1730" s="18">
        <f t="shared" si="78"/>
        <v>0.97335230458475352</v>
      </c>
    </row>
    <row r="1731" spans="1:13" x14ac:dyDescent="0.25">
      <c r="A1731" s="19" t="s">
        <v>1743</v>
      </c>
      <c r="B1731" s="19">
        <v>9.5492394601802202E-5</v>
      </c>
      <c r="C1731" s="19">
        <v>157.715282263679</v>
      </c>
      <c r="D1731" s="20">
        <v>1.73516394236049E-2</v>
      </c>
      <c r="E1731" s="21">
        <v>27.273065196185087</v>
      </c>
      <c r="F1731" s="21">
        <v>0</v>
      </c>
      <c r="G1731" s="21">
        <v>27.273065196185087</v>
      </c>
      <c r="H1731" s="8">
        <v>0</v>
      </c>
      <c r="I1731" s="8">
        <v>0</v>
      </c>
      <c r="K1731" s="17">
        <f t="shared" si="79"/>
        <v>18622.113221931166</v>
      </c>
      <c r="L1731" s="8">
        <f t="shared" si="80"/>
        <v>223.79929131336161</v>
      </c>
      <c r="M1731" s="18">
        <f t="shared" si="78"/>
        <v>0.97342777652965617</v>
      </c>
    </row>
    <row r="1732" spans="1:13" x14ac:dyDescent="0.25">
      <c r="A1732" s="19" t="s">
        <v>1744</v>
      </c>
      <c r="B1732" s="19">
        <v>1.2284508435792899E-4</v>
      </c>
      <c r="C1732" s="19">
        <v>285.163976820806</v>
      </c>
      <c r="D1732" s="20">
        <v>1.7329145831969098E-2</v>
      </c>
      <c r="E1732" s="21">
        <v>0.24132275904224984</v>
      </c>
      <c r="F1732" s="21">
        <v>5.0005755944011819E-2</v>
      </c>
      <c r="G1732" s="21">
        <v>0.19131700309823804</v>
      </c>
      <c r="H1732" s="8">
        <v>0</v>
      </c>
      <c r="I1732" s="8">
        <v>0</v>
      </c>
      <c r="K1732" s="17">
        <f t="shared" si="79"/>
        <v>18622.304538934262</v>
      </c>
      <c r="L1732" s="8">
        <f t="shared" si="80"/>
        <v>223.81662045919359</v>
      </c>
      <c r="M1732" s="18">
        <f t="shared" si="78"/>
        <v>0.97350315063739967</v>
      </c>
    </row>
    <row r="1733" spans="1:13" x14ac:dyDescent="0.25">
      <c r="A1733" s="19" t="s">
        <v>1745</v>
      </c>
      <c r="B1733" s="19">
        <v>4.1549489489827602E-5</v>
      </c>
      <c r="C1733" s="19">
        <v>109.40219911452699</v>
      </c>
      <c r="D1733" s="20">
        <v>1.7291193158952799E-2</v>
      </c>
      <c r="E1733" s="21">
        <v>3.149334596655867</v>
      </c>
      <c r="F1733" s="21">
        <v>2.9108333999320775</v>
      </c>
      <c r="G1733" s="21">
        <v>0.2385011967237893</v>
      </c>
      <c r="H1733" s="8">
        <v>0</v>
      </c>
      <c r="I1733" s="8">
        <v>0</v>
      </c>
      <c r="K1733" s="17">
        <f t="shared" si="79"/>
        <v>18622.543040130986</v>
      </c>
      <c r="L1733" s="8">
        <f t="shared" si="80"/>
        <v>223.83391165235253</v>
      </c>
      <c r="M1733" s="18">
        <f t="shared" ref="M1733:M1796" si="81">L1733/$L$2</f>
        <v>0.97357835966782813</v>
      </c>
    </row>
    <row r="1734" spans="1:13" x14ac:dyDescent="0.25">
      <c r="A1734" s="19" t="s">
        <v>1746</v>
      </c>
      <c r="B1734" s="19">
        <v>1.63395238487282E-4</v>
      </c>
      <c r="C1734" s="19">
        <v>107.97688518465201</v>
      </c>
      <c r="D1734" s="20">
        <v>1.7259855546543901E-2</v>
      </c>
      <c r="E1734" s="21">
        <v>6.7913594122702916</v>
      </c>
      <c r="F1734" s="21">
        <v>0</v>
      </c>
      <c r="G1734" s="21">
        <v>6.7913594122702916</v>
      </c>
      <c r="H1734" s="8">
        <v>0</v>
      </c>
      <c r="I1734" s="8">
        <v>0</v>
      </c>
      <c r="K1734" s="17">
        <f t="shared" ref="K1734:K1797" si="82">K1733+G1734</f>
        <v>18629.334399543255</v>
      </c>
      <c r="L1734" s="8">
        <f t="shared" ref="L1734:L1797" si="83">L1733+D1734</f>
        <v>223.85117150789907</v>
      </c>
      <c r="M1734" s="18">
        <f t="shared" si="81"/>
        <v>0.97365343239352486</v>
      </c>
    </row>
    <row r="1735" spans="1:13" x14ac:dyDescent="0.25">
      <c r="A1735" s="19" t="s">
        <v>1747</v>
      </c>
      <c r="B1735" s="19">
        <v>1.6851549800066501E-4</v>
      </c>
      <c r="C1735" s="19">
        <v>115.627972910591</v>
      </c>
      <c r="D1735" s="20">
        <v>1.7237566063932199E-2</v>
      </c>
      <c r="E1735" s="21">
        <v>12.640027414952641</v>
      </c>
      <c r="F1735" s="21">
        <v>5.2188810632069454E-2</v>
      </c>
      <c r="G1735" s="21">
        <v>12.587838604320572</v>
      </c>
      <c r="H1735" s="8">
        <v>0</v>
      </c>
      <c r="I1735" s="8">
        <v>0</v>
      </c>
      <c r="K1735" s="17">
        <f t="shared" si="82"/>
        <v>18641.922238147577</v>
      </c>
      <c r="L1735" s="8">
        <f t="shared" si="83"/>
        <v>223.86840907396299</v>
      </c>
      <c r="M1735" s="18">
        <f t="shared" si="81"/>
        <v>0.97372840816984618</v>
      </c>
    </row>
    <row r="1736" spans="1:13" x14ac:dyDescent="0.25">
      <c r="A1736" s="19" t="s">
        <v>1748</v>
      </c>
      <c r="B1736" s="19">
        <v>6.3919224287243098E-5</v>
      </c>
      <c r="C1736" s="19">
        <v>163.11615182363801</v>
      </c>
      <c r="D1736" s="20">
        <v>1.7206556641014701E-2</v>
      </c>
      <c r="E1736" s="21">
        <v>16.11672896446936</v>
      </c>
      <c r="F1736" s="21">
        <v>16.001161831573359</v>
      </c>
      <c r="G1736" s="21">
        <v>0.11556713289600125</v>
      </c>
      <c r="H1736" s="8">
        <v>0</v>
      </c>
      <c r="I1736" s="8">
        <v>0</v>
      </c>
      <c r="K1736" s="17">
        <f t="shared" si="82"/>
        <v>18642.037805280474</v>
      </c>
      <c r="L1736" s="8">
        <f t="shared" si="83"/>
        <v>223.88561563060401</v>
      </c>
      <c r="M1736" s="18">
        <f t="shared" si="81"/>
        <v>0.9738032490689148</v>
      </c>
    </row>
    <row r="1737" spans="1:13" x14ac:dyDescent="0.25">
      <c r="A1737" s="19" t="s">
        <v>1749</v>
      </c>
      <c r="B1737" s="19">
        <v>4.6337042931554599E-5</v>
      </c>
      <c r="C1737" s="19">
        <v>233.21796360264199</v>
      </c>
      <c r="D1737" s="20">
        <v>1.71746558948958E-2</v>
      </c>
      <c r="E1737" s="21">
        <v>1.6041951294786949</v>
      </c>
      <c r="F1737" s="21">
        <v>1.5636949874537349</v>
      </c>
      <c r="G1737" s="21">
        <v>4.0500142024960162E-2</v>
      </c>
      <c r="H1737" s="8">
        <v>0</v>
      </c>
      <c r="I1737" s="8">
        <v>0</v>
      </c>
      <c r="K1737" s="17">
        <f t="shared" si="82"/>
        <v>18642.078305422499</v>
      </c>
      <c r="L1737" s="8">
        <f t="shared" si="83"/>
        <v>223.90279028649891</v>
      </c>
      <c r="M1737" s="18">
        <f t="shared" si="81"/>
        <v>0.97387795121386944</v>
      </c>
    </row>
    <row r="1738" spans="1:13" x14ac:dyDescent="0.25">
      <c r="A1738" s="19" t="s">
        <v>1750</v>
      </c>
      <c r="B1738" s="19">
        <v>3.1897138151292397E-5</v>
      </c>
      <c r="C1738" s="19">
        <v>501.34844151957998</v>
      </c>
      <c r="D1738" s="20">
        <v>1.7169246286012001E-2</v>
      </c>
      <c r="E1738" s="21">
        <v>9.1253109075589798</v>
      </c>
      <c r="F1738" s="21">
        <v>1.0803432883945301</v>
      </c>
      <c r="G1738" s="21">
        <v>8.044967619164451</v>
      </c>
      <c r="H1738" s="8">
        <v>0</v>
      </c>
      <c r="I1738" s="8">
        <v>0</v>
      </c>
      <c r="K1738" s="17">
        <f t="shared" si="82"/>
        <v>18650.123273041663</v>
      </c>
      <c r="L1738" s="8">
        <f t="shared" si="83"/>
        <v>223.91995953278493</v>
      </c>
      <c r="M1738" s="18">
        <f t="shared" si="81"/>
        <v>0.97395262982942177</v>
      </c>
    </row>
    <row r="1739" spans="1:13" x14ac:dyDescent="0.25">
      <c r="A1739" s="19" t="s">
        <v>1751</v>
      </c>
      <c r="B1739" s="19">
        <v>3.78967193964421E-5</v>
      </c>
      <c r="C1739" s="19">
        <v>226.84466454545199</v>
      </c>
      <c r="D1739" s="20">
        <v>1.7140347243068801E-2</v>
      </c>
      <c r="E1739" s="21">
        <v>33.478761957843943</v>
      </c>
      <c r="F1739" s="21">
        <v>31.010983407120282</v>
      </c>
      <c r="G1739" s="21">
        <v>2.4677785507236609</v>
      </c>
      <c r="H1739" s="8">
        <v>0</v>
      </c>
      <c r="I1739" s="8">
        <v>0</v>
      </c>
      <c r="K1739" s="17">
        <f t="shared" si="82"/>
        <v>18652.591051592386</v>
      </c>
      <c r="L1739" s="8">
        <f t="shared" si="83"/>
        <v>223.937099880028</v>
      </c>
      <c r="M1739" s="18">
        <f t="shared" si="81"/>
        <v>0.97402718274693934</v>
      </c>
    </row>
    <row r="1740" spans="1:13" x14ac:dyDescent="0.25">
      <c r="A1740" s="19" t="s">
        <v>1752</v>
      </c>
      <c r="B1740" s="19">
        <v>2.1083560460148E-4</v>
      </c>
      <c r="C1740" s="19">
        <v>102.457466907455</v>
      </c>
      <c r="D1740" s="20">
        <v>1.7136833727095201E-2</v>
      </c>
      <c r="E1740" s="21">
        <v>4.2854225861592354</v>
      </c>
      <c r="F1740" s="21">
        <v>8.7447884152821342E-2</v>
      </c>
      <c r="G1740" s="21">
        <v>4.1979747020064142</v>
      </c>
      <c r="H1740" s="8">
        <v>0</v>
      </c>
      <c r="I1740" s="8">
        <v>0</v>
      </c>
      <c r="K1740" s="17">
        <f t="shared" si="82"/>
        <v>18656.789026294391</v>
      </c>
      <c r="L1740" s="8">
        <f t="shared" si="83"/>
        <v>223.95423671375511</v>
      </c>
      <c r="M1740" s="18">
        <f t="shared" si="81"/>
        <v>0.97410172038221887</v>
      </c>
    </row>
    <row r="1741" spans="1:13" x14ac:dyDescent="0.25">
      <c r="A1741" s="19" t="s">
        <v>1753</v>
      </c>
      <c r="B1741" s="19">
        <v>1.4614363455670799E-4</v>
      </c>
      <c r="C1741" s="19">
        <v>173.29355695288299</v>
      </c>
      <c r="D1741" s="20">
        <v>1.6971170433673601E-2</v>
      </c>
      <c r="E1741" s="21">
        <v>24.320067237426287</v>
      </c>
      <c r="F1741" s="21">
        <v>0</v>
      </c>
      <c r="G1741" s="21">
        <v>24.320067237426287</v>
      </c>
      <c r="H1741" s="8">
        <v>0</v>
      </c>
      <c r="I1741" s="8">
        <v>0</v>
      </c>
      <c r="K1741" s="17">
        <f t="shared" si="82"/>
        <v>18681.109093531817</v>
      </c>
      <c r="L1741" s="8">
        <f t="shared" si="83"/>
        <v>223.97120788418877</v>
      </c>
      <c r="M1741" s="18">
        <f t="shared" si="81"/>
        <v>0.97417553745555907</v>
      </c>
    </row>
    <row r="1742" spans="1:13" x14ac:dyDescent="0.25">
      <c r="A1742" s="19" t="s">
        <v>1754</v>
      </c>
      <c r="B1742" s="19">
        <v>3.7122801704943698E-5</v>
      </c>
      <c r="C1742" s="19">
        <v>169.94574136242099</v>
      </c>
      <c r="D1742" s="20">
        <v>1.6934975080580301E-2</v>
      </c>
      <c r="E1742" s="21">
        <v>10.234454700003234</v>
      </c>
      <c r="F1742" s="21">
        <v>8.1453980269746378</v>
      </c>
      <c r="G1742" s="21">
        <v>2.0890566730285953</v>
      </c>
      <c r="H1742" s="8">
        <v>0</v>
      </c>
      <c r="I1742" s="8">
        <v>0</v>
      </c>
      <c r="K1742" s="17">
        <f t="shared" si="82"/>
        <v>18683.198150204844</v>
      </c>
      <c r="L1742" s="8">
        <f t="shared" si="83"/>
        <v>223.98814285926935</v>
      </c>
      <c r="M1742" s="18">
        <f t="shared" si="81"/>
        <v>0.97424919709514735</v>
      </c>
    </row>
    <row r="1743" spans="1:13" x14ac:dyDescent="0.25">
      <c r="A1743" s="19" t="s">
        <v>1755</v>
      </c>
      <c r="B1743" s="19">
        <v>5.2976526697828603E-5</v>
      </c>
      <c r="C1743" s="19">
        <v>262.07242229849601</v>
      </c>
      <c r="D1743" s="20">
        <v>1.6895389402754701E-2</v>
      </c>
      <c r="E1743" s="21">
        <v>1.9912994912720572</v>
      </c>
      <c r="F1743" s="21">
        <v>0.74956122428687388</v>
      </c>
      <c r="G1743" s="21">
        <v>1.2417382669851833</v>
      </c>
      <c r="H1743" s="8">
        <v>0</v>
      </c>
      <c r="I1743" s="8">
        <v>0</v>
      </c>
      <c r="K1743" s="17">
        <f t="shared" si="82"/>
        <v>18684.439888471828</v>
      </c>
      <c r="L1743" s="8">
        <f t="shared" si="83"/>
        <v>224.00503824867209</v>
      </c>
      <c r="M1743" s="18">
        <f t="shared" si="81"/>
        <v>0.97432268455457316</v>
      </c>
    </row>
    <row r="1744" spans="1:13" x14ac:dyDescent="0.25">
      <c r="A1744" s="19" t="s">
        <v>1756</v>
      </c>
      <c r="B1744" s="19">
        <v>1.37795315216256E-4</v>
      </c>
      <c r="C1744" s="19">
        <v>129.41678146722001</v>
      </c>
      <c r="D1744" s="20">
        <v>1.6885453385444799E-2</v>
      </c>
      <c r="E1744" s="21">
        <v>2.79763231067514</v>
      </c>
      <c r="F1744" s="21">
        <v>0</v>
      </c>
      <c r="G1744" s="21">
        <v>2.79763231067514</v>
      </c>
      <c r="H1744" s="8">
        <v>0</v>
      </c>
      <c r="I1744" s="8">
        <v>0</v>
      </c>
      <c r="K1744" s="17">
        <f t="shared" si="82"/>
        <v>18687.237520782503</v>
      </c>
      <c r="L1744" s="8">
        <f t="shared" si="83"/>
        <v>224.02192370205753</v>
      </c>
      <c r="M1744" s="18">
        <f t="shared" si="81"/>
        <v>0.97439612879672532</v>
      </c>
    </row>
    <row r="1745" spans="1:13" x14ac:dyDescent="0.25">
      <c r="A1745" s="19" t="s">
        <v>1757</v>
      </c>
      <c r="B1745" s="19">
        <v>1.5020146234104699E-4</v>
      </c>
      <c r="C1745" s="19">
        <v>173.11289280675399</v>
      </c>
      <c r="D1745" s="20">
        <v>1.68666916418947E-2</v>
      </c>
      <c r="E1745" s="21">
        <v>3.796630493023188</v>
      </c>
      <c r="F1745" s="21">
        <v>1.8004148293400557</v>
      </c>
      <c r="G1745" s="21">
        <v>1.9962156636831323</v>
      </c>
      <c r="H1745" s="8">
        <v>0</v>
      </c>
      <c r="I1745" s="8">
        <v>0</v>
      </c>
      <c r="K1745" s="17">
        <f t="shared" si="82"/>
        <v>18689.233736446186</v>
      </c>
      <c r="L1745" s="8">
        <f t="shared" si="83"/>
        <v>224.03879039369943</v>
      </c>
      <c r="M1745" s="18">
        <f t="shared" si="81"/>
        <v>0.97446949143360417</v>
      </c>
    </row>
    <row r="1746" spans="1:13" x14ac:dyDescent="0.25">
      <c r="A1746" s="19" t="s">
        <v>1758</v>
      </c>
      <c r="B1746" s="19">
        <v>1.1205288355995401E-4</v>
      </c>
      <c r="C1746" s="19">
        <v>126.581405558886</v>
      </c>
      <c r="D1746" s="20">
        <v>1.68598683197312E-2</v>
      </c>
      <c r="E1746" s="21">
        <v>0.85238368990940327</v>
      </c>
      <c r="F1746" s="21">
        <v>0</v>
      </c>
      <c r="G1746" s="21">
        <v>0.85238368990940327</v>
      </c>
      <c r="H1746" s="8">
        <v>0</v>
      </c>
      <c r="I1746" s="8">
        <v>0</v>
      </c>
      <c r="K1746" s="17">
        <f t="shared" si="82"/>
        <v>18690.086120136097</v>
      </c>
      <c r="L1746" s="8">
        <f t="shared" si="83"/>
        <v>224.05565026201916</v>
      </c>
      <c r="M1746" s="18">
        <f t="shared" si="81"/>
        <v>0.97454282439205431</v>
      </c>
    </row>
    <row r="1747" spans="1:13" x14ac:dyDescent="0.25">
      <c r="A1747" s="19" t="s">
        <v>1759</v>
      </c>
      <c r="B1747" s="19">
        <v>1.11377906202841E-4</v>
      </c>
      <c r="C1747" s="19">
        <v>174.789778911296</v>
      </c>
      <c r="D1747" s="20">
        <v>1.68013620459611E-2</v>
      </c>
      <c r="E1747" s="21">
        <v>3.743114829903909</v>
      </c>
      <c r="F1747" s="21">
        <v>0</v>
      </c>
      <c r="G1747" s="21">
        <v>3.743114829903909</v>
      </c>
      <c r="H1747" s="8">
        <v>0</v>
      </c>
      <c r="I1747" s="8">
        <v>0</v>
      </c>
      <c r="K1747" s="17">
        <f t="shared" si="82"/>
        <v>18693.829234966001</v>
      </c>
      <c r="L1747" s="8">
        <f t="shared" si="83"/>
        <v>224.07245162406511</v>
      </c>
      <c r="M1747" s="18">
        <f t="shared" si="81"/>
        <v>0.97461590287413125</v>
      </c>
    </row>
    <row r="1748" spans="1:13" x14ac:dyDescent="0.25">
      <c r="A1748" s="19" t="s">
        <v>1760</v>
      </c>
      <c r="B1748" s="19">
        <v>5.7033655055084199E-5</v>
      </c>
      <c r="C1748" s="19">
        <v>298.19927598633899</v>
      </c>
      <c r="D1748" s="20">
        <v>1.67650411086997E-2</v>
      </c>
      <c r="E1748" s="21">
        <v>29.611193591920571</v>
      </c>
      <c r="F1748" s="21">
        <v>0.10780035631385922</v>
      </c>
      <c r="G1748" s="21">
        <v>29.503393235606712</v>
      </c>
      <c r="H1748" s="8">
        <v>0</v>
      </c>
      <c r="I1748" s="8">
        <v>0</v>
      </c>
      <c r="K1748" s="17">
        <f t="shared" si="82"/>
        <v>18723.332628201606</v>
      </c>
      <c r="L1748" s="8">
        <f t="shared" si="83"/>
        <v>224.08921666517381</v>
      </c>
      <c r="M1748" s="18">
        <f t="shared" si="81"/>
        <v>0.97468882337622087</v>
      </c>
    </row>
    <row r="1749" spans="1:13" x14ac:dyDescent="0.25">
      <c r="A1749" s="19" t="s">
        <v>1761</v>
      </c>
      <c r="B1749" s="19">
        <v>1.7310122711933199E-4</v>
      </c>
      <c r="C1749" s="19">
        <v>110.89906744176901</v>
      </c>
      <c r="D1749" s="20">
        <v>1.6762068421048701E-2</v>
      </c>
      <c r="E1749" s="21">
        <v>7.2706863726525173</v>
      </c>
      <c r="F1749" s="21">
        <v>0</v>
      </c>
      <c r="G1749" s="21">
        <v>7.2706863726525173</v>
      </c>
      <c r="H1749" s="8">
        <v>0</v>
      </c>
      <c r="I1749" s="8">
        <v>0</v>
      </c>
      <c r="K1749" s="17">
        <f t="shared" si="82"/>
        <v>18730.603314574259</v>
      </c>
      <c r="L1749" s="8">
        <f t="shared" si="83"/>
        <v>224.10597873359487</v>
      </c>
      <c r="M1749" s="18">
        <f t="shared" si="81"/>
        <v>0.9747617309484361</v>
      </c>
    </row>
    <row r="1750" spans="1:13" x14ac:dyDescent="0.25">
      <c r="A1750" s="19" t="s">
        <v>1762</v>
      </c>
      <c r="B1750" s="19">
        <v>1.27868276538764E-4</v>
      </c>
      <c r="C1750" s="19">
        <v>196.183129242972</v>
      </c>
      <c r="D1750" s="20">
        <v>1.6743363729906102E-2</v>
      </c>
      <c r="E1750" s="21">
        <v>4.07644535793166</v>
      </c>
      <c r="F1750" s="21">
        <v>0</v>
      </c>
      <c r="G1750" s="21">
        <v>4.07644535793166</v>
      </c>
      <c r="H1750" s="8">
        <v>0</v>
      </c>
      <c r="I1750" s="8">
        <v>0</v>
      </c>
      <c r="K1750" s="17">
        <f t="shared" si="82"/>
        <v>18734.679759932191</v>
      </c>
      <c r="L1750" s="8">
        <f t="shared" si="83"/>
        <v>224.12272209732478</v>
      </c>
      <c r="M1750" s="18">
        <f t="shared" si="81"/>
        <v>0.97483455716353085</v>
      </c>
    </row>
    <row r="1751" spans="1:13" x14ac:dyDescent="0.25">
      <c r="A1751" s="19" t="s">
        <v>1763</v>
      </c>
      <c r="B1751" s="19">
        <v>6.6356782917864599E-5</v>
      </c>
      <c r="C1751" s="19">
        <v>354.46822559531</v>
      </c>
      <c r="D1751" s="20">
        <v>1.6728046981228501E-2</v>
      </c>
      <c r="E1751" s="21">
        <v>10.727851960948975</v>
      </c>
      <c r="F1751" s="21">
        <v>0</v>
      </c>
      <c r="G1751" s="21">
        <v>10.727851960948975</v>
      </c>
      <c r="H1751" s="8">
        <v>0</v>
      </c>
      <c r="I1751" s="8">
        <v>0</v>
      </c>
      <c r="K1751" s="17">
        <f t="shared" si="82"/>
        <v>18745.407611893141</v>
      </c>
      <c r="L1751" s="8">
        <f t="shared" si="83"/>
        <v>224.13945014430601</v>
      </c>
      <c r="M1751" s="18">
        <f t="shared" si="81"/>
        <v>0.97490731675755393</v>
      </c>
    </row>
    <row r="1752" spans="1:13" x14ac:dyDescent="0.25">
      <c r="A1752" s="19" t="s">
        <v>1764</v>
      </c>
      <c r="B1752" s="19">
        <v>2.4710734291339098E-4</v>
      </c>
      <c r="C1752" s="19">
        <v>97.481590991920896</v>
      </c>
      <c r="D1752" s="20">
        <v>1.66711603447861E-2</v>
      </c>
      <c r="E1752" s="21">
        <v>6.4825873131901179</v>
      </c>
      <c r="F1752" s="21">
        <v>0</v>
      </c>
      <c r="G1752" s="21">
        <v>6.4825873131901179</v>
      </c>
      <c r="H1752" s="8">
        <v>0</v>
      </c>
      <c r="I1752" s="8">
        <v>0</v>
      </c>
      <c r="K1752" s="17">
        <f t="shared" si="82"/>
        <v>18751.890199206329</v>
      </c>
      <c r="L1752" s="8">
        <f t="shared" si="83"/>
        <v>224.15612130465081</v>
      </c>
      <c r="M1752" s="18">
        <f t="shared" si="81"/>
        <v>0.97497982891990875</v>
      </c>
    </row>
    <row r="1753" spans="1:13" x14ac:dyDescent="0.25">
      <c r="A1753" s="19" t="s">
        <v>1765</v>
      </c>
      <c r="B1753" s="19">
        <v>2.38916285646458E-4</v>
      </c>
      <c r="C1753" s="19">
        <v>89.514780218033394</v>
      </c>
      <c r="D1753" s="20">
        <v>1.6660940151887401E-2</v>
      </c>
      <c r="E1753" s="21">
        <v>6.400364756175513</v>
      </c>
      <c r="F1753" s="21">
        <v>0</v>
      </c>
      <c r="G1753" s="21">
        <v>6.400364756175513</v>
      </c>
      <c r="H1753" s="8">
        <v>0</v>
      </c>
      <c r="I1753" s="8">
        <v>0</v>
      </c>
      <c r="K1753" s="17">
        <f t="shared" si="82"/>
        <v>18758.290563962506</v>
      </c>
      <c r="L1753" s="8">
        <f t="shared" si="83"/>
        <v>224.1727822448027</v>
      </c>
      <c r="M1753" s="18">
        <f t="shared" si="81"/>
        <v>0.97505229662895188</v>
      </c>
    </row>
    <row r="1754" spans="1:13" x14ac:dyDescent="0.25">
      <c r="A1754" s="19" t="s">
        <v>1766</v>
      </c>
      <c r="B1754" s="19">
        <v>2.8910887220860498E-4</v>
      </c>
      <c r="C1754" s="19">
        <v>66.184508997487498</v>
      </c>
      <c r="D1754" s="20">
        <v>1.6624280076616298E-2</v>
      </c>
      <c r="E1754" s="21">
        <v>11.023164442313922</v>
      </c>
      <c r="F1754" s="21">
        <v>0</v>
      </c>
      <c r="G1754" s="21">
        <v>11.023164442313922</v>
      </c>
      <c r="H1754" s="8">
        <v>0</v>
      </c>
      <c r="I1754" s="8">
        <v>0</v>
      </c>
      <c r="K1754" s="17">
        <f t="shared" si="82"/>
        <v>18769.313728404821</v>
      </c>
      <c r="L1754" s="8">
        <f t="shared" si="83"/>
        <v>224.18940652487933</v>
      </c>
      <c r="M1754" s="18">
        <f t="shared" si="81"/>
        <v>0.97512460488290764</v>
      </c>
    </row>
    <row r="1755" spans="1:13" x14ac:dyDescent="0.25">
      <c r="A1755" s="19" t="s">
        <v>1767</v>
      </c>
      <c r="B1755" s="19">
        <v>9.9359713338479305E-5</v>
      </c>
      <c r="C1755" s="19">
        <v>177.03359843718201</v>
      </c>
      <c r="D1755" s="20">
        <v>1.6539787482471001E-2</v>
      </c>
      <c r="E1755" s="21">
        <v>2.8257366852381351</v>
      </c>
      <c r="F1755" s="21">
        <v>0</v>
      </c>
      <c r="G1755" s="21">
        <v>2.8257366852381351</v>
      </c>
      <c r="H1755" s="8">
        <v>0</v>
      </c>
      <c r="I1755" s="8">
        <v>0</v>
      </c>
      <c r="K1755" s="17">
        <f t="shared" si="82"/>
        <v>18772.139465090058</v>
      </c>
      <c r="L1755" s="8">
        <f t="shared" si="83"/>
        <v>224.20594631236179</v>
      </c>
      <c r="M1755" s="18">
        <f t="shared" si="81"/>
        <v>0.97519654563150804</v>
      </c>
    </row>
    <row r="1756" spans="1:13" x14ac:dyDescent="0.25">
      <c r="A1756" s="19" t="s">
        <v>1768</v>
      </c>
      <c r="B1756" s="19">
        <v>9.1105501418061995E-5</v>
      </c>
      <c r="C1756" s="19">
        <v>209.493325088527</v>
      </c>
      <c r="D1756" s="20">
        <v>1.6525043058226101E-2</v>
      </c>
      <c r="E1756" s="21">
        <v>21.891539940094468</v>
      </c>
      <c r="F1756" s="21">
        <v>0</v>
      </c>
      <c r="G1756" s="21">
        <v>21.891539940094468</v>
      </c>
      <c r="H1756" s="8">
        <v>0</v>
      </c>
      <c r="I1756" s="8">
        <v>0</v>
      </c>
      <c r="K1756" s="17">
        <f t="shared" si="82"/>
        <v>18794.031005030152</v>
      </c>
      <c r="L1756" s="8">
        <f t="shared" si="83"/>
        <v>224.22247135542003</v>
      </c>
      <c r="M1756" s="18">
        <f t="shared" si="81"/>
        <v>0.97526842224839461</v>
      </c>
    </row>
    <row r="1757" spans="1:13" x14ac:dyDescent="0.25">
      <c r="A1757" s="19" t="s">
        <v>1769</v>
      </c>
      <c r="B1757" s="19">
        <v>8.2906585232884596E-5</v>
      </c>
      <c r="C1757" s="19">
        <v>168.116884738377</v>
      </c>
      <c r="D1757" s="20">
        <v>1.650590700734E-2</v>
      </c>
      <c r="E1757" s="21">
        <v>5.0415068290585898</v>
      </c>
      <c r="F1757" s="21">
        <v>3.0453076090353886</v>
      </c>
      <c r="G1757" s="21">
        <v>1.9961992200232006</v>
      </c>
      <c r="H1757" s="8">
        <v>0</v>
      </c>
      <c r="I1757" s="8">
        <v>0</v>
      </c>
      <c r="K1757" s="17">
        <f t="shared" si="82"/>
        <v>18796.027204250175</v>
      </c>
      <c r="L1757" s="8">
        <f t="shared" si="83"/>
        <v>224.23897726242737</v>
      </c>
      <c r="M1757" s="18">
        <f t="shared" si="81"/>
        <v>0.97534021563193696</v>
      </c>
    </row>
    <row r="1758" spans="1:13" x14ac:dyDescent="0.25">
      <c r="A1758" s="19" t="s">
        <v>1770</v>
      </c>
      <c r="B1758" s="19">
        <v>1.6438336306237001E-4</v>
      </c>
      <c r="C1758" s="19">
        <v>84.769527215539</v>
      </c>
      <c r="D1758" s="20">
        <v>1.6460837920562299E-2</v>
      </c>
      <c r="E1758" s="21">
        <v>3.7705043552417528</v>
      </c>
      <c r="F1758" s="21">
        <v>1.3272162763780238</v>
      </c>
      <c r="G1758" s="21">
        <v>2.4432880788637288</v>
      </c>
      <c r="H1758" s="8">
        <v>0</v>
      </c>
      <c r="I1758" s="8">
        <v>0</v>
      </c>
      <c r="K1758" s="17">
        <f t="shared" si="82"/>
        <v>18798.470492329037</v>
      </c>
      <c r="L1758" s="8">
        <f t="shared" si="83"/>
        <v>224.25543810034793</v>
      </c>
      <c r="M1758" s="18">
        <f t="shared" si="81"/>
        <v>0.97541181298491697</v>
      </c>
    </row>
    <row r="1759" spans="1:13" x14ac:dyDescent="0.25">
      <c r="A1759" s="19" t="s">
        <v>1771</v>
      </c>
      <c r="B1759" s="19">
        <v>4.68128871098731E-5</v>
      </c>
      <c r="C1759" s="19">
        <v>247.390812432697</v>
      </c>
      <c r="D1759" s="20">
        <v>1.6434049288657E-2</v>
      </c>
      <c r="E1759" s="21">
        <v>19.620951847380798</v>
      </c>
      <c r="F1759" s="21">
        <v>0</v>
      </c>
      <c r="G1759" s="21">
        <v>19.620951847380798</v>
      </c>
      <c r="H1759" s="8">
        <v>0</v>
      </c>
      <c r="I1759" s="8">
        <v>0</v>
      </c>
      <c r="K1759" s="17">
        <f t="shared" si="82"/>
        <v>18818.091444176418</v>
      </c>
      <c r="L1759" s="8">
        <f t="shared" si="83"/>
        <v>224.27187214963658</v>
      </c>
      <c r="M1759" s="18">
        <f t="shared" si="81"/>
        <v>0.97548329381921517</v>
      </c>
    </row>
    <row r="1760" spans="1:13" x14ac:dyDescent="0.25">
      <c r="A1760" s="19" t="s">
        <v>1772</v>
      </c>
      <c r="B1760" s="19">
        <v>4.24902820299578E-5</v>
      </c>
      <c r="C1760" s="19">
        <v>610.74323614452305</v>
      </c>
      <c r="D1760" s="20">
        <v>1.6400636249434001E-2</v>
      </c>
      <c r="E1760" s="21">
        <v>30.020941691328467</v>
      </c>
      <c r="F1760" s="21">
        <v>27.716218836201499</v>
      </c>
      <c r="G1760" s="21">
        <v>2.304722855126967</v>
      </c>
      <c r="H1760" s="8">
        <v>0</v>
      </c>
      <c r="I1760" s="8">
        <v>0</v>
      </c>
      <c r="K1760" s="17">
        <f t="shared" si="82"/>
        <v>18820.396167031544</v>
      </c>
      <c r="L1760" s="8">
        <f t="shared" si="83"/>
        <v>224.28827278588602</v>
      </c>
      <c r="M1760" s="18">
        <f t="shared" si="81"/>
        <v>0.97555462932159442</v>
      </c>
    </row>
    <row r="1761" spans="1:13" x14ac:dyDescent="0.25">
      <c r="A1761" s="19" t="s">
        <v>1064</v>
      </c>
      <c r="B1761" s="19">
        <v>1.02767834202192E-4</v>
      </c>
      <c r="C1761" s="19">
        <v>122.922738366818</v>
      </c>
      <c r="D1761" s="20">
        <v>1.6389928495103401E-2</v>
      </c>
      <c r="E1761" s="21">
        <v>4.0180960158457797</v>
      </c>
      <c r="F1761" s="21">
        <v>0</v>
      </c>
      <c r="G1761" s="21">
        <v>4.0180960158457797</v>
      </c>
      <c r="H1761" s="8">
        <v>0</v>
      </c>
      <c r="I1761" s="8">
        <v>0</v>
      </c>
      <c r="K1761" s="17">
        <f t="shared" si="82"/>
        <v>18824.414263047391</v>
      </c>
      <c r="L1761" s="8">
        <f t="shared" si="83"/>
        <v>224.30466271438112</v>
      </c>
      <c r="M1761" s="18">
        <f t="shared" si="81"/>
        <v>0.97562591824998579</v>
      </c>
    </row>
    <row r="1762" spans="1:13" x14ac:dyDescent="0.25">
      <c r="A1762" s="19" t="s">
        <v>1773</v>
      </c>
      <c r="B1762" s="19">
        <v>1.37843809457278E-4</v>
      </c>
      <c r="C1762" s="19">
        <v>143.44768672535099</v>
      </c>
      <c r="D1762" s="20">
        <v>1.6310573384325601E-2</v>
      </c>
      <c r="E1762" s="21">
        <v>7.0575499968839654</v>
      </c>
      <c r="F1762" s="21">
        <v>0</v>
      </c>
      <c r="G1762" s="21">
        <v>7.0575499968839654</v>
      </c>
      <c r="H1762" s="8">
        <v>0</v>
      </c>
      <c r="I1762" s="8">
        <v>0</v>
      </c>
      <c r="K1762" s="17">
        <f t="shared" si="82"/>
        <v>18831.471813044274</v>
      </c>
      <c r="L1762" s="8">
        <f t="shared" si="83"/>
        <v>224.32097328776544</v>
      </c>
      <c r="M1762" s="18">
        <f t="shared" si="81"/>
        <v>0.97569686201879868</v>
      </c>
    </row>
    <row r="1763" spans="1:13" x14ac:dyDescent="0.25">
      <c r="A1763" s="19" t="s">
        <v>1774</v>
      </c>
      <c r="B1763" s="19">
        <v>3.7762184563854798E-4</v>
      </c>
      <c r="C1763" s="19">
        <v>25.996283067256201</v>
      </c>
      <c r="D1763" s="20">
        <v>1.5999614473925901E-2</v>
      </c>
      <c r="E1763" s="21">
        <v>0.81192314046389069</v>
      </c>
      <c r="F1763" s="21">
        <v>0</v>
      </c>
      <c r="G1763" s="21">
        <v>0.81192314046389069</v>
      </c>
      <c r="H1763" s="8">
        <v>0</v>
      </c>
      <c r="I1763" s="8">
        <v>0</v>
      </c>
      <c r="K1763" s="17">
        <f t="shared" si="82"/>
        <v>18832.283736184738</v>
      </c>
      <c r="L1763" s="8">
        <f t="shared" si="83"/>
        <v>224.33697290223935</v>
      </c>
      <c r="M1763" s="18">
        <f t="shared" si="81"/>
        <v>0.97576645325410272</v>
      </c>
    </row>
    <row r="1764" spans="1:13" x14ac:dyDescent="0.25">
      <c r="A1764" s="19" t="s">
        <v>1775</v>
      </c>
      <c r="B1764" s="19">
        <v>2.8585432270954002E-4</v>
      </c>
      <c r="C1764" s="19">
        <v>98.883776300909304</v>
      </c>
      <c r="D1764" s="20">
        <v>1.5996225400844898E-2</v>
      </c>
      <c r="E1764" s="21">
        <v>11.051514187288067</v>
      </c>
      <c r="F1764" s="21">
        <v>0.2063468498515835</v>
      </c>
      <c r="G1764" s="21">
        <v>10.845167337436484</v>
      </c>
      <c r="H1764" s="8">
        <v>0</v>
      </c>
      <c r="I1764" s="8">
        <v>0</v>
      </c>
      <c r="K1764" s="17">
        <f t="shared" si="82"/>
        <v>18843.128903522174</v>
      </c>
      <c r="L1764" s="8">
        <f t="shared" si="83"/>
        <v>224.35296912764019</v>
      </c>
      <c r="M1764" s="18">
        <f t="shared" si="81"/>
        <v>0.97583602974844019</v>
      </c>
    </row>
    <row r="1765" spans="1:13" x14ac:dyDescent="0.25">
      <c r="A1765" s="19" t="s">
        <v>1776</v>
      </c>
      <c r="B1765" s="19">
        <v>3.9031632329078299E-5</v>
      </c>
      <c r="C1765" s="19">
        <v>375.436591023044</v>
      </c>
      <c r="D1765" s="20">
        <v>1.5945368093449201E-2</v>
      </c>
      <c r="E1765" s="21">
        <v>13.117839425897699</v>
      </c>
      <c r="F1765" s="21">
        <v>0</v>
      </c>
      <c r="G1765" s="21">
        <v>13.117839425897699</v>
      </c>
      <c r="H1765" s="8">
        <v>0</v>
      </c>
      <c r="I1765" s="8">
        <v>0</v>
      </c>
      <c r="K1765" s="17">
        <f t="shared" si="82"/>
        <v>18856.246742948071</v>
      </c>
      <c r="L1765" s="8">
        <f t="shared" si="83"/>
        <v>224.36891449573363</v>
      </c>
      <c r="M1765" s="18">
        <f t="shared" si="81"/>
        <v>0.97590538503601987</v>
      </c>
    </row>
    <row r="1766" spans="1:13" x14ac:dyDescent="0.25">
      <c r="A1766" s="19" t="s">
        <v>1777</v>
      </c>
      <c r="B1766" s="19">
        <v>1.7200913377261401E-4</v>
      </c>
      <c r="C1766" s="19">
        <v>85.343445228269701</v>
      </c>
      <c r="D1766" s="20">
        <v>1.57662855906603E-2</v>
      </c>
      <c r="E1766" s="21">
        <v>1.439884691304133</v>
      </c>
      <c r="F1766" s="21">
        <v>0</v>
      </c>
      <c r="G1766" s="21">
        <v>1.439884691304133</v>
      </c>
      <c r="H1766" s="8">
        <v>0</v>
      </c>
      <c r="I1766" s="8">
        <v>0</v>
      </c>
      <c r="K1766" s="17">
        <f t="shared" si="82"/>
        <v>18857.686627639374</v>
      </c>
      <c r="L1766" s="8">
        <f t="shared" si="83"/>
        <v>224.38468078132431</v>
      </c>
      <c r="M1766" s="18">
        <f t="shared" si="81"/>
        <v>0.97597396139404402</v>
      </c>
    </row>
    <row r="1767" spans="1:13" x14ac:dyDescent="0.25">
      <c r="A1767" s="19" t="s">
        <v>1778</v>
      </c>
      <c r="B1767" s="19">
        <v>1.41381420615623E-4</v>
      </c>
      <c r="C1767" s="19">
        <v>96.747304379055294</v>
      </c>
      <c r="D1767" s="20">
        <v>1.5763449322437399E-2</v>
      </c>
      <c r="E1767" s="21">
        <v>12.292201866688814</v>
      </c>
      <c r="F1767" s="21">
        <v>0</v>
      </c>
      <c r="G1767" s="21">
        <v>12.292201866688814</v>
      </c>
      <c r="H1767" s="8">
        <v>0</v>
      </c>
      <c r="I1767" s="8">
        <v>0</v>
      </c>
      <c r="K1767" s="17">
        <f t="shared" si="82"/>
        <v>18869.978829506064</v>
      </c>
      <c r="L1767" s="8">
        <f t="shared" si="83"/>
        <v>224.40044423064674</v>
      </c>
      <c r="M1767" s="18">
        <f t="shared" si="81"/>
        <v>0.9760425254155578</v>
      </c>
    </row>
    <row r="1768" spans="1:13" x14ac:dyDescent="0.25">
      <c r="A1768" s="19" t="s">
        <v>1779</v>
      </c>
      <c r="B1768" s="19">
        <v>2.16900550892912E-4</v>
      </c>
      <c r="C1768" s="19">
        <v>123.69345829241099</v>
      </c>
      <c r="D1768" s="20">
        <v>1.5735919198605699E-2</v>
      </c>
      <c r="E1768" s="21">
        <v>4.7938389543966382</v>
      </c>
      <c r="F1768" s="21">
        <v>0</v>
      </c>
      <c r="G1768" s="21">
        <v>4.7938389543966382</v>
      </c>
      <c r="H1768" s="8">
        <v>0</v>
      </c>
      <c r="I1768" s="8">
        <v>0</v>
      </c>
      <c r="K1768" s="17">
        <f t="shared" si="82"/>
        <v>18874.77266846046</v>
      </c>
      <c r="L1768" s="8">
        <f t="shared" si="83"/>
        <v>224.41618014984536</v>
      </c>
      <c r="M1768" s="18">
        <f t="shared" si="81"/>
        <v>0.97611096969322853</v>
      </c>
    </row>
    <row r="1769" spans="1:13" x14ac:dyDescent="0.25">
      <c r="A1769" s="19" t="s">
        <v>1780</v>
      </c>
      <c r="B1769" s="19">
        <v>2.27530657232205E-4</v>
      </c>
      <c r="C1769" s="19">
        <v>118.10334377936501</v>
      </c>
      <c r="D1769" s="20">
        <v>1.56057155098785E-2</v>
      </c>
      <c r="E1769" s="21">
        <v>9.6410121921338732</v>
      </c>
      <c r="F1769" s="21">
        <v>0</v>
      </c>
      <c r="G1769" s="21">
        <v>9.6410121921338732</v>
      </c>
      <c r="H1769" s="8">
        <v>0</v>
      </c>
      <c r="I1769" s="8">
        <v>0</v>
      </c>
      <c r="K1769" s="17">
        <f t="shared" si="82"/>
        <v>18884.413680652593</v>
      </c>
      <c r="L1769" s="8">
        <f t="shared" si="83"/>
        <v>224.43178586535524</v>
      </c>
      <c r="M1769" s="18">
        <f t="shared" si="81"/>
        <v>0.97617884764253204</v>
      </c>
    </row>
    <row r="1770" spans="1:13" x14ac:dyDescent="0.25">
      <c r="A1770" s="19" t="s">
        <v>1781</v>
      </c>
      <c r="B1770" s="19">
        <v>1.6776633501882599E-4</v>
      </c>
      <c r="C1770" s="19">
        <v>81.287825224547703</v>
      </c>
      <c r="D1770" s="20">
        <v>1.5542041528540799E-2</v>
      </c>
      <c r="E1770" s="21">
        <v>16.210458581242325</v>
      </c>
      <c r="F1770" s="21">
        <v>3.1808101349471943E-2</v>
      </c>
      <c r="G1770" s="21">
        <v>16.178650479892852</v>
      </c>
      <c r="H1770" s="8">
        <v>0</v>
      </c>
      <c r="I1770" s="8">
        <v>0</v>
      </c>
      <c r="K1770" s="17">
        <f t="shared" si="82"/>
        <v>18900.592331132484</v>
      </c>
      <c r="L1770" s="8">
        <f t="shared" si="83"/>
        <v>224.44732790688377</v>
      </c>
      <c r="M1770" s="18">
        <f t="shared" si="81"/>
        <v>0.97624644863822363</v>
      </c>
    </row>
    <row r="1771" spans="1:13" x14ac:dyDescent="0.25">
      <c r="A1771" s="19" t="s">
        <v>1782</v>
      </c>
      <c r="B1771" s="19">
        <v>1.4643778762070899E-4</v>
      </c>
      <c r="C1771" s="19">
        <v>151.35681679402501</v>
      </c>
      <c r="D1771" s="20">
        <v>1.55336303158339E-2</v>
      </c>
      <c r="E1771" s="21">
        <v>39.807262027388688</v>
      </c>
      <c r="F1771" s="21">
        <v>0</v>
      </c>
      <c r="G1771" s="21">
        <v>39.807262027388688</v>
      </c>
      <c r="H1771" s="8">
        <v>0</v>
      </c>
      <c r="I1771" s="8">
        <v>0</v>
      </c>
      <c r="K1771" s="17">
        <f t="shared" si="82"/>
        <v>18940.399593159873</v>
      </c>
      <c r="L1771" s="8">
        <f t="shared" si="83"/>
        <v>224.46286153719961</v>
      </c>
      <c r="M1771" s="18">
        <f t="shared" si="81"/>
        <v>0.976314013048866</v>
      </c>
    </row>
    <row r="1772" spans="1:13" x14ac:dyDescent="0.25">
      <c r="A1772" s="19" t="s">
        <v>1783</v>
      </c>
      <c r="B1772" s="19">
        <v>7.3780354659902495E-5</v>
      </c>
      <c r="C1772" s="19">
        <v>296.62387650228999</v>
      </c>
      <c r="D1772" s="20">
        <v>1.55323336484148E-2</v>
      </c>
      <c r="E1772" s="21">
        <v>18.458167919300308</v>
      </c>
      <c r="F1772" s="21">
        <v>0</v>
      </c>
      <c r="G1772" s="21">
        <v>18.458167919300308</v>
      </c>
      <c r="H1772" s="8">
        <v>0</v>
      </c>
      <c r="I1772" s="8">
        <v>0</v>
      </c>
      <c r="K1772" s="17">
        <f t="shared" si="82"/>
        <v>18958.857761079173</v>
      </c>
      <c r="L1772" s="8">
        <f t="shared" si="83"/>
        <v>224.47839387084804</v>
      </c>
      <c r="M1772" s="18">
        <f t="shared" si="81"/>
        <v>0.97638157181957963</v>
      </c>
    </row>
    <row r="1773" spans="1:13" x14ac:dyDescent="0.25">
      <c r="A1773" s="19" t="s">
        <v>1784</v>
      </c>
      <c r="B1773" s="19">
        <v>1.2036071641828799E-4</v>
      </c>
      <c r="C1773" s="19">
        <v>138.039509899845</v>
      </c>
      <c r="D1773" s="20">
        <v>1.55085458287207E-2</v>
      </c>
      <c r="E1773" s="21">
        <v>7.8916329043670608</v>
      </c>
      <c r="F1773" s="21">
        <v>0.19209727697433182</v>
      </c>
      <c r="G1773" s="21">
        <v>7.6995356273927289</v>
      </c>
      <c r="H1773" s="8">
        <v>0</v>
      </c>
      <c r="I1773" s="8">
        <v>0</v>
      </c>
      <c r="K1773" s="17">
        <f t="shared" si="82"/>
        <v>18966.557296706564</v>
      </c>
      <c r="L1773" s="8">
        <f t="shared" si="83"/>
        <v>224.49390241667675</v>
      </c>
      <c r="M1773" s="18">
        <f t="shared" si="81"/>
        <v>0.97644902712381521</v>
      </c>
    </row>
    <row r="1774" spans="1:13" x14ac:dyDescent="0.25">
      <c r="A1774" s="19" t="s">
        <v>1785</v>
      </c>
      <c r="B1774" s="19">
        <v>8.5096652128413498E-5</v>
      </c>
      <c r="C1774" s="19">
        <v>173.08536321615401</v>
      </c>
      <c r="D1774" s="20">
        <v>1.54217664937731E-2</v>
      </c>
      <c r="E1774" s="21">
        <v>7.4404848501165324</v>
      </c>
      <c r="F1774" s="21">
        <v>0</v>
      </c>
      <c r="G1774" s="21">
        <v>7.4404848501165324</v>
      </c>
      <c r="H1774" s="8">
        <v>0</v>
      </c>
      <c r="I1774" s="8">
        <v>0</v>
      </c>
      <c r="K1774" s="17">
        <f t="shared" si="82"/>
        <v>18973.997781556682</v>
      </c>
      <c r="L1774" s="8">
        <f t="shared" si="83"/>
        <v>224.50932418317052</v>
      </c>
      <c r="M1774" s="18">
        <f t="shared" si="81"/>
        <v>0.97651610497638608</v>
      </c>
    </row>
    <row r="1775" spans="1:13" x14ac:dyDescent="0.25">
      <c r="A1775" s="19" t="s">
        <v>1786</v>
      </c>
      <c r="B1775" s="19">
        <v>1.12057097940959E-4</v>
      </c>
      <c r="C1775" s="19">
        <v>151.46617542273401</v>
      </c>
      <c r="D1775" s="20">
        <v>1.5412081272417E-2</v>
      </c>
      <c r="E1775" s="21">
        <v>8.0117047271275332</v>
      </c>
      <c r="F1775" s="21">
        <v>0.14758843882125602</v>
      </c>
      <c r="G1775" s="21">
        <v>7.8641162883062767</v>
      </c>
      <c r="H1775" s="8">
        <v>0</v>
      </c>
      <c r="I1775" s="8">
        <v>0</v>
      </c>
      <c r="K1775" s="17">
        <f t="shared" si="82"/>
        <v>18981.861897844989</v>
      </c>
      <c r="L1775" s="8">
        <f t="shared" si="83"/>
        <v>224.52473626444294</v>
      </c>
      <c r="M1775" s="18">
        <f t="shared" si="81"/>
        <v>0.9765831407025346</v>
      </c>
    </row>
    <row r="1776" spans="1:13" x14ac:dyDescent="0.25">
      <c r="A1776" s="19" t="s">
        <v>1787</v>
      </c>
      <c r="B1776" s="19">
        <v>1.53853063426033E-4</v>
      </c>
      <c r="C1776" s="19">
        <v>117.418942284125</v>
      </c>
      <c r="D1776" s="20">
        <v>1.5386590965506101E-2</v>
      </c>
      <c r="E1776" s="21">
        <v>13.050724209691362</v>
      </c>
      <c r="F1776" s="21">
        <v>0</v>
      </c>
      <c r="G1776" s="21">
        <v>13.050724209691362</v>
      </c>
      <c r="H1776" s="8">
        <v>0</v>
      </c>
      <c r="I1776" s="8">
        <v>0</v>
      </c>
      <c r="K1776" s="17">
        <f t="shared" si="82"/>
        <v>18994.912622054679</v>
      </c>
      <c r="L1776" s="8">
        <f t="shared" si="83"/>
        <v>224.54012285540844</v>
      </c>
      <c r="M1776" s="18">
        <f t="shared" si="81"/>
        <v>0.97665006555713985</v>
      </c>
    </row>
    <row r="1777" spans="1:13" x14ac:dyDescent="0.25">
      <c r="A1777" s="19" t="s">
        <v>1788</v>
      </c>
      <c r="B1777" s="19">
        <v>1.19600274516532E-4</v>
      </c>
      <c r="C1777" s="19">
        <v>103.04882576966401</v>
      </c>
      <c r="D1777" s="20">
        <v>1.5257925251916901E-2</v>
      </c>
      <c r="E1777" s="21">
        <v>10.250608938566938</v>
      </c>
      <c r="F1777" s="21">
        <v>8.592002538054345</v>
      </c>
      <c r="G1777" s="21">
        <v>1.6586064005125916</v>
      </c>
      <c r="H1777" s="8">
        <v>0</v>
      </c>
      <c r="I1777" s="8">
        <v>0</v>
      </c>
      <c r="K1777" s="17">
        <f t="shared" si="82"/>
        <v>18996.571228455192</v>
      </c>
      <c r="L1777" s="8">
        <f t="shared" si="83"/>
        <v>224.55538078066036</v>
      </c>
      <c r="M1777" s="18">
        <f t="shared" si="81"/>
        <v>0.97671643077288861</v>
      </c>
    </row>
    <row r="1778" spans="1:13" x14ac:dyDescent="0.25">
      <c r="A1778" s="19" t="s">
        <v>1789</v>
      </c>
      <c r="B1778" s="19">
        <v>8.9665479277090294E-5</v>
      </c>
      <c r="C1778" s="19">
        <v>170.620158660513</v>
      </c>
      <c r="D1778" s="20">
        <v>1.5212467845807201E-2</v>
      </c>
      <c r="E1778" s="21">
        <v>7.5160005773718463</v>
      </c>
      <c r="F1778" s="21">
        <v>4.7473647857682906</v>
      </c>
      <c r="G1778" s="21">
        <v>2.7686357916035553</v>
      </c>
      <c r="H1778" s="8">
        <v>0</v>
      </c>
      <c r="I1778" s="8">
        <v>0</v>
      </c>
      <c r="K1778" s="17">
        <f t="shared" si="82"/>
        <v>18999.339864246795</v>
      </c>
      <c r="L1778" s="8">
        <f t="shared" si="83"/>
        <v>224.57059324850616</v>
      </c>
      <c r="M1778" s="18">
        <f t="shared" si="81"/>
        <v>0.97678259826905789</v>
      </c>
    </row>
    <row r="1779" spans="1:13" x14ac:dyDescent="0.25">
      <c r="A1779" s="19" t="s">
        <v>1790</v>
      </c>
      <c r="B1779" s="19">
        <v>1.1476496911200201E-4</v>
      </c>
      <c r="C1779" s="19">
        <v>237.756444561595</v>
      </c>
      <c r="D1779" s="20">
        <v>1.52068286901183E-2</v>
      </c>
      <c r="E1779" s="21">
        <v>0.36191301334830139</v>
      </c>
      <c r="F1779" s="21">
        <v>0</v>
      </c>
      <c r="G1779" s="21">
        <v>0.36191301334830139</v>
      </c>
      <c r="H1779" s="8">
        <v>0</v>
      </c>
      <c r="I1779" s="8">
        <v>0</v>
      </c>
      <c r="K1779" s="17">
        <f t="shared" si="82"/>
        <v>18999.701777260143</v>
      </c>
      <c r="L1779" s="8">
        <f t="shared" si="83"/>
        <v>224.58580007719627</v>
      </c>
      <c r="M1779" s="18">
        <f t="shared" si="81"/>
        <v>0.97684874123739807</v>
      </c>
    </row>
    <row r="1780" spans="1:13" x14ac:dyDescent="0.25">
      <c r="A1780" s="19" t="s">
        <v>1791</v>
      </c>
      <c r="B1780" s="19">
        <v>2.7674703487718901E-4</v>
      </c>
      <c r="C1780" s="19">
        <v>46.992615334263</v>
      </c>
      <c r="D1780" s="20">
        <v>1.51578134372716E-2</v>
      </c>
      <c r="E1780" s="21">
        <v>15.310971736339713</v>
      </c>
      <c r="F1780" s="21">
        <v>0</v>
      </c>
      <c r="G1780" s="21">
        <v>15.310971736339713</v>
      </c>
      <c r="H1780" s="8">
        <v>0</v>
      </c>
      <c r="I1780" s="8">
        <v>0</v>
      </c>
      <c r="K1780" s="17">
        <f t="shared" si="82"/>
        <v>19015.012748996483</v>
      </c>
      <c r="L1780" s="8">
        <f t="shared" si="83"/>
        <v>224.60095789063354</v>
      </c>
      <c r="M1780" s="18">
        <f t="shared" si="81"/>
        <v>0.97691467101110152</v>
      </c>
    </row>
    <row r="1781" spans="1:13" x14ac:dyDescent="0.25">
      <c r="A1781" s="19" t="s">
        <v>1792</v>
      </c>
      <c r="B1781" s="19">
        <v>9.8300598764557701E-5</v>
      </c>
      <c r="C1781" s="19">
        <v>125.299217678524</v>
      </c>
      <c r="D1781" s="20">
        <v>1.5132386905944199E-2</v>
      </c>
      <c r="E1781" s="21">
        <v>3.921837745679428</v>
      </c>
      <c r="F1781" s="21">
        <v>1.0935584401932625</v>
      </c>
      <c r="G1781" s="21">
        <v>2.8282793054861655</v>
      </c>
      <c r="H1781" s="8">
        <v>0</v>
      </c>
      <c r="I1781" s="8">
        <v>0</v>
      </c>
      <c r="K1781" s="17">
        <f t="shared" si="82"/>
        <v>19017.841028301969</v>
      </c>
      <c r="L1781" s="8">
        <f t="shared" si="83"/>
        <v>224.61609027753948</v>
      </c>
      <c r="M1781" s="18">
        <f t="shared" si="81"/>
        <v>0.97698049019065747</v>
      </c>
    </row>
    <row r="1782" spans="1:13" x14ac:dyDescent="0.25">
      <c r="A1782" s="19" t="s">
        <v>1793</v>
      </c>
      <c r="B1782" s="19">
        <v>4.4640598600701999E-5</v>
      </c>
      <c r="C1782" s="19">
        <v>271.614663779821</v>
      </c>
      <c r="D1782" s="20">
        <v>1.5069383479818199E-2</v>
      </c>
      <c r="E1782" s="21">
        <v>29.23360815932865</v>
      </c>
      <c r="F1782" s="21">
        <v>17.634299466073525</v>
      </c>
      <c r="G1782" s="21">
        <v>11.599308693255129</v>
      </c>
      <c r="H1782" s="8">
        <v>0</v>
      </c>
      <c r="I1782" s="8">
        <v>0</v>
      </c>
      <c r="K1782" s="17">
        <f t="shared" si="82"/>
        <v>19029.440336995223</v>
      </c>
      <c r="L1782" s="8">
        <f t="shared" si="83"/>
        <v>224.6311596610193</v>
      </c>
      <c r="M1782" s="18">
        <f t="shared" si="81"/>
        <v>0.97704603533321954</v>
      </c>
    </row>
    <row r="1783" spans="1:13" x14ac:dyDescent="0.25">
      <c r="A1783" s="19" t="s">
        <v>1794</v>
      </c>
      <c r="B1783" s="19">
        <v>1.8739408536324199E-4</v>
      </c>
      <c r="C1783" s="19">
        <v>86.472864501863697</v>
      </c>
      <c r="D1783" s="20">
        <v>1.5060830315268999E-2</v>
      </c>
      <c r="E1783" s="21">
        <v>12.197236555786203</v>
      </c>
      <c r="F1783" s="21">
        <v>9.2617594179952203</v>
      </c>
      <c r="G1783" s="21">
        <v>2.9354771377909823</v>
      </c>
      <c r="H1783" s="8">
        <v>0</v>
      </c>
      <c r="I1783" s="8">
        <v>0</v>
      </c>
      <c r="K1783" s="17">
        <f t="shared" si="82"/>
        <v>19032.375814133015</v>
      </c>
      <c r="L1783" s="8">
        <f t="shared" si="83"/>
        <v>224.64622049133456</v>
      </c>
      <c r="M1783" s="18">
        <f t="shared" si="81"/>
        <v>0.97711154327330485</v>
      </c>
    </row>
    <row r="1784" spans="1:13" x14ac:dyDescent="0.25">
      <c r="A1784" s="19" t="s">
        <v>1795</v>
      </c>
      <c r="B1784" s="19">
        <v>7.4109741399297496E-5</v>
      </c>
      <c r="C1784" s="19">
        <v>272.325488427653</v>
      </c>
      <c r="D1784" s="20">
        <v>1.4989127042352E-2</v>
      </c>
      <c r="E1784" s="21">
        <v>2.0423015930762523</v>
      </c>
      <c r="F1784" s="21">
        <v>0</v>
      </c>
      <c r="G1784" s="21">
        <v>2.0423015930762523</v>
      </c>
      <c r="H1784" s="8">
        <v>0</v>
      </c>
      <c r="I1784" s="8">
        <v>0</v>
      </c>
      <c r="K1784" s="17">
        <f t="shared" si="82"/>
        <v>19034.41811572609</v>
      </c>
      <c r="L1784" s="8">
        <f t="shared" si="83"/>
        <v>224.66120961837692</v>
      </c>
      <c r="M1784" s="18">
        <f t="shared" si="81"/>
        <v>0.97717673933591664</v>
      </c>
    </row>
    <row r="1785" spans="1:13" x14ac:dyDescent="0.25">
      <c r="A1785" s="19" t="s">
        <v>1796</v>
      </c>
      <c r="B1785" s="19">
        <v>1.91514385126841E-4</v>
      </c>
      <c r="C1785" s="19">
        <v>137.321377639925</v>
      </c>
      <c r="D1785" s="20">
        <v>1.49499342173971E-2</v>
      </c>
      <c r="E1785" s="21">
        <v>10.035480063465258</v>
      </c>
      <c r="F1785" s="21">
        <v>1.927894843213164E-2</v>
      </c>
      <c r="G1785" s="21">
        <v>10.016201115033125</v>
      </c>
      <c r="H1785" s="8">
        <v>0</v>
      </c>
      <c r="I1785" s="8">
        <v>0</v>
      </c>
      <c r="K1785" s="17">
        <f t="shared" si="82"/>
        <v>19044.434316841121</v>
      </c>
      <c r="L1785" s="8">
        <f t="shared" si="83"/>
        <v>224.6761595525943</v>
      </c>
      <c r="M1785" s="18">
        <f t="shared" si="81"/>
        <v>0.97724176492710191</v>
      </c>
    </row>
    <row r="1786" spans="1:13" x14ac:dyDescent="0.25">
      <c r="A1786" s="19" t="s">
        <v>1797</v>
      </c>
      <c r="B1786" s="19">
        <v>2.5664911620825598E-4</v>
      </c>
      <c r="C1786" s="19">
        <v>43.134028425522899</v>
      </c>
      <c r="D1786" s="20">
        <v>1.49401735658255E-2</v>
      </c>
      <c r="E1786" s="21">
        <v>2.2672950142046613</v>
      </c>
      <c r="F1786" s="21">
        <v>1.0735994582298631</v>
      </c>
      <c r="G1786" s="21">
        <v>1.1936955559747982</v>
      </c>
      <c r="H1786" s="8">
        <v>0</v>
      </c>
      <c r="I1786" s="8">
        <v>0</v>
      </c>
      <c r="K1786" s="17">
        <f t="shared" si="82"/>
        <v>19045.628012397097</v>
      </c>
      <c r="L1786" s="8">
        <f t="shared" si="83"/>
        <v>224.69109972616013</v>
      </c>
      <c r="M1786" s="18">
        <f t="shared" si="81"/>
        <v>0.97730674806377682</v>
      </c>
    </row>
    <row r="1787" spans="1:13" x14ac:dyDescent="0.25">
      <c r="A1787" s="19" t="s">
        <v>1798</v>
      </c>
      <c r="B1787" s="19">
        <v>4.66215265153853E-5</v>
      </c>
      <c r="C1787" s="19">
        <v>158.51628225082399</v>
      </c>
      <c r="D1787" s="20">
        <v>1.49183987519813E-2</v>
      </c>
      <c r="E1787" s="21">
        <v>8.0972940643693594</v>
      </c>
      <c r="F1787" s="21">
        <v>4.678311339684015</v>
      </c>
      <c r="G1787" s="21">
        <v>3.4189827246853448</v>
      </c>
      <c r="H1787" s="8">
        <v>0</v>
      </c>
      <c r="I1787" s="8">
        <v>0</v>
      </c>
      <c r="K1787" s="17">
        <f t="shared" si="82"/>
        <v>19049.046995121782</v>
      </c>
      <c r="L1787" s="8">
        <f t="shared" si="83"/>
        <v>224.70601812491211</v>
      </c>
      <c r="M1787" s="18">
        <f t="shared" si="81"/>
        <v>0.97737163648965741</v>
      </c>
    </row>
    <row r="1788" spans="1:13" x14ac:dyDescent="0.25">
      <c r="A1788" s="19" t="s">
        <v>1799</v>
      </c>
      <c r="B1788" s="19">
        <v>6.4657008099149797E-5</v>
      </c>
      <c r="C1788" s="19">
        <v>224.28200395129301</v>
      </c>
      <c r="D1788" s="20">
        <v>1.4902463840271E-2</v>
      </c>
      <c r="E1788" s="21">
        <v>5.0460856882473708</v>
      </c>
      <c r="F1788" s="21">
        <v>4.8904341109034331</v>
      </c>
      <c r="G1788" s="21">
        <v>0.15565157734393786</v>
      </c>
      <c r="H1788" s="8">
        <v>0</v>
      </c>
      <c r="I1788" s="8">
        <v>0</v>
      </c>
      <c r="K1788" s="17">
        <f t="shared" si="82"/>
        <v>19049.202646699126</v>
      </c>
      <c r="L1788" s="8">
        <f t="shared" si="83"/>
        <v>224.72092058875236</v>
      </c>
      <c r="M1788" s="18">
        <f t="shared" si="81"/>
        <v>0.977436455605731</v>
      </c>
    </row>
    <row r="1789" spans="1:13" x14ac:dyDescent="0.25">
      <c r="A1789" s="19" t="s">
        <v>1800</v>
      </c>
      <c r="B1789" s="19">
        <v>1.0292367869624201E-4</v>
      </c>
      <c r="C1789" s="19">
        <v>136.92045526198601</v>
      </c>
      <c r="D1789" s="20">
        <v>1.4887749662276999E-2</v>
      </c>
      <c r="E1789" s="21">
        <v>0.39920172661393977</v>
      </c>
      <c r="F1789" s="21">
        <v>0</v>
      </c>
      <c r="G1789" s="21">
        <v>0.39920172661393977</v>
      </c>
      <c r="H1789" s="8">
        <v>0</v>
      </c>
      <c r="I1789" s="8">
        <v>0</v>
      </c>
      <c r="K1789" s="17">
        <f t="shared" si="82"/>
        <v>19049.60184842574</v>
      </c>
      <c r="L1789" s="8">
        <f t="shared" si="83"/>
        <v>224.73580833841464</v>
      </c>
      <c r="M1789" s="18">
        <f t="shared" si="81"/>
        <v>0.97750121072164864</v>
      </c>
    </row>
    <row r="1790" spans="1:13" x14ac:dyDescent="0.25">
      <c r="A1790" s="19" t="s">
        <v>1801</v>
      </c>
      <c r="B1790" s="19">
        <v>6.0255634694580501E-5</v>
      </c>
      <c r="C1790" s="19">
        <v>210.57265191017899</v>
      </c>
      <c r="D1790" s="20">
        <v>1.4846558149634599E-2</v>
      </c>
      <c r="E1790" s="21">
        <v>11.311493849516781</v>
      </c>
      <c r="F1790" s="21">
        <v>5.7551805424739273</v>
      </c>
      <c r="G1790" s="21">
        <v>5.5563133070428528</v>
      </c>
      <c r="H1790" s="8">
        <v>0</v>
      </c>
      <c r="I1790" s="8">
        <v>0</v>
      </c>
      <c r="K1790" s="17">
        <f t="shared" si="82"/>
        <v>19055.158161732783</v>
      </c>
      <c r="L1790" s="8">
        <f t="shared" si="83"/>
        <v>224.75065489656427</v>
      </c>
      <c r="M1790" s="18">
        <f t="shared" si="81"/>
        <v>0.97756578667273364</v>
      </c>
    </row>
    <row r="1791" spans="1:13" x14ac:dyDescent="0.25">
      <c r="A1791" s="19" t="s">
        <v>1802</v>
      </c>
      <c r="B1791" s="19">
        <v>1.1964868160779601E-4</v>
      </c>
      <c r="C1791" s="19">
        <v>123.461971979659</v>
      </c>
      <c r="D1791" s="20">
        <v>1.47969537497073E-2</v>
      </c>
      <c r="E1791" s="21">
        <v>56.684745094189552</v>
      </c>
      <c r="F1791" s="21">
        <v>0</v>
      </c>
      <c r="G1791" s="21">
        <v>56.684745094189552</v>
      </c>
      <c r="H1791" s="8">
        <v>0</v>
      </c>
      <c r="I1791" s="8">
        <v>0</v>
      </c>
      <c r="K1791" s="17">
        <f t="shared" si="82"/>
        <v>19111.842906826972</v>
      </c>
      <c r="L1791" s="8">
        <f t="shared" si="83"/>
        <v>224.76545185031398</v>
      </c>
      <c r="M1791" s="18">
        <f t="shared" si="81"/>
        <v>0.97763014686665328</v>
      </c>
    </row>
    <row r="1792" spans="1:13" x14ac:dyDescent="0.25">
      <c r="A1792" s="19" t="s">
        <v>1803</v>
      </c>
      <c r="B1792" s="19">
        <v>3.0901372773097001E-4</v>
      </c>
      <c r="C1792" s="19">
        <v>33.130955462690999</v>
      </c>
      <c r="D1792" s="20">
        <v>1.47928928893579E-2</v>
      </c>
      <c r="E1792" s="21">
        <v>1.7489681319628527</v>
      </c>
      <c r="F1792" s="21">
        <v>1.1650484331628839</v>
      </c>
      <c r="G1792" s="21">
        <v>0.58391969879996897</v>
      </c>
      <c r="H1792" s="8">
        <v>0</v>
      </c>
      <c r="I1792" s="8">
        <v>0</v>
      </c>
      <c r="K1792" s="17">
        <f t="shared" si="82"/>
        <v>19112.426826525774</v>
      </c>
      <c r="L1792" s="8">
        <f t="shared" si="83"/>
        <v>224.78024474320333</v>
      </c>
      <c r="M1792" s="18">
        <f t="shared" si="81"/>
        <v>0.97769448939762915</v>
      </c>
    </row>
    <row r="1793" spans="1:13" x14ac:dyDescent="0.25">
      <c r="A1793" s="19" t="s">
        <v>1804</v>
      </c>
      <c r="B1793" s="19">
        <v>2.2098377949327099E-5</v>
      </c>
      <c r="C1793" s="19">
        <v>310.27375517573199</v>
      </c>
      <c r="D1793" s="20">
        <v>1.47677367282496E-2</v>
      </c>
      <c r="E1793" s="21">
        <v>8.8635835385268482</v>
      </c>
      <c r="F1793" s="21">
        <v>8.7508796387959116</v>
      </c>
      <c r="G1793" s="21">
        <v>0.1127038997309366</v>
      </c>
      <c r="H1793" s="8">
        <v>0</v>
      </c>
      <c r="I1793" s="8">
        <v>0</v>
      </c>
      <c r="K1793" s="17">
        <f t="shared" si="82"/>
        <v>19112.539530425503</v>
      </c>
      <c r="L1793" s="8">
        <f t="shared" si="83"/>
        <v>224.79501247993159</v>
      </c>
      <c r="M1793" s="18">
        <f t="shared" si="81"/>
        <v>0.97775872251044826</v>
      </c>
    </row>
    <row r="1794" spans="1:13" x14ac:dyDescent="0.25">
      <c r="A1794" s="19" t="s">
        <v>1805</v>
      </c>
      <c r="B1794" s="19">
        <v>1.27148914755305E-4</v>
      </c>
      <c r="C1794" s="19">
        <v>147.12241122443999</v>
      </c>
      <c r="D1794" s="20">
        <v>1.4748221953183101E-2</v>
      </c>
      <c r="E1794" s="21">
        <v>9.1773132754536366</v>
      </c>
      <c r="F1794" s="21">
        <v>0</v>
      </c>
      <c r="G1794" s="21">
        <v>9.1773132754536366</v>
      </c>
      <c r="H1794" s="8">
        <v>0</v>
      </c>
      <c r="I1794" s="8">
        <v>0</v>
      </c>
      <c r="K1794" s="17">
        <f t="shared" si="82"/>
        <v>19121.716843700957</v>
      </c>
      <c r="L1794" s="8">
        <f t="shared" si="83"/>
        <v>224.80976070188476</v>
      </c>
      <c r="M1794" s="18">
        <f t="shared" si="81"/>
        <v>0.97782287074264052</v>
      </c>
    </row>
    <row r="1795" spans="1:13" x14ac:dyDescent="0.25">
      <c r="A1795" s="19" t="s">
        <v>1806</v>
      </c>
      <c r="B1795" s="19">
        <v>1.6815260423754799E-4</v>
      </c>
      <c r="C1795" s="19">
        <v>82.792879244836101</v>
      </c>
      <c r="D1795" s="20">
        <v>1.4721679314963401E-2</v>
      </c>
      <c r="E1795" s="21">
        <v>1.5349662027877564</v>
      </c>
      <c r="F1795" s="21">
        <v>1.1006602659976805</v>
      </c>
      <c r="G1795" s="21">
        <v>0.43430593679007584</v>
      </c>
      <c r="H1795" s="8">
        <v>0</v>
      </c>
      <c r="I1795" s="8">
        <v>0</v>
      </c>
      <c r="K1795" s="17">
        <f t="shared" si="82"/>
        <v>19122.151149637746</v>
      </c>
      <c r="L1795" s="8">
        <f t="shared" si="83"/>
        <v>224.82448238119972</v>
      </c>
      <c r="M1795" s="18">
        <f t="shared" si="81"/>
        <v>0.97788690352611474</v>
      </c>
    </row>
    <row r="1796" spans="1:13" x14ac:dyDescent="0.25">
      <c r="A1796" s="19" t="s">
        <v>1807</v>
      </c>
      <c r="B1796" s="19">
        <v>3.9879679583275899E-5</v>
      </c>
      <c r="C1796" s="19">
        <v>320.78551742242303</v>
      </c>
      <c r="D1796" s="20">
        <v>1.46915633748767E-2</v>
      </c>
      <c r="E1796" s="21">
        <v>1.7090086238491673</v>
      </c>
      <c r="F1796" s="21">
        <v>1.5628377745282803E-2</v>
      </c>
      <c r="G1796" s="21">
        <v>1.6933802461038845</v>
      </c>
      <c r="H1796" s="8">
        <v>0</v>
      </c>
      <c r="I1796" s="8">
        <v>0</v>
      </c>
      <c r="K1796" s="17">
        <f t="shared" si="82"/>
        <v>19123.844529883849</v>
      </c>
      <c r="L1796" s="8">
        <f t="shared" si="83"/>
        <v>224.83917394457458</v>
      </c>
      <c r="M1796" s="18">
        <f t="shared" si="81"/>
        <v>0.97795080531859058</v>
      </c>
    </row>
    <row r="1797" spans="1:13" x14ac:dyDescent="0.25">
      <c r="A1797" s="19" t="s">
        <v>1808</v>
      </c>
      <c r="B1797" s="19">
        <v>1.10354525184126E-4</v>
      </c>
      <c r="C1797" s="19">
        <v>129.57484416363599</v>
      </c>
      <c r="D1797" s="20">
        <v>1.4662384345523499E-2</v>
      </c>
      <c r="E1797" s="21">
        <v>7.704807591564947</v>
      </c>
      <c r="F1797" s="21">
        <v>1.1941545122615917</v>
      </c>
      <c r="G1797" s="21">
        <v>6.5106530793033555</v>
      </c>
      <c r="H1797" s="8">
        <v>0</v>
      </c>
      <c r="I1797" s="8">
        <v>0</v>
      </c>
      <c r="K1797" s="17">
        <f t="shared" si="82"/>
        <v>19130.355182963151</v>
      </c>
      <c r="L1797" s="8">
        <f t="shared" si="83"/>
        <v>224.8538363289201</v>
      </c>
      <c r="M1797" s="18">
        <f t="shared" ref="M1797:M1860" si="84">L1797/$L$2</f>
        <v>0.9780145801952147</v>
      </c>
    </row>
    <row r="1798" spans="1:13" x14ac:dyDescent="0.25">
      <c r="A1798" s="19" t="s">
        <v>1809</v>
      </c>
      <c r="B1798" s="19">
        <v>7.8884804363200503E-5</v>
      </c>
      <c r="C1798" s="19">
        <v>166.55308237743401</v>
      </c>
      <c r="D1798" s="20">
        <v>1.4654050259922601E-2</v>
      </c>
      <c r="E1798" s="21">
        <v>2.3914706019100498</v>
      </c>
      <c r="F1798" s="21">
        <v>0</v>
      </c>
      <c r="G1798" s="21">
        <v>2.3914706019100498</v>
      </c>
      <c r="H1798" s="8">
        <v>0</v>
      </c>
      <c r="I1798" s="8">
        <v>0</v>
      </c>
      <c r="K1798" s="17">
        <f t="shared" ref="K1798:K1861" si="85">K1797+G1798</f>
        <v>19132.74665356506</v>
      </c>
      <c r="L1798" s="8">
        <f t="shared" ref="L1798:L1861" si="86">L1797+D1798</f>
        <v>224.86849037918003</v>
      </c>
      <c r="M1798" s="18">
        <f t="shared" si="84"/>
        <v>0.97807831882225849</v>
      </c>
    </row>
    <row r="1799" spans="1:13" x14ac:dyDescent="0.25">
      <c r="A1799" s="19" t="s">
        <v>1810</v>
      </c>
      <c r="B1799" s="19">
        <v>2.77321262616089E-4</v>
      </c>
      <c r="C1799" s="19">
        <v>142.02100699983501</v>
      </c>
      <c r="D1799" s="20">
        <v>1.46480884305373E-2</v>
      </c>
      <c r="E1799" s="21">
        <v>11.1711914251312</v>
      </c>
      <c r="F1799" s="21">
        <v>1.3537000458441271</v>
      </c>
      <c r="G1799" s="21">
        <v>9.8174913792870733</v>
      </c>
      <c r="H1799" s="8">
        <v>0</v>
      </c>
      <c r="I1799" s="8">
        <v>0</v>
      </c>
      <c r="K1799" s="17">
        <f t="shared" si="85"/>
        <v>19142.564144944346</v>
      </c>
      <c r="L1799" s="8">
        <f t="shared" si="86"/>
        <v>224.88313846761056</v>
      </c>
      <c r="M1799" s="18">
        <f t="shared" si="84"/>
        <v>0.9781420315179854</v>
      </c>
    </row>
    <row r="1800" spans="1:13" x14ac:dyDescent="0.25">
      <c r="A1800" s="19" t="s">
        <v>1811</v>
      </c>
      <c r="B1800" s="19">
        <v>1.13236121606172E-4</v>
      </c>
      <c r="C1800" s="19">
        <v>142.342099399939</v>
      </c>
      <c r="D1800" s="20">
        <v>1.4647685919934801E-2</v>
      </c>
      <c r="E1800" s="21">
        <v>9.6919510307446863</v>
      </c>
      <c r="F1800" s="21">
        <v>0</v>
      </c>
      <c r="G1800" s="21">
        <v>9.6919510307446863</v>
      </c>
      <c r="H1800" s="8">
        <v>0</v>
      </c>
      <c r="I1800" s="8">
        <v>0</v>
      </c>
      <c r="K1800" s="17">
        <f t="shared" si="85"/>
        <v>19152.256095975092</v>
      </c>
      <c r="L1800" s="8">
        <f t="shared" si="86"/>
        <v>224.89778615353049</v>
      </c>
      <c r="M1800" s="18">
        <f t="shared" si="84"/>
        <v>0.97820574246296943</v>
      </c>
    </row>
    <row r="1801" spans="1:13" x14ac:dyDescent="0.25">
      <c r="A1801" s="19" t="s">
        <v>1812</v>
      </c>
      <c r="B1801" s="19">
        <v>1.7104886322165399E-4</v>
      </c>
      <c r="C1801" s="19">
        <v>184.06522658939201</v>
      </c>
      <c r="D1801" s="20">
        <v>1.4638722489515201E-2</v>
      </c>
      <c r="E1801" s="21">
        <v>20.089931166259166</v>
      </c>
      <c r="F1801" s="21">
        <v>9.1952868933826615</v>
      </c>
      <c r="G1801" s="21">
        <v>10.894644272876507</v>
      </c>
      <c r="H1801" s="8">
        <v>0</v>
      </c>
      <c r="I1801" s="8">
        <v>0</v>
      </c>
      <c r="K1801" s="17">
        <f t="shared" si="85"/>
        <v>19163.150740247969</v>
      </c>
      <c r="L1801" s="8">
        <f t="shared" si="86"/>
        <v>224.91242487602</v>
      </c>
      <c r="M1801" s="18">
        <f t="shared" si="84"/>
        <v>0.9782694144210019</v>
      </c>
    </row>
    <row r="1802" spans="1:13" x14ac:dyDescent="0.25">
      <c r="A1802" s="19" t="s">
        <v>1813</v>
      </c>
      <c r="B1802" s="19">
        <v>1.32154276292971E-4</v>
      </c>
      <c r="C1802" s="19">
        <v>114.530486568794</v>
      </c>
      <c r="D1802" s="20">
        <v>1.4617797041566301E-2</v>
      </c>
      <c r="E1802" s="21">
        <v>1.9763274347153263</v>
      </c>
      <c r="F1802" s="21">
        <v>1.6182739711504119</v>
      </c>
      <c r="G1802" s="21">
        <v>0.35805346356491419</v>
      </c>
      <c r="H1802" s="8">
        <v>0</v>
      </c>
      <c r="I1802" s="8">
        <v>0</v>
      </c>
      <c r="K1802" s="17">
        <f t="shared" si="85"/>
        <v>19163.508793711535</v>
      </c>
      <c r="L1802" s="8">
        <f t="shared" si="86"/>
        <v>224.92704267306155</v>
      </c>
      <c r="M1802" s="18">
        <f t="shared" si="84"/>
        <v>0.97833299536260543</v>
      </c>
    </row>
    <row r="1803" spans="1:13" x14ac:dyDescent="0.25">
      <c r="A1803" s="19" t="s">
        <v>1814</v>
      </c>
      <c r="B1803" s="19">
        <v>1.8468349862227801E-4</v>
      </c>
      <c r="C1803" s="19">
        <v>101.282622633024</v>
      </c>
      <c r="D1803" s="20">
        <v>1.4616389761018299E-2</v>
      </c>
      <c r="E1803" s="21">
        <v>2.3940427549263146</v>
      </c>
      <c r="F1803" s="21">
        <v>0.83786251317643234</v>
      </c>
      <c r="G1803" s="21">
        <v>1.556180241749882</v>
      </c>
      <c r="H1803" s="8">
        <v>0</v>
      </c>
      <c r="I1803" s="8">
        <v>0</v>
      </c>
      <c r="K1803" s="17">
        <f t="shared" si="85"/>
        <v>19165.064973953286</v>
      </c>
      <c r="L1803" s="8">
        <f t="shared" si="86"/>
        <v>224.94165906282257</v>
      </c>
      <c r="M1803" s="18">
        <f t="shared" si="84"/>
        <v>0.97839657018316217</v>
      </c>
    </row>
    <row r="1804" spans="1:13" x14ac:dyDescent="0.25">
      <c r="A1804" s="19" t="s">
        <v>1815</v>
      </c>
      <c r="B1804" s="19">
        <v>1.2877465605674599E-4</v>
      </c>
      <c r="C1804" s="19">
        <v>131.39825629733701</v>
      </c>
      <c r="D1804" s="20">
        <v>1.4579053496793001E-2</v>
      </c>
      <c r="E1804" s="21">
        <v>18.473176048568739</v>
      </c>
      <c r="F1804" s="21">
        <v>0</v>
      </c>
      <c r="G1804" s="21">
        <v>18.473176048568739</v>
      </c>
      <c r="H1804" s="8">
        <v>0</v>
      </c>
      <c r="I1804" s="8">
        <v>0</v>
      </c>
      <c r="K1804" s="17">
        <f t="shared" si="85"/>
        <v>19183.538150001856</v>
      </c>
      <c r="L1804" s="8">
        <f t="shared" si="86"/>
        <v>224.95623811631935</v>
      </c>
      <c r="M1804" s="18">
        <f t="shared" si="84"/>
        <v>0.97845998260750899</v>
      </c>
    </row>
    <row r="1805" spans="1:13" x14ac:dyDescent="0.25">
      <c r="A1805" s="19" t="s">
        <v>1816</v>
      </c>
      <c r="B1805" s="19">
        <v>2.3864955657715401E-4</v>
      </c>
      <c r="C1805" s="19">
        <v>61.143411728501903</v>
      </c>
      <c r="D1805" s="20">
        <v>1.45523690926631E-2</v>
      </c>
      <c r="E1805" s="21">
        <v>18.233103241054817</v>
      </c>
      <c r="F1805" s="21">
        <v>0</v>
      </c>
      <c r="G1805" s="21">
        <v>18.233103241054817</v>
      </c>
      <c r="H1805" s="8">
        <v>0</v>
      </c>
      <c r="I1805" s="8">
        <v>0</v>
      </c>
      <c r="K1805" s="17">
        <f t="shared" si="85"/>
        <v>19201.77125324291</v>
      </c>
      <c r="L1805" s="8">
        <f t="shared" si="86"/>
        <v>224.97079048541201</v>
      </c>
      <c r="M1805" s="18">
        <f t="shared" si="84"/>
        <v>0.97852327896651869</v>
      </c>
    </row>
    <row r="1806" spans="1:13" x14ac:dyDescent="0.25">
      <c r="A1806" s="19" t="s">
        <v>1817</v>
      </c>
      <c r="B1806" s="19">
        <v>8.0252438492607299E-5</v>
      </c>
      <c r="C1806" s="19">
        <v>368.38668172685999</v>
      </c>
      <c r="D1806" s="20">
        <v>1.4533396505502401E-2</v>
      </c>
      <c r="E1806" s="21">
        <v>2.656496654578695</v>
      </c>
      <c r="F1806" s="21">
        <v>0.5290811886322937</v>
      </c>
      <c r="G1806" s="21">
        <v>2.1274154659464015</v>
      </c>
      <c r="H1806" s="8">
        <v>0</v>
      </c>
      <c r="I1806" s="8">
        <v>0</v>
      </c>
      <c r="K1806" s="17">
        <f t="shared" si="85"/>
        <v>19203.898668708858</v>
      </c>
      <c r="L1806" s="8">
        <f t="shared" si="86"/>
        <v>224.98532388191751</v>
      </c>
      <c r="M1806" s="18">
        <f t="shared" si="84"/>
        <v>0.978586492803179</v>
      </c>
    </row>
    <row r="1807" spans="1:13" x14ac:dyDescent="0.25">
      <c r="A1807" s="19" t="s">
        <v>1818</v>
      </c>
      <c r="B1807" s="19">
        <v>7.8728864312474397E-5</v>
      </c>
      <c r="C1807" s="19">
        <v>168.06526505937899</v>
      </c>
      <c r="D1807" s="20">
        <v>1.44074295049721E-2</v>
      </c>
      <c r="E1807" s="21">
        <v>13.680169328035921</v>
      </c>
      <c r="F1807" s="21">
        <v>10.893949421418165</v>
      </c>
      <c r="G1807" s="21">
        <v>2.7862199066177564</v>
      </c>
      <c r="H1807" s="8">
        <v>0</v>
      </c>
      <c r="I1807" s="8">
        <v>0</v>
      </c>
      <c r="K1807" s="17">
        <f t="shared" si="85"/>
        <v>19206.684888615477</v>
      </c>
      <c r="L1807" s="8">
        <f t="shared" si="86"/>
        <v>224.99973131142249</v>
      </c>
      <c r="M1807" s="18">
        <f t="shared" si="84"/>
        <v>0.97864915873918912</v>
      </c>
    </row>
    <row r="1808" spans="1:13" x14ac:dyDescent="0.25">
      <c r="A1808" s="19" t="s">
        <v>1819</v>
      </c>
      <c r="B1808" s="19">
        <v>3.9519365615095903E-5</v>
      </c>
      <c r="C1808" s="19">
        <v>363.60413074561097</v>
      </c>
      <c r="D1808" s="20">
        <v>1.4370338600209399E-2</v>
      </c>
      <c r="E1808" s="21">
        <v>4.2877907539317031</v>
      </c>
      <c r="F1808" s="21">
        <v>2.2322154484868548</v>
      </c>
      <c r="G1808" s="21">
        <v>2.0555753054448478</v>
      </c>
      <c r="H1808" s="8">
        <v>0</v>
      </c>
      <c r="I1808" s="8">
        <v>0</v>
      </c>
      <c r="K1808" s="17">
        <f t="shared" si="85"/>
        <v>19208.74046392092</v>
      </c>
      <c r="L1808" s="8">
        <f t="shared" si="86"/>
        <v>225.0141016500227</v>
      </c>
      <c r="M1808" s="18">
        <f t="shared" si="84"/>
        <v>0.9787116633461943</v>
      </c>
    </row>
    <row r="1809" spans="1:13" x14ac:dyDescent="0.25">
      <c r="A1809" s="19" t="s">
        <v>1820</v>
      </c>
      <c r="B1809" s="19">
        <v>6.1067421142497804E-5</v>
      </c>
      <c r="C1809" s="19">
        <v>187.018797510279</v>
      </c>
      <c r="D1809" s="20">
        <v>1.43580386035786E-2</v>
      </c>
      <c r="E1809" s="21">
        <v>43.094650605385389</v>
      </c>
      <c r="F1809" s="21">
        <v>18.771607992676191</v>
      </c>
      <c r="G1809" s="21">
        <v>24.323042612709198</v>
      </c>
      <c r="H1809" s="8">
        <v>0</v>
      </c>
      <c r="I1809" s="8">
        <v>0</v>
      </c>
      <c r="K1809" s="17">
        <f t="shared" si="85"/>
        <v>19233.063506533628</v>
      </c>
      <c r="L1809" s="8">
        <f t="shared" si="86"/>
        <v>225.02845968862627</v>
      </c>
      <c r="M1809" s="18">
        <f t="shared" si="84"/>
        <v>0.9787741144536628</v>
      </c>
    </row>
    <row r="1810" spans="1:13" x14ac:dyDescent="0.25">
      <c r="A1810" s="19" t="s">
        <v>1821</v>
      </c>
      <c r="B1810" s="19">
        <v>2.8420991071945298E-4</v>
      </c>
      <c r="C1810" s="19">
        <v>54.469968049713103</v>
      </c>
      <c r="D1810" s="20">
        <v>1.4353608725037501E-2</v>
      </c>
      <c r="E1810" s="21">
        <v>4.7548224729565076</v>
      </c>
      <c r="F1810" s="21">
        <v>0.10970755880349924</v>
      </c>
      <c r="G1810" s="21">
        <v>4.6451149141530079</v>
      </c>
      <c r="H1810" s="8">
        <v>0</v>
      </c>
      <c r="I1810" s="8">
        <v>0</v>
      </c>
      <c r="K1810" s="17">
        <f t="shared" si="85"/>
        <v>19237.708621447782</v>
      </c>
      <c r="L1810" s="8">
        <f t="shared" si="86"/>
        <v>225.0428132973513</v>
      </c>
      <c r="M1810" s="18">
        <f t="shared" si="84"/>
        <v>0.97883654629312222</v>
      </c>
    </row>
    <row r="1811" spans="1:13" x14ac:dyDescent="0.25">
      <c r="A1811" s="19" t="s">
        <v>1822</v>
      </c>
      <c r="B1811" s="19">
        <v>6.3474488818180604E-5</v>
      </c>
      <c r="C1811" s="19">
        <v>296.34058106749001</v>
      </c>
      <c r="D1811" s="20">
        <v>1.42937709997244E-2</v>
      </c>
      <c r="E1811" s="21">
        <v>6.8694553792699189</v>
      </c>
      <c r="F1811" s="21">
        <v>0</v>
      </c>
      <c r="G1811" s="21">
        <v>6.8694553792699189</v>
      </c>
      <c r="H1811" s="8">
        <v>0</v>
      </c>
      <c r="I1811" s="8">
        <v>0</v>
      </c>
      <c r="K1811" s="17">
        <f t="shared" si="85"/>
        <v>19244.578076827052</v>
      </c>
      <c r="L1811" s="8">
        <f t="shared" si="86"/>
        <v>225.05710706835103</v>
      </c>
      <c r="M1811" s="18">
        <f t="shared" si="84"/>
        <v>0.97889871786498384</v>
      </c>
    </row>
    <row r="1812" spans="1:13" x14ac:dyDescent="0.25">
      <c r="A1812" s="19" t="s">
        <v>1823</v>
      </c>
      <c r="B1812" s="19">
        <v>4.82158595880482E-5</v>
      </c>
      <c r="C1812" s="19">
        <v>256.17731011113801</v>
      </c>
      <c r="D1812" s="20">
        <v>1.4293486108445001E-2</v>
      </c>
      <c r="E1812" s="21">
        <v>16.316545743019887</v>
      </c>
      <c r="F1812" s="21">
        <v>0</v>
      </c>
      <c r="G1812" s="21">
        <v>16.316545743019887</v>
      </c>
      <c r="H1812" s="8">
        <v>0</v>
      </c>
      <c r="I1812" s="8">
        <v>0</v>
      </c>
      <c r="K1812" s="17">
        <f t="shared" si="85"/>
        <v>19260.894622570071</v>
      </c>
      <c r="L1812" s="8">
        <f t="shared" si="86"/>
        <v>225.07140055445947</v>
      </c>
      <c r="M1812" s="18">
        <f t="shared" si="84"/>
        <v>0.97896088819769467</v>
      </c>
    </row>
    <row r="1813" spans="1:13" x14ac:dyDescent="0.25">
      <c r="A1813" s="19" t="s">
        <v>1824</v>
      </c>
      <c r="B1813" s="19">
        <v>8.6363966740023103E-5</v>
      </c>
      <c r="C1813" s="19">
        <v>169.04651952645699</v>
      </c>
      <c r="D1813" s="20">
        <v>1.4289174097975499E-2</v>
      </c>
      <c r="E1813" s="21">
        <v>5.0798568565942448</v>
      </c>
      <c r="F1813" s="21">
        <v>2.1847255510776384</v>
      </c>
      <c r="G1813" s="21">
        <v>2.8951313055166068</v>
      </c>
      <c r="H1813" s="8">
        <v>0</v>
      </c>
      <c r="I1813" s="8">
        <v>0</v>
      </c>
      <c r="K1813" s="17">
        <f t="shared" si="85"/>
        <v>19263.789753875586</v>
      </c>
      <c r="L1813" s="8">
        <f t="shared" si="86"/>
        <v>225.08568972855744</v>
      </c>
      <c r="M1813" s="18">
        <f t="shared" si="84"/>
        <v>0.9790230397750701</v>
      </c>
    </row>
    <row r="1814" spans="1:13" x14ac:dyDescent="0.25">
      <c r="A1814" s="19" t="s">
        <v>1825</v>
      </c>
      <c r="B1814" s="19">
        <v>1.14681329946239E-4</v>
      </c>
      <c r="C1814" s="19">
        <v>137.295583829207</v>
      </c>
      <c r="D1814" s="20">
        <v>1.4278453205964801E-2</v>
      </c>
      <c r="E1814" s="21">
        <v>1.4552149097684772</v>
      </c>
      <c r="F1814" s="21">
        <v>0</v>
      </c>
      <c r="G1814" s="21">
        <v>1.4552149097684772</v>
      </c>
      <c r="H1814" s="8">
        <v>0</v>
      </c>
      <c r="I1814" s="8">
        <v>0</v>
      </c>
      <c r="K1814" s="17">
        <f t="shared" si="85"/>
        <v>19265.244968785355</v>
      </c>
      <c r="L1814" s="8">
        <f t="shared" si="86"/>
        <v>225.09996818176342</v>
      </c>
      <c r="M1814" s="18">
        <f t="shared" si="84"/>
        <v>0.97908514472131469</v>
      </c>
    </row>
    <row r="1815" spans="1:13" x14ac:dyDescent="0.25">
      <c r="A1815" s="19" t="s">
        <v>1826</v>
      </c>
      <c r="B1815" s="19">
        <v>2.27278604755062E-4</v>
      </c>
      <c r="C1815" s="19">
        <v>102.617789101913</v>
      </c>
      <c r="D1815" s="20">
        <v>1.4275986895868001E-2</v>
      </c>
      <c r="E1815" s="21">
        <v>7.2451618404753262</v>
      </c>
      <c r="F1815" s="21">
        <v>6.9371181931914823</v>
      </c>
      <c r="G1815" s="21">
        <v>0.30804364728384404</v>
      </c>
      <c r="H1815" s="8">
        <v>0</v>
      </c>
      <c r="I1815" s="8">
        <v>0</v>
      </c>
      <c r="K1815" s="17">
        <f t="shared" si="85"/>
        <v>19265.55301243264</v>
      </c>
      <c r="L1815" s="8">
        <f t="shared" si="86"/>
        <v>225.1142441686593</v>
      </c>
      <c r="M1815" s="18">
        <f t="shared" si="84"/>
        <v>0.97914723894020284</v>
      </c>
    </row>
    <row r="1816" spans="1:13" x14ac:dyDescent="0.25">
      <c r="A1816" s="19" t="s">
        <v>1827</v>
      </c>
      <c r="B1816" s="19">
        <v>3.6107328221591201E-5</v>
      </c>
      <c r="C1816" s="19">
        <v>204.057926029512</v>
      </c>
      <c r="D1816" s="20">
        <v>1.4214590728433301E-2</v>
      </c>
      <c r="E1816" s="21">
        <v>4.0054103317615288</v>
      </c>
      <c r="F1816" s="21">
        <v>1.3055394918812364</v>
      </c>
      <c r="G1816" s="21">
        <v>2.6998708398802922</v>
      </c>
      <c r="H1816" s="8">
        <v>0</v>
      </c>
      <c r="I1816" s="8">
        <v>0</v>
      </c>
      <c r="K1816" s="17">
        <f t="shared" si="85"/>
        <v>19268.252883272518</v>
      </c>
      <c r="L1816" s="8">
        <f t="shared" si="86"/>
        <v>225.12845875938774</v>
      </c>
      <c r="M1816" s="18">
        <f t="shared" si="84"/>
        <v>0.97920906611296044</v>
      </c>
    </row>
    <row r="1817" spans="1:13" x14ac:dyDescent="0.25">
      <c r="A1817" s="19" t="s">
        <v>1828</v>
      </c>
      <c r="B1817" s="19">
        <v>5.6518234659223798E-5</v>
      </c>
      <c r="C1817" s="19">
        <v>250.58796414604001</v>
      </c>
      <c r="D1817" s="20">
        <v>1.4160915073878899E-2</v>
      </c>
      <c r="E1817" s="21">
        <v>22.218378339580799</v>
      </c>
      <c r="F1817" s="21">
        <v>3.8893158846615319</v>
      </c>
      <c r="G1817" s="21">
        <v>18.329062454919267</v>
      </c>
      <c r="H1817" s="8">
        <v>0</v>
      </c>
      <c r="I1817" s="8">
        <v>0</v>
      </c>
      <c r="K1817" s="17">
        <f t="shared" si="85"/>
        <v>19286.581945727437</v>
      </c>
      <c r="L1817" s="8">
        <f t="shared" si="86"/>
        <v>225.14261967446163</v>
      </c>
      <c r="M1817" s="18">
        <f t="shared" si="84"/>
        <v>0.97927065982039851</v>
      </c>
    </row>
    <row r="1818" spans="1:13" x14ac:dyDescent="0.25">
      <c r="A1818" s="19" t="s">
        <v>1829</v>
      </c>
      <c r="B1818" s="19">
        <v>1.18173006889427E-4</v>
      </c>
      <c r="C1818" s="19">
        <v>128.41944611410099</v>
      </c>
      <c r="D1818" s="20">
        <v>1.4094299740216899E-2</v>
      </c>
      <c r="E1818" s="21">
        <v>7.4073250292512123</v>
      </c>
      <c r="F1818" s="21">
        <v>0</v>
      </c>
      <c r="G1818" s="21">
        <v>7.4073250292512123</v>
      </c>
      <c r="H1818" s="8">
        <v>0</v>
      </c>
      <c r="I1818" s="8">
        <v>0</v>
      </c>
      <c r="K1818" s="17">
        <f t="shared" si="85"/>
        <v>19293.989270756687</v>
      </c>
      <c r="L1818" s="8">
        <f t="shared" si="86"/>
        <v>225.15671397420184</v>
      </c>
      <c r="M1818" s="18">
        <f t="shared" si="84"/>
        <v>0.97933196378064491</v>
      </c>
    </row>
    <row r="1819" spans="1:13" x14ac:dyDescent="0.25">
      <c r="A1819" s="19" t="s">
        <v>1830</v>
      </c>
      <c r="B1819" s="19">
        <v>1.04210757126566E-4</v>
      </c>
      <c r="C1819" s="19">
        <v>1059.62636893592</v>
      </c>
      <c r="D1819" s="20">
        <v>1.4070447556986001E-2</v>
      </c>
      <c r="E1819" s="21">
        <v>4.5320257375882784</v>
      </c>
      <c r="F1819" s="21">
        <v>0</v>
      </c>
      <c r="G1819" s="21">
        <v>4.5320257375882784</v>
      </c>
      <c r="H1819" s="8">
        <v>0</v>
      </c>
      <c r="I1819" s="8">
        <v>0</v>
      </c>
      <c r="K1819" s="17">
        <f t="shared" si="85"/>
        <v>19298.521296494277</v>
      </c>
      <c r="L1819" s="8">
        <f t="shared" si="86"/>
        <v>225.17078442175881</v>
      </c>
      <c r="M1819" s="18">
        <f t="shared" si="84"/>
        <v>0.97939316399446052</v>
      </c>
    </row>
    <row r="1820" spans="1:13" x14ac:dyDescent="0.25">
      <c r="A1820" s="19" t="s">
        <v>1831</v>
      </c>
      <c r="B1820" s="19">
        <v>1.2823654060412001E-4</v>
      </c>
      <c r="C1820" s="19">
        <v>93.966919526177406</v>
      </c>
      <c r="D1820" s="20">
        <v>1.40573980457647E-2</v>
      </c>
      <c r="E1820" s="21">
        <v>4.3720673107723806</v>
      </c>
      <c r="F1820" s="21">
        <v>0</v>
      </c>
      <c r="G1820" s="21">
        <v>4.3720673107723806</v>
      </c>
      <c r="H1820" s="8">
        <v>0</v>
      </c>
      <c r="I1820" s="8">
        <v>0</v>
      </c>
      <c r="K1820" s="17">
        <f t="shared" si="85"/>
        <v>19302.893363805048</v>
      </c>
      <c r="L1820" s="8">
        <f t="shared" si="86"/>
        <v>225.18484181980457</v>
      </c>
      <c r="M1820" s="18">
        <f t="shared" si="84"/>
        <v>0.97945430744868323</v>
      </c>
    </row>
    <row r="1821" spans="1:13" x14ac:dyDescent="0.25">
      <c r="A1821" s="19" t="s">
        <v>1832</v>
      </c>
      <c r="B1821" s="19">
        <v>1.68754805475289E-4</v>
      </c>
      <c r="C1821" s="19">
        <v>93.904890633699594</v>
      </c>
      <c r="D1821" s="20">
        <v>1.40407847206833E-2</v>
      </c>
      <c r="E1821" s="21">
        <v>9.861927501033561</v>
      </c>
      <c r="F1821" s="21">
        <v>0</v>
      </c>
      <c r="G1821" s="21">
        <v>9.861927501033561</v>
      </c>
      <c r="H1821" s="8">
        <v>0</v>
      </c>
      <c r="I1821" s="8">
        <v>0</v>
      </c>
      <c r="K1821" s="17">
        <f t="shared" si="85"/>
        <v>19312.755291306083</v>
      </c>
      <c r="L1821" s="8">
        <f t="shared" si="86"/>
        <v>225.19888260452527</v>
      </c>
      <c r="M1821" s="18">
        <f t="shared" si="84"/>
        <v>0.97951537864230132</v>
      </c>
    </row>
    <row r="1822" spans="1:13" x14ac:dyDescent="0.25">
      <c r="A1822" s="19" t="s">
        <v>1833</v>
      </c>
      <c r="B1822" s="19">
        <v>1.02257856841398E-4</v>
      </c>
      <c r="C1822" s="19">
        <v>138.196953634811</v>
      </c>
      <c r="D1822" s="20">
        <v>1.40369470255462E-2</v>
      </c>
      <c r="E1822" s="21">
        <v>6.0526006285226348</v>
      </c>
      <c r="F1822" s="21">
        <v>1.7533603126852768</v>
      </c>
      <c r="G1822" s="21">
        <v>4.2992403158373582</v>
      </c>
      <c r="H1822" s="8">
        <v>0</v>
      </c>
      <c r="I1822" s="8">
        <v>0</v>
      </c>
      <c r="K1822" s="17">
        <f t="shared" si="85"/>
        <v>19317.054531621921</v>
      </c>
      <c r="L1822" s="8">
        <f t="shared" si="86"/>
        <v>225.21291955155081</v>
      </c>
      <c r="M1822" s="18">
        <f t="shared" si="84"/>
        <v>0.97957643314364562</v>
      </c>
    </row>
    <row r="1823" spans="1:13" x14ac:dyDescent="0.25">
      <c r="A1823" s="19" t="s">
        <v>1834</v>
      </c>
      <c r="B1823" s="19">
        <v>5.8725184342418003E-5</v>
      </c>
      <c r="C1823" s="19">
        <v>256.25736705604299</v>
      </c>
      <c r="D1823" s="20">
        <v>1.40280210868267E-2</v>
      </c>
      <c r="E1823" s="21">
        <v>23.635463716883532</v>
      </c>
      <c r="F1823" s="21">
        <v>10.187940776389436</v>
      </c>
      <c r="G1823" s="21">
        <v>13.447522940494096</v>
      </c>
      <c r="H1823" s="8">
        <v>0</v>
      </c>
      <c r="I1823" s="8">
        <v>0</v>
      </c>
      <c r="K1823" s="17">
        <f t="shared" si="85"/>
        <v>19330.502054562414</v>
      </c>
      <c r="L1823" s="8">
        <f t="shared" si="86"/>
        <v>225.22694757263764</v>
      </c>
      <c r="M1823" s="18">
        <f t="shared" si="84"/>
        <v>0.97963744882111059</v>
      </c>
    </row>
    <row r="1824" spans="1:13" x14ac:dyDescent="0.25">
      <c r="A1824" s="19" t="s">
        <v>1835</v>
      </c>
      <c r="B1824" s="19">
        <v>2.1566643043535299E-4</v>
      </c>
      <c r="C1824" s="19">
        <v>62.8252072974377</v>
      </c>
      <c r="D1824" s="20">
        <v>1.40123886483136E-2</v>
      </c>
      <c r="E1824" s="21">
        <v>11.127447086176195</v>
      </c>
      <c r="F1824" s="21">
        <v>0</v>
      </c>
      <c r="G1824" s="21">
        <v>11.127447086176195</v>
      </c>
      <c r="H1824" s="8">
        <v>0</v>
      </c>
      <c r="I1824" s="8">
        <v>0</v>
      </c>
      <c r="K1824" s="17">
        <f t="shared" si="85"/>
        <v>19341.629501648589</v>
      </c>
      <c r="L1824" s="8">
        <f t="shared" si="86"/>
        <v>225.24095996128597</v>
      </c>
      <c r="M1824" s="18">
        <f t="shared" si="84"/>
        <v>0.97969839650439305</v>
      </c>
    </row>
    <row r="1825" spans="1:13" x14ac:dyDescent="0.25">
      <c r="A1825" s="19" t="s">
        <v>1836</v>
      </c>
      <c r="B1825" s="19">
        <v>1.44163409999291E-4</v>
      </c>
      <c r="C1825" s="19">
        <v>70.275515396863895</v>
      </c>
      <c r="D1825" s="20">
        <v>1.39901545264676E-2</v>
      </c>
      <c r="E1825" s="21">
        <v>21.450147776305844</v>
      </c>
      <c r="F1825" s="21">
        <v>0.75770175025879671</v>
      </c>
      <c r="G1825" s="21">
        <v>20.692446026047048</v>
      </c>
      <c r="H1825" s="8">
        <v>0</v>
      </c>
      <c r="I1825" s="8">
        <v>0</v>
      </c>
      <c r="K1825" s="17">
        <f t="shared" si="85"/>
        <v>19362.321947674638</v>
      </c>
      <c r="L1825" s="8">
        <f t="shared" si="86"/>
        <v>225.25495011581242</v>
      </c>
      <c r="M1825" s="18">
        <f t="shared" si="84"/>
        <v>0.97975924747909482</v>
      </c>
    </row>
    <row r="1826" spans="1:13" x14ac:dyDescent="0.25">
      <c r="A1826" s="19" t="s">
        <v>1837</v>
      </c>
      <c r="B1826" s="19">
        <v>8.1341666809748794E-5</v>
      </c>
      <c r="C1826" s="19">
        <v>173.338972257884</v>
      </c>
      <c r="D1826" s="20">
        <v>1.39867373270199E-2</v>
      </c>
      <c r="E1826" s="21">
        <v>4.0522455536901489</v>
      </c>
      <c r="F1826" s="21">
        <v>0.62083349323877579</v>
      </c>
      <c r="G1826" s="21">
        <v>3.4314120604513731</v>
      </c>
      <c r="H1826" s="8">
        <v>0</v>
      </c>
      <c r="I1826" s="8">
        <v>0</v>
      </c>
      <c r="K1826" s="17">
        <f t="shared" si="85"/>
        <v>19365.753359735088</v>
      </c>
      <c r="L1826" s="8">
        <f t="shared" si="86"/>
        <v>225.26893685313945</v>
      </c>
      <c r="M1826" s="18">
        <f t="shared" si="84"/>
        <v>0.97982008359049289</v>
      </c>
    </row>
    <row r="1827" spans="1:13" x14ac:dyDescent="0.25">
      <c r="A1827" s="19" t="s">
        <v>1838</v>
      </c>
      <c r="B1827" s="19">
        <v>3.3026650872411E-5</v>
      </c>
      <c r="C1827" s="19">
        <v>257.51157690371701</v>
      </c>
      <c r="D1827" s="20">
        <v>1.39644657164556E-2</v>
      </c>
      <c r="E1827" s="21">
        <v>2.0060069067738038</v>
      </c>
      <c r="F1827" s="21">
        <v>1.3046265193769049</v>
      </c>
      <c r="G1827" s="21">
        <v>0.70138038739689867</v>
      </c>
      <c r="H1827" s="8">
        <v>0</v>
      </c>
      <c r="I1827" s="8">
        <v>0</v>
      </c>
      <c r="K1827" s="17">
        <f t="shared" si="85"/>
        <v>19366.454740122485</v>
      </c>
      <c r="L1827" s="8">
        <f t="shared" si="86"/>
        <v>225.28290131885592</v>
      </c>
      <c r="M1827" s="18">
        <f t="shared" si="84"/>
        <v>0.97988082283025113</v>
      </c>
    </row>
    <row r="1828" spans="1:13" x14ac:dyDescent="0.25">
      <c r="A1828" s="19" t="s">
        <v>1839</v>
      </c>
      <c r="B1828" s="19">
        <v>6.7218029453572006E-5</v>
      </c>
      <c r="C1828" s="19">
        <v>180.74859644894201</v>
      </c>
      <c r="D1828" s="20">
        <v>1.3918454017724E-2</v>
      </c>
      <c r="E1828" s="21">
        <v>6.7787923353182098</v>
      </c>
      <c r="F1828" s="21">
        <v>6.0911565211692977</v>
      </c>
      <c r="G1828" s="21">
        <v>0.68763581414891239</v>
      </c>
      <c r="H1828" s="8">
        <v>0</v>
      </c>
      <c r="I1828" s="8">
        <v>0</v>
      </c>
      <c r="K1828" s="17">
        <f t="shared" si="85"/>
        <v>19367.142375936633</v>
      </c>
      <c r="L1828" s="8">
        <f t="shared" si="86"/>
        <v>225.29681977287365</v>
      </c>
      <c r="M1828" s="18">
        <f t="shared" si="84"/>
        <v>0.97994136193950254</v>
      </c>
    </row>
    <row r="1829" spans="1:13" x14ac:dyDescent="0.25">
      <c r="A1829" s="19" t="s">
        <v>1840</v>
      </c>
      <c r="B1829" s="19">
        <v>1.13411339590698E-4</v>
      </c>
      <c r="C1829" s="19">
        <v>134.86669848950399</v>
      </c>
      <c r="D1829" s="20">
        <v>1.3838829471882599E-2</v>
      </c>
      <c r="E1829" s="21">
        <v>10.293071917023058</v>
      </c>
      <c r="F1829" s="21">
        <v>1.527172336642945</v>
      </c>
      <c r="G1829" s="21">
        <v>8.7658995803801112</v>
      </c>
      <c r="H1829" s="8">
        <v>0</v>
      </c>
      <c r="I1829" s="8">
        <v>0</v>
      </c>
      <c r="K1829" s="17">
        <f t="shared" si="85"/>
        <v>19375.908275517013</v>
      </c>
      <c r="L1829" s="8">
        <f t="shared" si="86"/>
        <v>225.31065860234554</v>
      </c>
      <c r="M1829" s="18">
        <f t="shared" si="84"/>
        <v>0.98000155471725248</v>
      </c>
    </row>
    <row r="1830" spans="1:13" x14ac:dyDescent="0.25">
      <c r="A1830" s="19" t="s">
        <v>1841</v>
      </c>
      <c r="B1830" s="19">
        <v>9.6935809038027496E-5</v>
      </c>
      <c r="C1830" s="19">
        <v>161.068562698672</v>
      </c>
      <c r="D1830" s="20">
        <v>1.3689975454780399E-2</v>
      </c>
      <c r="E1830" s="21">
        <v>17.303443588764697</v>
      </c>
      <c r="F1830" s="21">
        <v>1.4432267311927918</v>
      </c>
      <c r="G1830" s="21">
        <v>15.860216857571906</v>
      </c>
      <c r="H1830" s="8">
        <v>0</v>
      </c>
      <c r="I1830" s="8">
        <v>0</v>
      </c>
      <c r="K1830" s="17">
        <f t="shared" si="85"/>
        <v>19391.768492374584</v>
      </c>
      <c r="L1830" s="8">
        <f t="shared" si="86"/>
        <v>225.32434857780032</v>
      </c>
      <c r="M1830" s="18">
        <f t="shared" si="84"/>
        <v>0.98006110004596858</v>
      </c>
    </row>
    <row r="1831" spans="1:13" x14ac:dyDescent="0.25">
      <c r="A1831" s="19" t="s">
        <v>1842</v>
      </c>
      <c r="B1831" s="19">
        <v>3.3315745204572002E-4</v>
      </c>
      <c r="C1831" s="19">
        <v>41.144257407310597</v>
      </c>
      <c r="D1831" s="20">
        <v>1.3686599375973E-2</v>
      </c>
      <c r="E1831" s="21">
        <v>20.059244210360969</v>
      </c>
      <c r="F1831" s="21">
        <v>0.24679073448707456</v>
      </c>
      <c r="G1831" s="21">
        <v>19.812453475873895</v>
      </c>
      <c r="H1831" s="8">
        <v>0</v>
      </c>
      <c r="I1831" s="8">
        <v>0</v>
      </c>
      <c r="K1831" s="17">
        <f t="shared" si="85"/>
        <v>19411.580945850459</v>
      </c>
      <c r="L1831" s="8">
        <f t="shared" si="86"/>
        <v>225.33803517717629</v>
      </c>
      <c r="M1831" s="18">
        <f t="shared" si="84"/>
        <v>0.98012063069023747</v>
      </c>
    </row>
    <row r="1832" spans="1:13" x14ac:dyDescent="0.25">
      <c r="A1832" s="19" t="s">
        <v>1843</v>
      </c>
      <c r="B1832" s="19">
        <v>1.9472269866105101E-4</v>
      </c>
      <c r="C1832" s="19">
        <v>88.903221874478504</v>
      </c>
      <c r="D1832" s="20">
        <v>1.35900284862323E-2</v>
      </c>
      <c r="E1832" s="21">
        <v>21.163339568340398</v>
      </c>
      <c r="F1832" s="21">
        <v>0</v>
      </c>
      <c r="G1832" s="21">
        <v>21.163339568340398</v>
      </c>
      <c r="H1832" s="8">
        <v>0</v>
      </c>
      <c r="I1832" s="8">
        <v>0</v>
      </c>
      <c r="K1832" s="17">
        <f t="shared" si="85"/>
        <v>19432.744285418801</v>
      </c>
      <c r="L1832" s="8">
        <f t="shared" si="86"/>
        <v>225.35162520566251</v>
      </c>
      <c r="M1832" s="18">
        <f t="shared" si="84"/>
        <v>0.98017974129391583</v>
      </c>
    </row>
    <row r="1833" spans="1:13" x14ac:dyDescent="0.25">
      <c r="A1833" s="19" t="s">
        <v>1844</v>
      </c>
      <c r="B1833" s="19">
        <v>9.6391111128468697E-5</v>
      </c>
      <c r="C1833" s="19">
        <v>173.12186069334101</v>
      </c>
      <c r="D1833" s="20">
        <v>1.35392116033388E-2</v>
      </c>
      <c r="E1833" s="21">
        <v>2.8063249374249595</v>
      </c>
      <c r="F1833" s="21">
        <v>2.0670281330781353</v>
      </c>
      <c r="G1833" s="21">
        <v>0.7392968043468241</v>
      </c>
      <c r="H1833" s="8">
        <v>0</v>
      </c>
      <c r="I1833" s="8">
        <v>0</v>
      </c>
      <c r="K1833" s="17">
        <f t="shared" si="85"/>
        <v>19433.483582223147</v>
      </c>
      <c r="L1833" s="8">
        <f t="shared" si="86"/>
        <v>225.36516441726585</v>
      </c>
      <c r="M1833" s="18">
        <f t="shared" si="84"/>
        <v>0.98023863086666485</v>
      </c>
    </row>
    <row r="1834" spans="1:13" x14ac:dyDescent="0.25">
      <c r="A1834" s="19" t="s">
        <v>1845</v>
      </c>
      <c r="B1834" s="19">
        <v>4.4701509924887801E-5</v>
      </c>
      <c r="C1834" s="19">
        <v>378.03608951931898</v>
      </c>
      <c r="D1834" s="20">
        <v>1.35102090226983E-2</v>
      </c>
      <c r="E1834" s="21">
        <v>18.667434227767867</v>
      </c>
      <c r="F1834" s="21">
        <v>2.6008905134442499</v>
      </c>
      <c r="G1834" s="21">
        <v>16.066543714323618</v>
      </c>
      <c r="H1834" s="8">
        <v>0</v>
      </c>
      <c r="I1834" s="8">
        <v>0</v>
      </c>
      <c r="K1834" s="17">
        <f t="shared" si="85"/>
        <v>19449.550125937472</v>
      </c>
      <c r="L1834" s="8">
        <f t="shared" si="86"/>
        <v>225.37867462628856</v>
      </c>
      <c r="M1834" s="18">
        <f t="shared" si="84"/>
        <v>0.98029739429103613</v>
      </c>
    </row>
    <row r="1835" spans="1:13" x14ac:dyDescent="0.25">
      <c r="A1835" s="19" t="s">
        <v>1846</v>
      </c>
      <c r="B1835" s="19">
        <v>1.3282875502104401E-4</v>
      </c>
      <c r="C1835" s="19">
        <v>86.715019443914102</v>
      </c>
      <c r="D1835" s="20">
        <v>1.34988438712739E-2</v>
      </c>
      <c r="E1835" s="21">
        <v>3.1740558890488004</v>
      </c>
      <c r="F1835" s="21">
        <v>0.77091115520767539</v>
      </c>
      <c r="G1835" s="21">
        <v>2.4031447338411249</v>
      </c>
      <c r="H1835" s="8">
        <v>0</v>
      </c>
      <c r="I1835" s="8">
        <v>0</v>
      </c>
      <c r="K1835" s="17">
        <f t="shared" si="85"/>
        <v>19451.953270671314</v>
      </c>
      <c r="L1835" s="8">
        <f t="shared" si="86"/>
        <v>225.39217347015983</v>
      </c>
      <c r="M1835" s="18">
        <f t="shared" si="84"/>
        <v>0.98035610828203323</v>
      </c>
    </row>
    <row r="1836" spans="1:13" x14ac:dyDescent="0.25">
      <c r="A1836" s="19" t="s">
        <v>1847</v>
      </c>
      <c r="B1836" s="19">
        <v>8.7716892463218993E-5</v>
      </c>
      <c r="C1836" s="19">
        <v>163.80051928047499</v>
      </c>
      <c r="D1836" s="20">
        <v>1.3491267532562299E-2</v>
      </c>
      <c r="E1836" s="21">
        <v>4.4678782000544937</v>
      </c>
      <c r="F1836" s="21">
        <v>0</v>
      </c>
      <c r="G1836" s="21">
        <v>4.4678782000544937</v>
      </c>
      <c r="H1836" s="8">
        <v>0</v>
      </c>
      <c r="I1836" s="8">
        <v>0</v>
      </c>
      <c r="K1836" s="17">
        <f t="shared" si="85"/>
        <v>19456.42114887137</v>
      </c>
      <c r="L1836" s="8">
        <f t="shared" si="86"/>
        <v>225.4056647376924</v>
      </c>
      <c r="M1836" s="18">
        <f t="shared" si="84"/>
        <v>0.98041478931931325</v>
      </c>
    </row>
    <row r="1837" spans="1:13" x14ac:dyDescent="0.25">
      <c r="A1837" s="19" t="s">
        <v>1848</v>
      </c>
      <c r="B1837" s="19">
        <v>1.75493804435015E-4</v>
      </c>
      <c r="C1837" s="19">
        <v>112.752502739817</v>
      </c>
      <c r="D1837" s="20">
        <v>1.34655918156608E-2</v>
      </c>
      <c r="E1837" s="21">
        <v>7.3720562505658798</v>
      </c>
      <c r="F1837" s="21">
        <v>0</v>
      </c>
      <c r="G1837" s="21">
        <v>7.3720562505658798</v>
      </c>
      <c r="H1837" s="8">
        <v>0</v>
      </c>
      <c r="I1837" s="8">
        <v>0</v>
      </c>
      <c r="K1837" s="17">
        <f t="shared" si="85"/>
        <v>19463.793205121936</v>
      </c>
      <c r="L1837" s="8">
        <f t="shared" si="86"/>
        <v>225.41913032950808</v>
      </c>
      <c r="M1837" s="18">
        <f t="shared" si="84"/>
        <v>0.98047335867859886</v>
      </c>
    </row>
    <row r="1838" spans="1:13" x14ac:dyDescent="0.25">
      <c r="A1838" s="19" t="s">
        <v>1849</v>
      </c>
      <c r="B1838" s="19">
        <v>8.9647981329500303E-5</v>
      </c>
      <c r="C1838" s="19">
        <v>168.98271303919199</v>
      </c>
      <c r="D1838" s="20">
        <v>1.34112920616944E-2</v>
      </c>
      <c r="E1838" s="21">
        <v>26.118251030085272</v>
      </c>
      <c r="F1838" s="21">
        <v>8.3457164389433185</v>
      </c>
      <c r="G1838" s="21">
        <v>17.772534591141952</v>
      </c>
      <c r="H1838" s="8">
        <v>0</v>
      </c>
      <c r="I1838" s="8">
        <v>0</v>
      </c>
      <c r="K1838" s="17">
        <f t="shared" si="85"/>
        <v>19481.565739713078</v>
      </c>
      <c r="L1838" s="8">
        <f t="shared" si="86"/>
        <v>225.43254162156978</v>
      </c>
      <c r="M1838" s="18">
        <f t="shared" si="84"/>
        <v>0.98053169185800881</v>
      </c>
    </row>
    <row r="1839" spans="1:13" x14ac:dyDescent="0.25">
      <c r="A1839" s="19" t="s">
        <v>1850</v>
      </c>
      <c r="B1839" s="19">
        <v>1.25479405423469E-4</v>
      </c>
      <c r="C1839" s="19">
        <v>117.197484710734</v>
      </c>
      <c r="D1839" s="20">
        <v>1.3291779141484401E-2</v>
      </c>
      <c r="E1839" s="21">
        <v>3.7922713959084087</v>
      </c>
      <c r="F1839" s="21">
        <v>3.7607782687764471</v>
      </c>
      <c r="G1839" s="21">
        <v>3.1493127131961902E-2</v>
      </c>
      <c r="H1839" s="8">
        <v>0</v>
      </c>
      <c r="I1839" s="8">
        <v>0</v>
      </c>
      <c r="K1839" s="17">
        <f t="shared" si="85"/>
        <v>19481.597232840209</v>
      </c>
      <c r="L1839" s="8">
        <f t="shared" si="86"/>
        <v>225.44583340071128</v>
      </c>
      <c r="M1839" s="18">
        <f t="shared" si="84"/>
        <v>0.98058950520915888</v>
      </c>
    </row>
    <row r="1840" spans="1:13" x14ac:dyDescent="0.25">
      <c r="A1840" s="19" t="s">
        <v>1851</v>
      </c>
      <c r="B1840" s="19">
        <v>1.9441323910777299E-4</v>
      </c>
      <c r="C1840" s="19">
        <v>70.144266064761894</v>
      </c>
      <c r="D1840" s="20">
        <v>1.32808304798743E-2</v>
      </c>
      <c r="E1840" s="21">
        <v>10.940072059706278</v>
      </c>
      <c r="F1840" s="21">
        <v>0</v>
      </c>
      <c r="G1840" s="21">
        <v>10.940072059706278</v>
      </c>
      <c r="H1840" s="8">
        <v>0</v>
      </c>
      <c r="I1840" s="8">
        <v>0</v>
      </c>
      <c r="K1840" s="17">
        <f t="shared" si="85"/>
        <v>19492.537304899917</v>
      </c>
      <c r="L1840" s="8">
        <f t="shared" si="86"/>
        <v>225.45911423119117</v>
      </c>
      <c r="M1840" s="18">
        <f t="shared" si="84"/>
        <v>0.98064727093848103</v>
      </c>
    </row>
    <row r="1841" spans="1:13" x14ac:dyDescent="0.25">
      <c r="A1841" s="19" t="s">
        <v>1852</v>
      </c>
      <c r="B1841" s="19">
        <v>1.12365665226618E-4</v>
      </c>
      <c r="C1841" s="19">
        <v>105.080506046933</v>
      </c>
      <c r="D1841" s="20">
        <v>1.3215891642830701E-2</v>
      </c>
      <c r="E1841" s="21">
        <v>8.4552905655146056</v>
      </c>
      <c r="F1841" s="21">
        <v>3.3972053271577134</v>
      </c>
      <c r="G1841" s="21">
        <v>5.0580852383568926</v>
      </c>
      <c r="H1841" s="8">
        <v>0</v>
      </c>
      <c r="I1841" s="8">
        <v>0</v>
      </c>
      <c r="K1841" s="17">
        <f t="shared" si="85"/>
        <v>19497.595390138275</v>
      </c>
      <c r="L1841" s="8">
        <f t="shared" si="86"/>
        <v>225.47233012283399</v>
      </c>
      <c r="M1841" s="18">
        <f t="shared" si="84"/>
        <v>0.98070475421262926</v>
      </c>
    </row>
    <row r="1842" spans="1:13" x14ac:dyDescent="0.25">
      <c r="A1842" s="19" t="s">
        <v>1853</v>
      </c>
      <c r="B1842" s="19">
        <v>5.4312887267074297E-5</v>
      </c>
      <c r="C1842" s="19">
        <v>210.67901218825301</v>
      </c>
      <c r="D1842" s="20">
        <v>1.3182466408543999E-2</v>
      </c>
      <c r="E1842" s="21">
        <v>5.1341296797811742</v>
      </c>
      <c r="F1842" s="21">
        <v>0</v>
      </c>
      <c r="G1842" s="21">
        <v>5.1341296797811742</v>
      </c>
      <c r="H1842" s="8">
        <v>0</v>
      </c>
      <c r="I1842" s="8">
        <v>0</v>
      </c>
      <c r="K1842" s="17">
        <f t="shared" si="85"/>
        <v>19502.729519818055</v>
      </c>
      <c r="L1842" s="8">
        <f t="shared" si="86"/>
        <v>225.48551258924255</v>
      </c>
      <c r="M1842" s="18">
        <f t="shared" si="84"/>
        <v>0.98076209210181531</v>
      </c>
    </row>
    <row r="1843" spans="1:13" x14ac:dyDescent="0.25">
      <c r="A1843" s="19" t="s">
        <v>1854</v>
      </c>
      <c r="B1843" s="19">
        <v>1.03710954499547E-4</v>
      </c>
      <c r="C1843" s="19">
        <v>103.484643190564</v>
      </c>
      <c r="D1843" s="20">
        <v>1.31500471675144E-2</v>
      </c>
      <c r="E1843" s="21">
        <v>4.2989929459717402</v>
      </c>
      <c r="F1843" s="21">
        <v>2.3604425643967186</v>
      </c>
      <c r="G1843" s="21">
        <v>1.9385503815750218</v>
      </c>
      <c r="H1843" s="8">
        <v>0</v>
      </c>
      <c r="I1843" s="8">
        <v>0</v>
      </c>
      <c r="K1843" s="17">
        <f t="shared" si="85"/>
        <v>19504.66807019963</v>
      </c>
      <c r="L1843" s="8">
        <f t="shared" si="86"/>
        <v>225.49866263641007</v>
      </c>
      <c r="M1843" s="18">
        <f t="shared" si="84"/>
        <v>0.98081928898166437</v>
      </c>
    </row>
    <row r="1844" spans="1:13" x14ac:dyDescent="0.25">
      <c r="A1844" s="19" t="s">
        <v>1855</v>
      </c>
      <c r="B1844" s="19">
        <v>7.8863224189262797E-5</v>
      </c>
      <c r="C1844" s="19">
        <v>166.41172790527301</v>
      </c>
      <c r="D1844" s="20">
        <v>1.3123765405516101E-2</v>
      </c>
      <c r="E1844" s="21">
        <v>1.6479260817452643E-2</v>
      </c>
      <c r="F1844" s="21">
        <v>0</v>
      </c>
      <c r="G1844" s="21">
        <v>1.6479260817452643E-2</v>
      </c>
      <c r="H1844" s="8">
        <v>0</v>
      </c>
      <c r="I1844" s="8">
        <v>0</v>
      </c>
      <c r="K1844" s="17">
        <f t="shared" si="85"/>
        <v>19504.684549460446</v>
      </c>
      <c r="L1844" s="8">
        <f t="shared" si="86"/>
        <v>225.51178640181558</v>
      </c>
      <c r="M1844" s="18">
        <f t="shared" si="84"/>
        <v>0.98087637154749119</v>
      </c>
    </row>
    <row r="1845" spans="1:13" x14ac:dyDescent="0.25">
      <c r="A1845" s="19" t="s">
        <v>1856</v>
      </c>
      <c r="B1845" s="19">
        <v>9.0040656720736506E-5</v>
      </c>
      <c r="C1845" s="19">
        <v>158.10868562849899</v>
      </c>
      <c r="D1845" s="20">
        <v>1.3117254368851999E-2</v>
      </c>
      <c r="E1845" s="21">
        <v>6.7003465908989437</v>
      </c>
      <c r="F1845" s="21">
        <v>5.516878066919646</v>
      </c>
      <c r="G1845" s="21">
        <v>1.1834685239792977</v>
      </c>
      <c r="H1845" s="8">
        <v>0</v>
      </c>
      <c r="I1845" s="8">
        <v>0</v>
      </c>
      <c r="K1845" s="17">
        <f t="shared" si="85"/>
        <v>19505.868017984427</v>
      </c>
      <c r="L1845" s="8">
        <f t="shared" si="86"/>
        <v>225.52490365618445</v>
      </c>
      <c r="M1845" s="18">
        <f t="shared" si="84"/>
        <v>0.98093342579319287</v>
      </c>
    </row>
    <row r="1846" spans="1:13" x14ac:dyDescent="0.25">
      <c r="A1846" s="19" t="s">
        <v>1857</v>
      </c>
      <c r="B1846" s="19">
        <v>3.8644599917461101E-4</v>
      </c>
      <c r="C1846" s="19">
        <v>21.568571405949399</v>
      </c>
      <c r="D1846" s="20">
        <v>1.3095701314886099E-2</v>
      </c>
      <c r="E1846" s="21">
        <v>1.3290304994429272</v>
      </c>
      <c r="F1846" s="21">
        <v>0.16626939933251075</v>
      </c>
      <c r="G1846" s="21">
        <v>1.1627611001104163</v>
      </c>
      <c r="H1846" s="8">
        <v>0</v>
      </c>
      <c r="I1846" s="8">
        <v>0</v>
      </c>
      <c r="K1846" s="17">
        <f t="shared" si="85"/>
        <v>19507.030779084536</v>
      </c>
      <c r="L1846" s="8">
        <f t="shared" si="86"/>
        <v>225.53799935749933</v>
      </c>
      <c r="M1846" s="18">
        <f t="shared" si="84"/>
        <v>0.98099038629265745</v>
      </c>
    </row>
    <row r="1847" spans="1:13" x14ac:dyDescent="0.25">
      <c r="A1847" s="19" t="s">
        <v>1858</v>
      </c>
      <c r="B1847" s="19">
        <v>7.4531538606000398E-5</v>
      </c>
      <c r="C1847" s="19">
        <v>198.518111131719</v>
      </c>
      <c r="D1847" s="20">
        <v>1.30922739404733E-2</v>
      </c>
      <c r="E1847" s="21">
        <v>2.3051269145979552</v>
      </c>
      <c r="F1847" s="21">
        <v>1.5154451728677816</v>
      </c>
      <c r="G1847" s="21">
        <v>0.78968174173017402</v>
      </c>
      <c r="H1847" s="8">
        <v>0</v>
      </c>
      <c r="I1847" s="8">
        <v>0</v>
      </c>
      <c r="K1847" s="17">
        <f t="shared" si="85"/>
        <v>19507.820460826268</v>
      </c>
      <c r="L1847" s="8">
        <f t="shared" si="86"/>
        <v>225.55109163143982</v>
      </c>
      <c r="M1847" s="18">
        <f t="shared" si="84"/>
        <v>0.98104733188456184</v>
      </c>
    </row>
    <row r="1848" spans="1:13" x14ac:dyDescent="0.25">
      <c r="A1848" s="19" t="s">
        <v>1859</v>
      </c>
      <c r="B1848" s="19">
        <v>2.6749375170048701E-5</v>
      </c>
      <c r="C1848" s="19">
        <v>315.52062379591399</v>
      </c>
      <c r="D1848" s="20">
        <v>1.3047477925705901E-2</v>
      </c>
      <c r="E1848" s="21">
        <v>8.2253895950894975</v>
      </c>
      <c r="F1848" s="21">
        <v>3.4290766730092237</v>
      </c>
      <c r="G1848" s="21">
        <v>4.7963129220802738</v>
      </c>
      <c r="H1848" s="8">
        <v>0</v>
      </c>
      <c r="I1848" s="8">
        <v>0</v>
      </c>
      <c r="K1848" s="17">
        <f t="shared" si="85"/>
        <v>19512.616773748348</v>
      </c>
      <c r="L1848" s="8">
        <f t="shared" si="86"/>
        <v>225.56413910936553</v>
      </c>
      <c r="M1848" s="18">
        <f t="shared" si="84"/>
        <v>0.98110408263364601</v>
      </c>
    </row>
    <row r="1849" spans="1:13" x14ac:dyDescent="0.25">
      <c r="A1849" s="19" t="s">
        <v>1860</v>
      </c>
      <c r="B1849" s="19">
        <v>1.0952189480424999E-4</v>
      </c>
      <c r="C1849" s="19">
        <v>99.072357348319201</v>
      </c>
      <c r="D1849" s="20">
        <v>1.2944257974837999E-2</v>
      </c>
      <c r="E1849" s="21">
        <v>1.8843614606008019</v>
      </c>
      <c r="F1849" s="21">
        <v>0.4748441946389434</v>
      </c>
      <c r="G1849" s="21">
        <v>1.4095172659618584</v>
      </c>
      <c r="H1849" s="8">
        <v>0</v>
      </c>
      <c r="I1849" s="8">
        <v>0</v>
      </c>
      <c r="K1849" s="17">
        <f t="shared" si="85"/>
        <v>19514.02629101431</v>
      </c>
      <c r="L1849" s="8">
        <f t="shared" si="86"/>
        <v>225.57708336734038</v>
      </c>
      <c r="M1849" s="18">
        <f t="shared" si="84"/>
        <v>0.98116038442166931</v>
      </c>
    </row>
    <row r="1850" spans="1:13" x14ac:dyDescent="0.25">
      <c r="A1850" s="19" t="s">
        <v>1861</v>
      </c>
      <c r="B1850" s="19">
        <v>8.3073483023044206E-5</v>
      </c>
      <c r="C1850" s="19">
        <v>187.93263000534799</v>
      </c>
      <c r="D1850" s="20">
        <v>1.2891824854699099E-2</v>
      </c>
      <c r="E1850" s="21">
        <v>9.6617373322551892</v>
      </c>
      <c r="F1850" s="21">
        <v>0</v>
      </c>
      <c r="G1850" s="21">
        <v>9.6617373322551892</v>
      </c>
      <c r="H1850" s="8">
        <v>0</v>
      </c>
      <c r="I1850" s="8">
        <v>0</v>
      </c>
      <c r="K1850" s="17">
        <f t="shared" si="85"/>
        <v>19523.688028346565</v>
      </c>
      <c r="L1850" s="8">
        <f t="shared" si="86"/>
        <v>225.58997519219508</v>
      </c>
      <c r="M1850" s="18">
        <f t="shared" si="84"/>
        <v>0.98121645814884728</v>
      </c>
    </row>
    <row r="1851" spans="1:13" x14ac:dyDescent="0.25">
      <c r="A1851" s="19" t="s">
        <v>1862</v>
      </c>
      <c r="B1851" s="19">
        <v>6.8585378835450594E-5</v>
      </c>
      <c r="C1851" s="19">
        <v>205.02847143027901</v>
      </c>
      <c r="D1851" s="20">
        <v>1.28192246497188E-2</v>
      </c>
      <c r="E1851" s="21">
        <v>3.8532084849427908</v>
      </c>
      <c r="F1851" s="21">
        <v>3.6259051557130193</v>
      </c>
      <c r="G1851" s="21">
        <v>0.22730332922977128</v>
      </c>
      <c r="H1851" s="8">
        <v>0</v>
      </c>
      <c r="I1851" s="8">
        <v>0</v>
      </c>
      <c r="K1851" s="17">
        <f t="shared" si="85"/>
        <v>19523.915331675795</v>
      </c>
      <c r="L1851" s="8">
        <f t="shared" si="86"/>
        <v>225.6027944168448</v>
      </c>
      <c r="M1851" s="18">
        <f t="shared" si="84"/>
        <v>0.98127221609729465</v>
      </c>
    </row>
    <row r="1852" spans="1:13" x14ac:dyDescent="0.25">
      <c r="A1852" s="19" t="s">
        <v>1863</v>
      </c>
      <c r="B1852" s="19">
        <v>8.2004927623860805E-5</v>
      </c>
      <c r="C1852" s="19">
        <v>157.702024301574</v>
      </c>
      <c r="D1852" s="20">
        <v>1.28139578906702E-2</v>
      </c>
      <c r="E1852" s="21">
        <v>22.416802532658608</v>
      </c>
      <c r="F1852" s="21">
        <v>0</v>
      </c>
      <c r="G1852" s="21">
        <v>22.416802532658608</v>
      </c>
      <c r="H1852" s="8">
        <v>0</v>
      </c>
      <c r="I1852" s="8">
        <v>0</v>
      </c>
      <c r="K1852" s="17">
        <f t="shared" si="85"/>
        <v>19546.332134208453</v>
      </c>
      <c r="L1852" s="8">
        <f t="shared" si="86"/>
        <v>225.61560837473547</v>
      </c>
      <c r="M1852" s="18">
        <f t="shared" si="84"/>
        <v>0.98132795113767324</v>
      </c>
    </row>
    <row r="1853" spans="1:13" x14ac:dyDescent="0.25">
      <c r="A1853" s="19" t="s">
        <v>1864</v>
      </c>
      <c r="B1853" s="19">
        <v>9.5442510778496496E-5</v>
      </c>
      <c r="C1853" s="19">
        <v>138.267816532712</v>
      </c>
      <c r="D1853" s="20">
        <v>1.27945657226949E-2</v>
      </c>
      <c r="E1853" s="21">
        <v>15.643289873698695</v>
      </c>
      <c r="F1853" s="21">
        <v>3.0534247290721561</v>
      </c>
      <c r="G1853" s="21">
        <v>12.589865144626538</v>
      </c>
      <c r="H1853" s="8">
        <v>0</v>
      </c>
      <c r="I1853" s="8">
        <v>0</v>
      </c>
      <c r="K1853" s="17">
        <f t="shared" si="85"/>
        <v>19558.921999353079</v>
      </c>
      <c r="L1853" s="8">
        <f t="shared" si="86"/>
        <v>225.62840294045816</v>
      </c>
      <c r="M1853" s="18">
        <f t="shared" si="84"/>
        <v>0.98138360183071172</v>
      </c>
    </row>
    <row r="1854" spans="1:13" x14ac:dyDescent="0.25">
      <c r="A1854" s="19" t="s">
        <v>1865</v>
      </c>
      <c r="B1854" s="19">
        <v>1.4120265673932001E-4</v>
      </c>
      <c r="C1854" s="19">
        <v>89.797969889126094</v>
      </c>
      <c r="D1854" s="20">
        <v>1.2757338253069499E-2</v>
      </c>
      <c r="E1854" s="21">
        <v>14.709990078133934</v>
      </c>
      <c r="F1854" s="21">
        <v>0</v>
      </c>
      <c r="G1854" s="21">
        <v>14.709990078133934</v>
      </c>
      <c r="H1854" s="8">
        <v>0</v>
      </c>
      <c r="I1854" s="8">
        <v>0</v>
      </c>
      <c r="K1854" s="17">
        <f t="shared" si="85"/>
        <v>19573.631989431211</v>
      </c>
      <c r="L1854" s="8">
        <f t="shared" si="86"/>
        <v>225.64116027871123</v>
      </c>
      <c r="M1854" s="18">
        <f t="shared" si="84"/>
        <v>0.98143909060074863</v>
      </c>
    </row>
    <row r="1855" spans="1:13" x14ac:dyDescent="0.25">
      <c r="A1855" s="19" t="s">
        <v>1866</v>
      </c>
      <c r="B1855" s="19">
        <v>5.6319889146775901E-5</v>
      </c>
      <c r="C1855" s="19">
        <v>303.84426507710799</v>
      </c>
      <c r="D1855" s="20">
        <v>1.2744124156593E-2</v>
      </c>
      <c r="E1855" s="21">
        <v>11.351959630620572</v>
      </c>
      <c r="F1855" s="21">
        <v>10.521054473153779</v>
      </c>
      <c r="G1855" s="21">
        <v>0.83090515746679305</v>
      </c>
      <c r="H1855" s="8">
        <v>0</v>
      </c>
      <c r="I1855" s="8">
        <v>0</v>
      </c>
      <c r="K1855" s="17">
        <f t="shared" si="85"/>
        <v>19574.462894588676</v>
      </c>
      <c r="L1855" s="8">
        <f t="shared" si="86"/>
        <v>225.65390440286782</v>
      </c>
      <c r="M1855" s="18">
        <f t="shared" si="84"/>
        <v>0.9814945218953196</v>
      </c>
    </row>
    <row r="1856" spans="1:13" x14ac:dyDescent="0.25">
      <c r="A1856" s="19" t="s">
        <v>1867</v>
      </c>
      <c r="B1856" s="19">
        <v>9.4687344723129894E-5</v>
      </c>
      <c r="C1856" s="19">
        <v>120.743132252246</v>
      </c>
      <c r="D1856" s="20">
        <v>1.27417035009302E-2</v>
      </c>
      <c r="E1856" s="21">
        <v>10.872402034777068</v>
      </c>
      <c r="F1856" s="21">
        <v>5.4898745613279685</v>
      </c>
      <c r="G1856" s="21">
        <v>5.3825274734490982</v>
      </c>
      <c r="H1856" s="8">
        <v>0</v>
      </c>
      <c r="I1856" s="8">
        <v>0</v>
      </c>
      <c r="K1856" s="17">
        <f t="shared" si="85"/>
        <v>19579.845422062124</v>
      </c>
      <c r="L1856" s="8">
        <f t="shared" si="86"/>
        <v>225.66664610636874</v>
      </c>
      <c r="M1856" s="18">
        <f t="shared" si="84"/>
        <v>0.98154994266111073</v>
      </c>
    </row>
    <row r="1857" spans="1:13" x14ac:dyDescent="0.25">
      <c r="A1857" s="19" t="s">
        <v>1868</v>
      </c>
      <c r="B1857" s="19">
        <v>8.9340287617078302E-5</v>
      </c>
      <c r="C1857" s="19">
        <v>119.513612673753</v>
      </c>
      <c r="D1857" s="20">
        <v>1.26960435488925E-2</v>
      </c>
      <c r="E1857" s="21">
        <v>16.609126277980732</v>
      </c>
      <c r="F1857" s="21">
        <v>0</v>
      </c>
      <c r="G1857" s="21">
        <v>16.609126277980732</v>
      </c>
      <c r="H1857" s="8">
        <v>0</v>
      </c>
      <c r="I1857" s="8">
        <v>0</v>
      </c>
      <c r="K1857" s="17">
        <f t="shared" si="85"/>
        <v>19596.454548340105</v>
      </c>
      <c r="L1857" s="8">
        <f t="shared" si="86"/>
        <v>225.67934214991763</v>
      </c>
      <c r="M1857" s="18">
        <f t="shared" si="84"/>
        <v>0.98160516482633742</v>
      </c>
    </row>
    <row r="1858" spans="1:13" x14ac:dyDescent="0.25">
      <c r="A1858" s="19" t="s">
        <v>1869</v>
      </c>
      <c r="B1858" s="19">
        <v>7.3465406405520797E-5</v>
      </c>
      <c r="C1858" s="19">
        <v>189.31901738128701</v>
      </c>
      <c r="D1858" s="20">
        <v>1.26604648538187E-2</v>
      </c>
      <c r="E1858" s="21">
        <v>17.637675609159167</v>
      </c>
      <c r="F1858" s="21">
        <v>0</v>
      </c>
      <c r="G1858" s="21">
        <v>17.637675609159167</v>
      </c>
      <c r="H1858" s="8">
        <v>0</v>
      </c>
      <c r="I1858" s="8">
        <v>0</v>
      </c>
      <c r="K1858" s="17">
        <f t="shared" si="85"/>
        <v>19614.092223949265</v>
      </c>
      <c r="L1858" s="8">
        <f t="shared" si="86"/>
        <v>225.69200261477144</v>
      </c>
      <c r="M1858" s="18">
        <f t="shared" si="84"/>
        <v>0.98166023224000154</v>
      </c>
    </row>
    <row r="1859" spans="1:13" x14ac:dyDescent="0.25">
      <c r="A1859" s="19" t="s">
        <v>1870</v>
      </c>
      <c r="B1859" s="19">
        <v>9.1534874056463202E-5</v>
      </c>
      <c r="C1859" s="19">
        <v>103.552201770457</v>
      </c>
      <c r="D1859" s="20">
        <v>1.26578822891834E-2</v>
      </c>
      <c r="E1859" s="21">
        <v>3.1412720175595772</v>
      </c>
      <c r="F1859" s="21">
        <v>2.1240137753486574</v>
      </c>
      <c r="G1859" s="21">
        <v>1.01725824221092</v>
      </c>
      <c r="H1859" s="8">
        <v>0</v>
      </c>
      <c r="I1859" s="8">
        <v>0</v>
      </c>
      <c r="K1859" s="17">
        <f t="shared" si="85"/>
        <v>19615.109482191474</v>
      </c>
      <c r="L1859" s="8">
        <f t="shared" si="86"/>
        <v>225.70466049706062</v>
      </c>
      <c r="M1859" s="18">
        <f t="shared" si="84"/>
        <v>0.98171528842065348</v>
      </c>
    </row>
    <row r="1860" spans="1:13" x14ac:dyDescent="0.25">
      <c r="A1860" s="19" t="s">
        <v>1871</v>
      </c>
      <c r="B1860" s="19">
        <v>1.4981945226994601E-4</v>
      </c>
      <c r="C1860" s="19">
        <v>107.980542688192</v>
      </c>
      <c r="D1860" s="20">
        <v>1.2581614568608099E-2</v>
      </c>
      <c r="E1860" s="21">
        <v>6.6699003205233067</v>
      </c>
      <c r="F1860" s="21">
        <v>0</v>
      </c>
      <c r="G1860" s="21">
        <v>6.6699003205233067</v>
      </c>
      <c r="H1860" s="8">
        <v>0</v>
      </c>
      <c r="I1860" s="8">
        <v>0</v>
      </c>
      <c r="K1860" s="17">
        <f t="shared" si="85"/>
        <v>19621.779382511999</v>
      </c>
      <c r="L1860" s="8">
        <f t="shared" si="86"/>
        <v>225.71724211162922</v>
      </c>
      <c r="M1860" s="18">
        <f t="shared" si="84"/>
        <v>0.98177001287050669</v>
      </c>
    </row>
    <row r="1861" spans="1:13" x14ac:dyDescent="0.25">
      <c r="A1861" s="19" t="s">
        <v>1872</v>
      </c>
      <c r="B1861" s="19">
        <v>6.1338741438198097E-5</v>
      </c>
      <c r="C1861" s="19">
        <v>154.36438910966601</v>
      </c>
      <c r="D1861" s="20">
        <v>1.25656778975025E-2</v>
      </c>
      <c r="E1861" s="21">
        <v>2.0481635474562028</v>
      </c>
      <c r="F1861" s="21">
        <v>1.7736994769786694</v>
      </c>
      <c r="G1861" s="21">
        <v>0.27446407047753324</v>
      </c>
      <c r="H1861" s="8">
        <v>0</v>
      </c>
      <c r="I1861" s="8">
        <v>0</v>
      </c>
      <c r="K1861" s="17">
        <f t="shared" si="85"/>
        <v>19622.053846582476</v>
      </c>
      <c r="L1861" s="8">
        <f t="shared" si="86"/>
        <v>225.72980778952672</v>
      </c>
      <c r="M1861" s="18">
        <f t="shared" ref="M1861:M1924" si="87">L1861/$L$2</f>
        <v>0.98182466800290036</v>
      </c>
    </row>
    <row r="1862" spans="1:13" x14ac:dyDescent="0.25">
      <c r="A1862" s="19" t="s">
        <v>1873</v>
      </c>
      <c r="B1862" s="19">
        <v>1.8607147204521501E-4</v>
      </c>
      <c r="C1862" s="19">
        <v>44.543894439600599</v>
      </c>
      <c r="D1862" s="20">
        <v>1.25638565767143E-2</v>
      </c>
      <c r="E1862" s="21">
        <v>1.6419695627695152</v>
      </c>
      <c r="F1862" s="21">
        <v>1.2844969485484046</v>
      </c>
      <c r="G1862" s="21">
        <v>0.3574726142211106</v>
      </c>
      <c r="H1862" s="8">
        <v>0</v>
      </c>
      <c r="I1862" s="8">
        <v>0</v>
      </c>
      <c r="K1862" s="17">
        <f t="shared" ref="K1862:K1925" si="88">K1861+G1862</f>
        <v>19622.411319196697</v>
      </c>
      <c r="L1862" s="8">
        <f t="shared" ref="L1862:L1925" si="89">L1861+D1862</f>
        <v>225.74237164610344</v>
      </c>
      <c r="M1862" s="18">
        <f t="shared" si="87"/>
        <v>0.98187931521335547</v>
      </c>
    </row>
    <row r="1863" spans="1:13" x14ac:dyDescent="0.25">
      <c r="A1863" s="19" t="s">
        <v>1874</v>
      </c>
      <c r="B1863" s="19">
        <v>8.9487294414235903E-5</v>
      </c>
      <c r="C1863" s="19">
        <v>142.62530460765501</v>
      </c>
      <c r="D1863" s="20">
        <v>1.2534932129716E-2</v>
      </c>
      <c r="E1863" s="21">
        <v>7.3006966568375384</v>
      </c>
      <c r="F1863" s="21">
        <v>1.1743045863651025</v>
      </c>
      <c r="G1863" s="21">
        <v>6.1263920704724359</v>
      </c>
      <c r="H1863" s="8">
        <v>0</v>
      </c>
      <c r="I1863" s="8">
        <v>0</v>
      </c>
      <c r="K1863" s="17">
        <f t="shared" si="88"/>
        <v>19628.53771126717</v>
      </c>
      <c r="L1863" s="8">
        <f t="shared" si="89"/>
        <v>225.75490657823315</v>
      </c>
      <c r="M1863" s="18">
        <f t="shared" si="87"/>
        <v>0.98193383661527944</v>
      </c>
    </row>
    <row r="1864" spans="1:13" x14ac:dyDescent="0.25">
      <c r="A1864" s="19" t="s">
        <v>1875</v>
      </c>
      <c r="B1864" s="19">
        <v>9.8802375589457302E-5</v>
      </c>
      <c r="C1864" s="19">
        <v>133.115875762607</v>
      </c>
      <c r="D1864" s="20">
        <v>1.25314790986049E-2</v>
      </c>
      <c r="E1864" s="21">
        <v>14.15346113074251</v>
      </c>
      <c r="F1864" s="21">
        <v>0</v>
      </c>
      <c r="G1864" s="21">
        <v>14.15346113074251</v>
      </c>
      <c r="H1864" s="8">
        <v>0</v>
      </c>
      <c r="I1864" s="8">
        <v>0</v>
      </c>
      <c r="K1864" s="17">
        <f t="shared" si="88"/>
        <v>19642.691172397914</v>
      </c>
      <c r="L1864" s="8">
        <f t="shared" si="89"/>
        <v>225.76743805733176</v>
      </c>
      <c r="M1864" s="18">
        <f t="shared" si="87"/>
        <v>0.9819883429980476</v>
      </c>
    </row>
    <row r="1865" spans="1:13" x14ac:dyDescent="0.25">
      <c r="A1865" s="19" t="s">
        <v>1876</v>
      </c>
      <c r="B1865" s="19">
        <v>6.4120096794795204E-5</v>
      </c>
      <c r="C1865" s="19">
        <v>270.58896554295598</v>
      </c>
      <c r="D1865" s="20">
        <v>1.2525583050375801E-2</v>
      </c>
      <c r="E1865" s="21">
        <v>0.43806444261832006</v>
      </c>
      <c r="F1865" s="21">
        <v>0.14944204506641326</v>
      </c>
      <c r="G1865" s="21">
        <v>0.28862239755190677</v>
      </c>
      <c r="H1865" s="8">
        <v>0</v>
      </c>
      <c r="I1865" s="8">
        <v>0</v>
      </c>
      <c r="K1865" s="17">
        <f t="shared" si="88"/>
        <v>19642.979794795465</v>
      </c>
      <c r="L1865" s="8">
        <f t="shared" si="89"/>
        <v>225.77996364038214</v>
      </c>
      <c r="M1865" s="18">
        <f t="shared" si="87"/>
        <v>0.98204282373561802</v>
      </c>
    </row>
    <row r="1866" spans="1:13" x14ac:dyDescent="0.25">
      <c r="A1866" s="19" t="s">
        <v>1877</v>
      </c>
      <c r="B1866" s="19">
        <v>6.2222192933913099E-4</v>
      </c>
      <c r="C1866" s="19">
        <v>17.2007773043504</v>
      </c>
      <c r="D1866" s="20">
        <v>1.2511873119754499E-2</v>
      </c>
      <c r="E1866" s="21">
        <v>28.89121849105867</v>
      </c>
      <c r="F1866" s="21">
        <v>3.990387258058671</v>
      </c>
      <c r="G1866" s="21">
        <v>24.900831233000002</v>
      </c>
      <c r="H1866" s="8">
        <v>0</v>
      </c>
      <c r="I1866" s="8">
        <v>0</v>
      </c>
      <c r="K1866" s="17">
        <f t="shared" si="88"/>
        <v>19667.880626028465</v>
      </c>
      <c r="L1866" s="8">
        <f t="shared" si="89"/>
        <v>225.7924755135019</v>
      </c>
      <c r="M1866" s="18">
        <f t="shared" si="87"/>
        <v>0.98209724484106342</v>
      </c>
    </row>
    <row r="1867" spans="1:13" x14ac:dyDescent="0.25">
      <c r="A1867" s="19" t="s">
        <v>1878</v>
      </c>
      <c r="B1867" s="19">
        <v>1.4638886947034201E-4</v>
      </c>
      <c r="C1867" s="19">
        <v>100.851621353764</v>
      </c>
      <c r="D1867" s="20">
        <v>1.2498918349547E-2</v>
      </c>
      <c r="E1867" s="21">
        <v>19.353556626695898</v>
      </c>
      <c r="F1867" s="21">
        <v>0</v>
      </c>
      <c r="G1867" s="21">
        <v>19.353556626695898</v>
      </c>
      <c r="H1867" s="8">
        <v>0</v>
      </c>
      <c r="I1867" s="8">
        <v>0</v>
      </c>
      <c r="K1867" s="17">
        <f t="shared" si="88"/>
        <v>19687.23418265516</v>
      </c>
      <c r="L1867" s="8">
        <f t="shared" si="89"/>
        <v>225.80497443185143</v>
      </c>
      <c r="M1867" s="18">
        <f t="shared" si="87"/>
        <v>0.98215160959899728</v>
      </c>
    </row>
    <row r="1868" spans="1:13" x14ac:dyDescent="0.25">
      <c r="A1868" s="19" t="s">
        <v>1879</v>
      </c>
      <c r="B1868" s="19">
        <v>1.56806132052287E-4</v>
      </c>
      <c r="C1868" s="19">
        <v>79.811026063432607</v>
      </c>
      <c r="D1868" s="20">
        <v>1.2496064949307399E-2</v>
      </c>
      <c r="E1868" s="21">
        <v>22.231835258548912</v>
      </c>
      <c r="F1868" s="21">
        <v>0</v>
      </c>
      <c r="G1868" s="21">
        <v>22.231835258548912</v>
      </c>
      <c r="H1868" s="8">
        <v>0</v>
      </c>
      <c r="I1868" s="8">
        <v>0</v>
      </c>
      <c r="K1868" s="17">
        <f t="shared" si="88"/>
        <v>19709.46601791371</v>
      </c>
      <c r="L1868" s="8">
        <f t="shared" si="89"/>
        <v>225.81747049680075</v>
      </c>
      <c r="M1868" s="18">
        <f t="shared" si="87"/>
        <v>0.98220596194590426</v>
      </c>
    </row>
    <row r="1869" spans="1:13" x14ac:dyDescent="0.25">
      <c r="A1869" s="19" t="s">
        <v>1880</v>
      </c>
      <c r="B1869" s="19">
        <v>1.32376517796186E-4</v>
      </c>
      <c r="C1869" s="19">
        <v>95.130367016867098</v>
      </c>
      <c r="D1869" s="20">
        <v>1.24947478805486E-2</v>
      </c>
      <c r="E1869" s="21">
        <v>4.7620792381238042</v>
      </c>
      <c r="F1869" s="21">
        <v>0</v>
      </c>
      <c r="G1869" s="21">
        <v>4.7620792381238042</v>
      </c>
      <c r="H1869" s="8">
        <v>0</v>
      </c>
      <c r="I1869" s="8">
        <v>0</v>
      </c>
      <c r="K1869" s="17">
        <f t="shared" si="88"/>
        <v>19714.228097151834</v>
      </c>
      <c r="L1869" s="8">
        <f t="shared" si="89"/>
        <v>225.82996524468129</v>
      </c>
      <c r="M1869" s="18">
        <f t="shared" si="87"/>
        <v>0.98226030856414537</v>
      </c>
    </row>
    <row r="1870" spans="1:13" x14ac:dyDescent="0.25">
      <c r="A1870" s="19" t="s">
        <v>1881</v>
      </c>
      <c r="B1870" s="19">
        <v>2.22231973889246E-4</v>
      </c>
      <c r="C1870" s="19">
        <v>73.644911388617004</v>
      </c>
      <c r="D1870" s="20">
        <v>1.24524006410777E-2</v>
      </c>
      <c r="E1870" s="21">
        <v>2.5757820801155065</v>
      </c>
      <c r="F1870" s="21">
        <v>0</v>
      </c>
      <c r="G1870" s="21">
        <v>2.5757820801155065</v>
      </c>
      <c r="H1870" s="8">
        <v>0</v>
      </c>
      <c r="I1870" s="8">
        <v>0</v>
      </c>
      <c r="K1870" s="17">
        <f t="shared" si="88"/>
        <v>19716.803879231949</v>
      </c>
      <c r="L1870" s="8">
        <f t="shared" si="89"/>
        <v>225.84241764532237</v>
      </c>
      <c r="M1870" s="18">
        <f t="shared" si="87"/>
        <v>0.98231447099065428</v>
      </c>
    </row>
    <row r="1871" spans="1:13" x14ac:dyDescent="0.25">
      <c r="A1871" s="19" t="s">
        <v>1882</v>
      </c>
      <c r="B1871" s="19">
        <v>2.89701580241495E-5</v>
      </c>
      <c r="C1871" s="19">
        <v>263.79530698742099</v>
      </c>
      <c r="D1871" s="20">
        <v>1.2428255873760501E-2</v>
      </c>
      <c r="E1871" s="21">
        <v>8.2102145956480435</v>
      </c>
      <c r="F1871" s="21">
        <v>5.993867613964027</v>
      </c>
      <c r="G1871" s="21">
        <v>2.2163469816840151</v>
      </c>
      <c r="H1871" s="8">
        <v>0</v>
      </c>
      <c r="I1871" s="8">
        <v>0</v>
      </c>
      <c r="K1871" s="17">
        <f t="shared" si="88"/>
        <v>19719.020226213634</v>
      </c>
      <c r="L1871" s="8">
        <f t="shared" si="89"/>
        <v>225.85484590119614</v>
      </c>
      <c r="M1871" s="18">
        <f t="shared" si="87"/>
        <v>0.98236852839812128</v>
      </c>
    </row>
    <row r="1872" spans="1:13" x14ac:dyDescent="0.25">
      <c r="A1872" s="19" t="s">
        <v>1883</v>
      </c>
      <c r="B1872" s="19">
        <v>5.2603135372919401E-5</v>
      </c>
      <c r="C1872" s="19">
        <v>261.81609386536798</v>
      </c>
      <c r="D1872" s="20">
        <v>1.24081984967194E-2</v>
      </c>
      <c r="E1872" s="21">
        <v>3.5175484639848911</v>
      </c>
      <c r="F1872" s="21">
        <v>0.40463129110325025</v>
      </c>
      <c r="G1872" s="21">
        <v>3.1129171728816409</v>
      </c>
      <c r="H1872" s="8">
        <v>0</v>
      </c>
      <c r="I1872" s="8">
        <v>0</v>
      </c>
      <c r="K1872" s="17">
        <f t="shared" si="88"/>
        <v>19722.133143386516</v>
      </c>
      <c r="L1872" s="8">
        <f t="shared" si="89"/>
        <v>225.86725409969287</v>
      </c>
      <c r="M1872" s="18">
        <f t="shared" si="87"/>
        <v>0.98242249856488328</v>
      </c>
    </row>
    <row r="1873" spans="1:13" x14ac:dyDescent="0.25">
      <c r="A1873" s="19" t="s">
        <v>1884</v>
      </c>
      <c r="B1873" s="19">
        <v>1.18082716653589E-4</v>
      </c>
      <c r="C1873" s="19">
        <v>142.79001822935001</v>
      </c>
      <c r="D1873" s="20">
        <v>1.2323571791321399E-2</v>
      </c>
      <c r="E1873" s="21">
        <v>0.37816352023999383</v>
      </c>
      <c r="F1873" s="21">
        <v>0</v>
      </c>
      <c r="G1873" s="21">
        <v>0.37816352023999383</v>
      </c>
      <c r="H1873" s="8">
        <v>0</v>
      </c>
      <c r="I1873" s="8">
        <v>0</v>
      </c>
      <c r="K1873" s="17">
        <f t="shared" si="88"/>
        <v>19722.511306906756</v>
      </c>
      <c r="L1873" s="8">
        <f t="shared" si="89"/>
        <v>225.87957767148418</v>
      </c>
      <c r="M1873" s="18">
        <f t="shared" si="87"/>
        <v>0.98247610064296553</v>
      </c>
    </row>
    <row r="1874" spans="1:13" x14ac:dyDescent="0.25">
      <c r="A1874" s="19" t="s">
        <v>1885</v>
      </c>
      <c r="B1874" s="19">
        <v>3.0755925879595E-4</v>
      </c>
      <c r="C1874" s="19">
        <v>41.911426050381301</v>
      </c>
      <c r="D1874" s="20">
        <v>1.2312995003227399E-2</v>
      </c>
      <c r="E1874" s="21">
        <v>14.837288486943569</v>
      </c>
      <c r="F1874" s="21">
        <v>0</v>
      </c>
      <c r="G1874" s="21">
        <v>14.837288486943569</v>
      </c>
      <c r="H1874" s="8">
        <v>0</v>
      </c>
      <c r="I1874" s="8">
        <v>0</v>
      </c>
      <c r="K1874" s="17">
        <f t="shared" si="88"/>
        <v>19737.348595393698</v>
      </c>
      <c r="L1874" s="8">
        <f t="shared" si="89"/>
        <v>225.8918906664874</v>
      </c>
      <c r="M1874" s="18">
        <f t="shared" si="87"/>
        <v>0.98252965671670489</v>
      </c>
    </row>
    <row r="1875" spans="1:13" x14ac:dyDescent="0.25">
      <c r="A1875" s="19" t="s">
        <v>1886</v>
      </c>
      <c r="B1875" s="19">
        <v>1.3212459615479099E-4</v>
      </c>
      <c r="C1875" s="19">
        <v>102.388221360206</v>
      </c>
      <c r="D1875" s="20">
        <v>1.23016466869726E-2</v>
      </c>
      <c r="E1875" s="21">
        <v>23.332662159300995</v>
      </c>
      <c r="F1875" s="21">
        <v>20.707336798703608</v>
      </c>
      <c r="G1875" s="21">
        <v>2.6253253605973899</v>
      </c>
      <c r="H1875" s="8">
        <v>0</v>
      </c>
      <c r="I1875" s="8">
        <v>0</v>
      </c>
      <c r="K1875" s="17">
        <f t="shared" si="88"/>
        <v>19739.973920754295</v>
      </c>
      <c r="L1875" s="8">
        <f t="shared" si="89"/>
        <v>225.90419231317438</v>
      </c>
      <c r="M1875" s="18">
        <f t="shared" si="87"/>
        <v>0.98258316343029584</v>
      </c>
    </row>
    <row r="1876" spans="1:13" x14ac:dyDescent="0.25">
      <c r="A1876" s="19" t="s">
        <v>1887</v>
      </c>
      <c r="B1876" s="19">
        <v>6.4103563382407897E-5</v>
      </c>
      <c r="C1876" s="19">
        <v>239.81091779789699</v>
      </c>
      <c r="D1876" s="20">
        <v>1.2297900742199301E-2</v>
      </c>
      <c r="E1876" s="21">
        <v>9.0408709402927911</v>
      </c>
      <c r="F1876" s="21">
        <v>4.9520949084691734</v>
      </c>
      <c r="G1876" s="21">
        <v>4.0887760318236177</v>
      </c>
      <c r="H1876" s="8">
        <v>0</v>
      </c>
      <c r="I1876" s="8">
        <v>0</v>
      </c>
      <c r="K1876" s="17">
        <f t="shared" si="88"/>
        <v>19744.062696786117</v>
      </c>
      <c r="L1876" s="8">
        <f t="shared" si="89"/>
        <v>225.91649021391657</v>
      </c>
      <c r="M1876" s="18">
        <f t="shared" si="87"/>
        <v>0.98263665385068633</v>
      </c>
    </row>
    <row r="1877" spans="1:13" x14ac:dyDescent="0.25">
      <c r="A1877" s="19" t="s">
        <v>1888</v>
      </c>
      <c r="B1877" s="19">
        <v>1.18611822358616E-4</v>
      </c>
      <c r="C1877" s="19">
        <v>102.401606982251</v>
      </c>
      <c r="D1877" s="20">
        <v>1.2215295409586E-2</v>
      </c>
      <c r="E1877" s="21">
        <v>16.564533910472157</v>
      </c>
      <c r="F1877" s="21">
        <v>0</v>
      </c>
      <c r="G1877" s="21">
        <v>16.564533910472157</v>
      </c>
      <c r="H1877" s="8">
        <v>0</v>
      </c>
      <c r="I1877" s="8">
        <v>0</v>
      </c>
      <c r="K1877" s="17">
        <f t="shared" si="88"/>
        <v>19760.627230696588</v>
      </c>
      <c r="L1877" s="8">
        <f t="shared" si="89"/>
        <v>225.92870550932616</v>
      </c>
      <c r="M1877" s="18">
        <f t="shared" si="87"/>
        <v>0.98268978497447335</v>
      </c>
    </row>
    <row r="1878" spans="1:13" x14ac:dyDescent="0.25">
      <c r="A1878" s="19" t="s">
        <v>1889</v>
      </c>
      <c r="B1878" s="19">
        <v>6.6998643483707804E-5</v>
      </c>
      <c r="C1878" s="19">
        <v>174.51734462415899</v>
      </c>
      <c r="D1878" s="20">
        <v>1.2197037846897499E-2</v>
      </c>
      <c r="E1878" s="21">
        <v>1.9344733073979925</v>
      </c>
      <c r="F1878" s="21">
        <v>0.85019520701154117</v>
      </c>
      <c r="G1878" s="21">
        <v>1.0842781003864512</v>
      </c>
      <c r="H1878" s="8">
        <v>0</v>
      </c>
      <c r="I1878" s="8">
        <v>0</v>
      </c>
      <c r="K1878" s="17">
        <f t="shared" si="88"/>
        <v>19761.711508796972</v>
      </c>
      <c r="L1878" s="8">
        <f t="shared" si="89"/>
        <v>225.94090254717307</v>
      </c>
      <c r="M1878" s="18">
        <f t="shared" si="87"/>
        <v>0.98274283668595053</v>
      </c>
    </row>
    <row r="1879" spans="1:13" x14ac:dyDescent="0.25">
      <c r="A1879" s="19" t="s">
        <v>1890</v>
      </c>
      <c r="B1879" s="19">
        <v>2.6506983819920302E-4</v>
      </c>
      <c r="C1879" s="19">
        <v>43.817328174665398</v>
      </c>
      <c r="D1879" s="20">
        <v>1.21619898846623E-2</v>
      </c>
      <c r="E1879" s="21">
        <v>8.8103397729499697</v>
      </c>
      <c r="F1879" s="21">
        <v>6.7823671809384256E-2</v>
      </c>
      <c r="G1879" s="21">
        <v>8.7425161011405841</v>
      </c>
      <c r="H1879" s="8">
        <v>0</v>
      </c>
      <c r="I1879" s="8">
        <v>0</v>
      </c>
      <c r="K1879" s="17">
        <f t="shared" si="88"/>
        <v>19770.454024898114</v>
      </c>
      <c r="L1879" s="8">
        <f t="shared" si="89"/>
        <v>225.95306453705774</v>
      </c>
      <c r="M1879" s="18">
        <f t="shared" si="87"/>
        <v>0.98279573595431791</v>
      </c>
    </row>
    <row r="1880" spans="1:13" x14ac:dyDescent="0.25">
      <c r="A1880" s="19" t="s">
        <v>1891</v>
      </c>
      <c r="B1880" s="19">
        <v>1.25343508303698E-4</v>
      </c>
      <c r="C1880" s="19">
        <v>127.093964858441</v>
      </c>
      <c r="D1880" s="20">
        <v>1.21413737910129E-2</v>
      </c>
      <c r="E1880" s="21">
        <v>4.1577465208566258</v>
      </c>
      <c r="F1880" s="21">
        <v>3.6144321064590414</v>
      </c>
      <c r="G1880" s="21">
        <v>0.54331441439758421</v>
      </c>
      <c r="H1880" s="8">
        <v>0</v>
      </c>
      <c r="I1880" s="8">
        <v>0</v>
      </c>
      <c r="K1880" s="17">
        <f t="shared" si="88"/>
        <v>19770.997339312511</v>
      </c>
      <c r="L1880" s="8">
        <f t="shared" si="89"/>
        <v>225.96520591084877</v>
      </c>
      <c r="M1880" s="18">
        <f t="shared" si="87"/>
        <v>0.98284854555181067</v>
      </c>
    </row>
    <row r="1881" spans="1:13" x14ac:dyDescent="0.25">
      <c r="A1881" s="19" t="s">
        <v>1892</v>
      </c>
      <c r="B1881" s="19">
        <v>7.6568378028154898E-5</v>
      </c>
      <c r="C1881" s="19">
        <v>149.423224647582</v>
      </c>
      <c r="D1881" s="20">
        <v>1.21383572594773E-2</v>
      </c>
      <c r="E1881" s="21">
        <v>12.420884773242635</v>
      </c>
      <c r="F1881" s="21">
        <v>6.2288610006689193</v>
      </c>
      <c r="G1881" s="21">
        <v>6.1920237725737159</v>
      </c>
      <c r="H1881" s="8">
        <v>0</v>
      </c>
      <c r="I1881" s="8">
        <v>0</v>
      </c>
      <c r="K1881" s="17">
        <f t="shared" si="88"/>
        <v>19777.189363085086</v>
      </c>
      <c r="L1881" s="8">
        <f t="shared" si="89"/>
        <v>225.97734426810825</v>
      </c>
      <c r="M1881" s="18">
        <f t="shared" si="87"/>
        <v>0.98290134202872748</v>
      </c>
    </row>
    <row r="1882" spans="1:13" x14ac:dyDescent="0.25">
      <c r="A1882" s="19" t="s">
        <v>1893</v>
      </c>
      <c r="B1882" s="19">
        <v>4.5548539341885197E-5</v>
      </c>
      <c r="C1882" s="19">
        <v>245.92441976968101</v>
      </c>
      <c r="D1882" s="20">
        <v>1.2061719296283E-2</v>
      </c>
      <c r="E1882" s="21">
        <v>2.7457394777961404</v>
      </c>
      <c r="F1882" s="21">
        <v>2.4427557747168134</v>
      </c>
      <c r="G1882" s="21">
        <v>0.30298370307932693</v>
      </c>
      <c r="H1882" s="8">
        <v>0</v>
      </c>
      <c r="I1882" s="8">
        <v>0</v>
      </c>
      <c r="K1882" s="17">
        <f t="shared" si="88"/>
        <v>19777.492346788167</v>
      </c>
      <c r="L1882" s="8">
        <f t="shared" si="89"/>
        <v>225.98940598740452</v>
      </c>
      <c r="M1882" s="18">
        <f t="shared" si="87"/>
        <v>0.98295380516445408</v>
      </c>
    </row>
    <row r="1883" spans="1:13" x14ac:dyDescent="0.25">
      <c r="A1883" s="19" t="s">
        <v>1894</v>
      </c>
      <c r="B1883" s="19">
        <v>2.5600258461103999E-4</v>
      </c>
      <c r="C1883" s="19">
        <v>35.552490911996699</v>
      </c>
      <c r="D1883" s="20">
        <v>1.2039628332361101E-2</v>
      </c>
      <c r="E1883" s="21">
        <v>6.2764434079955258</v>
      </c>
      <c r="F1883" s="21">
        <v>0</v>
      </c>
      <c r="G1883" s="21">
        <v>6.2764434079955258</v>
      </c>
      <c r="H1883" s="8">
        <v>0</v>
      </c>
      <c r="I1883" s="8">
        <v>0</v>
      </c>
      <c r="K1883" s="17">
        <f t="shared" si="88"/>
        <v>19783.768790196162</v>
      </c>
      <c r="L1883" s="8">
        <f t="shared" si="89"/>
        <v>226.00144561573688</v>
      </c>
      <c r="M1883" s="18">
        <f t="shared" si="87"/>
        <v>0.98300617221427378</v>
      </c>
    </row>
    <row r="1884" spans="1:13" x14ac:dyDescent="0.25">
      <c r="A1884" s="19" t="s">
        <v>1895</v>
      </c>
      <c r="B1884" s="19">
        <v>1.459197216415E-4</v>
      </c>
      <c r="C1884" s="19">
        <v>114.8975610435</v>
      </c>
      <c r="D1884" s="20">
        <v>1.2026229204656701E-2</v>
      </c>
      <c r="E1884" s="21">
        <v>0.45454914076763392</v>
      </c>
      <c r="F1884" s="21">
        <v>2.8414478116761703E-3</v>
      </c>
      <c r="G1884" s="21">
        <v>0.45170769295595775</v>
      </c>
      <c r="H1884" s="8">
        <v>0</v>
      </c>
      <c r="I1884" s="8">
        <v>0</v>
      </c>
      <c r="K1884" s="17">
        <f t="shared" si="88"/>
        <v>19784.220497889117</v>
      </c>
      <c r="L1884" s="8">
        <f t="shared" si="89"/>
        <v>226.01347184494153</v>
      </c>
      <c r="M1884" s="18">
        <f t="shared" si="87"/>
        <v>0.98305848098382353</v>
      </c>
    </row>
    <row r="1885" spans="1:13" x14ac:dyDescent="0.25">
      <c r="A1885" s="19" t="s">
        <v>1896</v>
      </c>
      <c r="B1885" s="19">
        <v>1.1297222636130701E-4</v>
      </c>
      <c r="C1885" s="19">
        <v>121.204938110245</v>
      </c>
      <c r="D1885" s="20">
        <v>1.20202835995746E-2</v>
      </c>
      <c r="E1885" s="21">
        <v>1.5052011176650091</v>
      </c>
      <c r="F1885" s="21">
        <v>1.1180262278058053</v>
      </c>
      <c r="G1885" s="21">
        <v>0.3871748898592039</v>
      </c>
      <c r="H1885" s="8">
        <v>0</v>
      </c>
      <c r="I1885" s="8">
        <v>0</v>
      </c>
      <c r="K1885" s="17">
        <f t="shared" si="88"/>
        <v>19784.607672778977</v>
      </c>
      <c r="L1885" s="8">
        <f t="shared" si="89"/>
        <v>226.02549212854112</v>
      </c>
      <c r="M1885" s="18">
        <f t="shared" si="87"/>
        <v>0.98311076389262519</v>
      </c>
    </row>
    <row r="1886" spans="1:13" x14ac:dyDescent="0.25">
      <c r="A1886" s="19" t="s">
        <v>1897</v>
      </c>
      <c r="B1886" s="19">
        <v>1.25629618290716E-4</v>
      </c>
      <c r="C1886" s="19">
        <v>89.396561430117004</v>
      </c>
      <c r="D1886" s="20">
        <v>1.2011992904671399E-2</v>
      </c>
      <c r="E1886" s="21">
        <v>12.268847013273897</v>
      </c>
      <c r="F1886" s="21">
        <v>5.7267828842097579</v>
      </c>
      <c r="G1886" s="21">
        <v>6.5420641290641388</v>
      </c>
      <c r="H1886" s="8">
        <v>0</v>
      </c>
      <c r="I1886" s="8">
        <v>0</v>
      </c>
      <c r="K1886" s="17">
        <f t="shared" si="88"/>
        <v>19791.149736908043</v>
      </c>
      <c r="L1886" s="8">
        <f t="shared" si="89"/>
        <v>226.03750412144578</v>
      </c>
      <c r="M1886" s="18">
        <f t="shared" si="87"/>
        <v>0.98316301074057655</v>
      </c>
    </row>
    <row r="1887" spans="1:13" x14ac:dyDescent="0.25">
      <c r="A1887" s="19" t="s">
        <v>1898</v>
      </c>
      <c r="B1887" s="19">
        <v>9.1165094415503301E-5</v>
      </c>
      <c r="C1887" s="19">
        <v>148.54969986806699</v>
      </c>
      <c r="D1887" s="20">
        <v>1.19775461317002E-2</v>
      </c>
      <c r="E1887" s="21">
        <v>2.4213864755803356</v>
      </c>
      <c r="F1887" s="21">
        <v>0.92757156793922924</v>
      </c>
      <c r="G1887" s="21">
        <v>1.4938149076411065</v>
      </c>
      <c r="H1887" s="8">
        <v>0</v>
      </c>
      <c r="I1887" s="8">
        <v>0</v>
      </c>
      <c r="K1887" s="17">
        <f t="shared" si="88"/>
        <v>19792.643551815683</v>
      </c>
      <c r="L1887" s="8">
        <f t="shared" si="89"/>
        <v>226.04948166757748</v>
      </c>
      <c r="M1887" s="18">
        <f t="shared" si="87"/>
        <v>0.98321510776032506</v>
      </c>
    </row>
    <row r="1888" spans="1:13" x14ac:dyDescent="0.25">
      <c r="A1888" s="19" t="s">
        <v>1899</v>
      </c>
      <c r="B1888" s="19">
        <v>1.2813979357042101E-4</v>
      </c>
      <c r="C1888" s="19">
        <v>88.726647786706394</v>
      </c>
      <c r="D1888" s="20">
        <v>1.19632692002674E-2</v>
      </c>
      <c r="E1888" s="21">
        <v>8.1117813031392796</v>
      </c>
      <c r="F1888" s="21">
        <v>0.48651237710665024</v>
      </c>
      <c r="G1888" s="21">
        <v>7.6252689260326285</v>
      </c>
      <c r="H1888" s="8">
        <v>0</v>
      </c>
      <c r="I1888" s="8">
        <v>0</v>
      </c>
      <c r="K1888" s="17">
        <f t="shared" si="88"/>
        <v>19800.268820741716</v>
      </c>
      <c r="L1888" s="8">
        <f t="shared" si="89"/>
        <v>226.06144493677775</v>
      </c>
      <c r="M1888" s="18">
        <f t="shared" si="87"/>
        <v>0.98326714268174642</v>
      </c>
    </row>
    <row r="1889" spans="1:13" x14ac:dyDescent="0.25">
      <c r="A1889" s="19" t="s">
        <v>1900</v>
      </c>
      <c r="B1889" s="19">
        <v>8.5670288171968396E-5</v>
      </c>
      <c r="C1889" s="19">
        <v>73.850539235664201</v>
      </c>
      <c r="D1889" s="20">
        <v>1.1943563899814999E-2</v>
      </c>
      <c r="E1889" s="21">
        <v>1.9397034148147732</v>
      </c>
      <c r="F1889" s="21">
        <v>1.832890396543376</v>
      </c>
      <c r="G1889" s="21">
        <v>0.10681301827139714</v>
      </c>
      <c r="H1889" s="8">
        <v>0</v>
      </c>
      <c r="I1889" s="8">
        <v>0</v>
      </c>
      <c r="K1889" s="17">
        <f t="shared" si="88"/>
        <v>19800.375633759988</v>
      </c>
      <c r="L1889" s="8">
        <f t="shared" si="89"/>
        <v>226.07338850067757</v>
      </c>
      <c r="M1889" s="18">
        <f t="shared" si="87"/>
        <v>0.98331909189384004</v>
      </c>
    </row>
    <row r="1890" spans="1:13" x14ac:dyDescent="0.25">
      <c r="A1890" s="19" t="s">
        <v>1901</v>
      </c>
      <c r="B1890" s="19">
        <v>9.1187604351128704E-5</v>
      </c>
      <c r="C1890" s="19">
        <v>242.093026945752</v>
      </c>
      <c r="D1890" s="20">
        <v>1.1865640523237001E-2</v>
      </c>
      <c r="E1890" s="21">
        <v>9.5248270931316341</v>
      </c>
      <c r="F1890" s="21">
        <v>0</v>
      </c>
      <c r="G1890" s="21">
        <v>9.5248270931316341</v>
      </c>
      <c r="H1890" s="8">
        <v>0</v>
      </c>
      <c r="I1890" s="8">
        <v>0</v>
      </c>
      <c r="K1890" s="17">
        <f t="shared" si="88"/>
        <v>19809.900460853121</v>
      </c>
      <c r="L1890" s="8">
        <f t="shared" si="89"/>
        <v>226.08525414120081</v>
      </c>
      <c r="M1890" s="18">
        <f t="shared" si="87"/>
        <v>0.98337070217376477</v>
      </c>
    </row>
    <row r="1891" spans="1:13" x14ac:dyDescent="0.25">
      <c r="A1891" s="19" t="s">
        <v>1902</v>
      </c>
      <c r="B1891" s="19">
        <v>5.5461877661164403E-5</v>
      </c>
      <c r="C1891" s="19">
        <v>228.34523404550899</v>
      </c>
      <c r="D1891" s="20">
        <v>1.1858726162137401E-2</v>
      </c>
      <c r="E1891" s="21">
        <v>21.392135694768861</v>
      </c>
      <c r="F1891" s="21">
        <v>12.61305075690267</v>
      </c>
      <c r="G1891" s="21">
        <v>8.7790849378661893</v>
      </c>
      <c r="H1891" s="8">
        <v>0</v>
      </c>
      <c r="I1891" s="8">
        <v>0</v>
      </c>
      <c r="K1891" s="17">
        <f t="shared" si="88"/>
        <v>19818.679545790987</v>
      </c>
      <c r="L1891" s="8">
        <f t="shared" si="89"/>
        <v>226.09711286736294</v>
      </c>
      <c r="M1891" s="18">
        <f t="shared" si="87"/>
        <v>0.98342228237928164</v>
      </c>
    </row>
    <row r="1892" spans="1:13" x14ac:dyDescent="0.25">
      <c r="A1892" s="19" t="s">
        <v>1903</v>
      </c>
      <c r="B1892" s="19">
        <v>1.02529236239599E-4</v>
      </c>
      <c r="C1892" s="19">
        <v>176.235918023392</v>
      </c>
      <c r="D1892" s="20">
        <v>1.18404824473876E-2</v>
      </c>
      <c r="E1892" s="21">
        <v>17.659405723483157</v>
      </c>
      <c r="F1892" s="21">
        <v>0</v>
      </c>
      <c r="G1892" s="21">
        <v>17.659405723483157</v>
      </c>
      <c r="H1892" s="8">
        <v>0</v>
      </c>
      <c r="I1892" s="8">
        <v>0</v>
      </c>
      <c r="K1892" s="17">
        <f t="shared" si="88"/>
        <v>19836.33895151447</v>
      </c>
      <c r="L1892" s="8">
        <f t="shared" si="89"/>
        <v>226.10895334981032</v>
      </c>
      <c r="M1892" s="18">
        <f t="shared" si="87"/>
        <v>0.98347378323272117</v>
      </c>
    </row>
    <row r="1893" spans="1:13" x14ac:dyDescent="0.25">
      <c r="A1893" s="19" t="s">
        <v>1904</v>
      </c>
      <c r="B1893" s="19">
        <v>4.5617273419913101E-5</v>
      </c>
      <c r="C1893" s="19">
        <v>232.47949362114801</v>
      </c>
      <c r="D1893" s="20">
        <v>1.1830476768094299E-2</v>
      </c>
      <c r="E1893" s="21">
        <v>1.5918124236722497</v>
      </c>
      <c r="F1893" s="21">
        <v>1.2092133385444357</v>
      </c>
      <c r="G1893" s="21">
        <v>0.38259908512781421</v>
      </c>
      <c r="H1893" s="8">
        <v>0</v>
      </c>
      <c r="I1893" s="8">
        <v>0</v>
      </c>
      <c r="K1893" s="17">
        <f t="shared" si="88"/>
        <v>19836.721550599599</v>
      </c>
      <c r="L1893" s="8">
        <f t="shared" si="89"/>
        <v>226.12078382657842</v>
      </c>
      <c r="M1893" s="18">
        <f t="shared" si="87"/>
        <v>0.98352524056588819</v>
      </c>
    </row>
    <row r="1894" spans="1:13" x14ac:dyDescent="0.25">
      <c r="A1894" s="19" t="s">
        <v>1905</v>
      </c>
      <c r="B1894" s="19">
        <v>7.9579546479635596E-5</v>
      </c>
      <c r="C1894" s="19">
        <v>168.572157814203</v>
      </c>
      <c r="D1894" s="20">
        <v>1.17261962513648E-2</v>
      </c>
      <c r="E1894" s="21">
        <v>20.551938711577996</v>
      </c>
      <c r="F1894" s="21">
        <v>20.551938711577996</v>
      </c>
      <c r="G1894" s="21">
        <v>0</v>
      </c>
      <c r="H1894" s="8">
        <v>0</v>
      </c>
      <c r="I1894" s="8">
        <v>0</v>
      </c>
      <c r="K1894" s="17">
        <f t="shared" si="88"/>
        <v>19836.721550599599</v>
      </c>
      <c r="L1894" s="8">
        <f t="shared" si="89"/>
        <v>226.13251002282979</v>
      </c>
      <c r="M1894" s="18">
        <f t="shared" si="87"/>
        <v>0.98357624432500257</v>
      </c>
    </row>
    <row r="1895" spans="1:13" x14ac:dyDescent="0.25">
      <c r="A1895" s="19" t="s">
        <v>1906</v>
      </c>
      <c r="B1895" s="19">
        <v>1.04657376286922E-4</v>
      </c>
      <c r="C1895" s="19">
        <v>114.147361006864</v>
      </c>
      <c r="D1895" s="20">
        <v>1.16839342644068E-2</v>
      </c>
      <c r="E1895" s="21">
        <v>1.8755701188035798</v>
      </c>
      <c r="F1895" s="21">
        <v>0.87732063011767558</v>
      </c>
      <c r="G1895" s="21">
        <v>0.99824948868590435</v>
      </c>
      <c r="H1895" s="8">
        <v>0</v>
      </c>
      <c r="I1895" s="8">
        <v>0</v>
      </c>
      <c r="K1895" s="17">
        <f t="shared" si="88"/>
        <v>19837.719800088285</v>
      </c>
      <c r="L1895" s="8">
        <f t="shared" si="89"/>
        <v>226.14419395709419</v>
      </c>
      <c r="M1895" s="18">
        <f t="shared" si="87"/>
        <v>0.98362706426319524</v>
      </c>
    </row>
    <row r="1896" spans="1:13" x14ac:dyDescent="0.25">
      <c r="A1896" s="19" t="s">
        <v>1907</v>
      </c>
      <c r="B1896" s="19">
        <v>1.9350388174643699E-4</v>
      </c>
      <c r="C1896" s="19">
        <v>74.353665747509496</v>
      </c>
      <c r="D1896" s="20">
        <v>1.1681398058892799E-2</v>
      </c>
      <c r="E1896" s="21">
        <v>1.9122450321080922</v>
      </c>
      <c r="F1896" s="21">
        <v>0</v>
      </c>
      <c r="G1896" s="21">
        <v>1.9122450321080922</v>
      </c>
      <c r="H1896" s="8">
        <v>0</v>
      </c>
      <c r="I1896" s="8">
        <v>0</v>
      </c>
      <c r="K1896" s="17">
        <f t="shared" si="88"/>
        <v>19839.632045120394</v>
      </c>
      <c r="L1896" s="8">
        <f t="shared" si="89"/>
        <v>226.15587535515309</v>
      </c>
      <c r="M1896" s="18">
        <f t="shared" si="87"/>
        <v>0.98367787317001754</v>
      </c>
    </row>
    <row r="1897" spans="1:13" x14ac:dyDescent="0.25">
      <c r="A1897" s="19" t="s">
        <v>1908</v>
      </c>
      <c r="B1897" s="19">
        <v>1.27869599600671E-4</v>
      </c>
      <c r="C1897" s="19">
        <v>122.30712025751799</v>
      </c>
      <c r="D1897" s="20">
        <v>1.16658781011146E-2</v>
      </c>
      <c r="E1897" s="21">
        <v>2.9646526117766374</v>
      </c>
      <c r="F1897" s="21">
        <v>1.4681178761292419E-2</v>
      </c>
      <c r="G1897" s="21">
        <v>2.949971433015345</v>
      </c>
      <c r="H1897" s="8">
        <v>0</v>
      </c>
      <c r="I1897" s="8">
        <v>0</v>
      </c>
      <c r="K1897" s="17">
        <f t="shared" si="88"/>
        <v>19842.58201655341</v>
      </c>
      <c r="L1897" s="8">
        <f t="shared" si="89"/>
        <v>226.16754123325421</v>
      </c>
      <c r="M1897" s="18">
        <f t="shared" si="87"/>
        <v>0.98372861457189864</v>
      </c>
    </row>
    <row r="1898" spans="1:13" x14ac:dyDescent="0.25">
      <c r="A1898" s="19" t="s">
        <v>1909</v>
      </c>
      <c r="B1898" s="19">
        <v>1.0523068674021901E-4</v>
      </c>
      <c r="C1898" s="19">
        <v>113.979933720124</v>
      </c>
      <c r="D1898" s="20">
        <v>1.1649584308511001E-2</v>
      </c>
      <c r="E1898" s="21">
        <v>8.899902910314978</v>
      </c>
      <c r="F1898" s="21">
        <v>0</v>
      </c>
      <c r="G1898" s="21">
        <v>8.899902910314978</v>
      </c>
      <c r="H1898" s="8">
        <v>0</v>
      </c>
      <c r="I1898" s="8">
        <v>0</v>
      </c>
      <c r="K1898" s="17">
        <f t="shared" si="88"/>
        <v>19851.481919463724</v>
      </c>
      <c r="L1898" s="8">
        <f t="shared" si="89"/>
        <v>226.17919081756273</v>
      </c>
      <c r="M1898" s="18">
        <f t="shared" si="87"/>
        <v>0.98377928510299995</v>
      </c>
    </row>
    <row r="1899" spans="1:13" x14ac:dyDescent="0.25">
      <c r="A1899" s="19" t="s">
        <v>1910</v>
      </c>
      <c r="B1899" s="19">
        <v>7.7557867510992E-5</v>
      </c>
      <c r="C1899" s="19">
        <v>139.025533230832</v>
      </c>
      <c r="D1899" s="20">
        <v>1.1628791005270801E-2</v>
      </c>
      <c r="E1899" s="21">
        <v>1.6775408473101427</v>
      </c>
      <c r="F1899" s="21">
        <v>0.47372366687186446</v>
      </c>
      <c r="G1899" s="21">
        <v>1.2038171804382785</v>
      </c>
      <c r="H1899" s="8">
        <v>0</v>
      </c>
      <c r="I1899" s="8">
        <v>0</v>
      </c>
      <c r="K1899" s="17">
        <f t="shared" si="88"/>
        <v>19852.685736644162</v>
      </c>
      <c r="L1899" s="8">
        <f t="shared" si="89"/>
        <v>226.19081960856801</v>
      </c>
      <c r="M1899" s="18">
        <f t="shared" si="87"/>
        <v>0.98382986519244331</v>
      </c>
    </row>
    <row r="1900" spans="1:13" x14ac:dyDescent="0.25">
      <c r="A1900" s="19" t="s">
        <v>1911</v>
      </c>
      <c r="B1900" s="19">
        <v>4.7550910342882399E-5</v>
      </c>
      <c r="C1900" s="19">
        <v>119.22999920489001</v>
      </c>
      <c r="D1900" s="20">
        <v>1.16262847059827E-2</v>
      </c>
      <c r="E1900" s="21">
        <v>2.1508210216942945</v>
      </c>
      <c r="F1900" s="21">
        <v>1.1185000594706029</v>
      </c>
      <c r="G1900" s="21">
        <v>1.0323209622236917</v>
      </c>
      <c r="H1900" s="8">
        <v>0</v>
      </c>
      <c r="I1900" s="8">
        <v>0</v>
      </c>
      <c r="K1900" s="17">
        <f t="shared" si="88"/>
        <v>19853.718057606384</v>
      </c>
      <c r="L1900" s="8">
        <f t="shared" si="89"/>
        <v>226.20244589327399</v>
      </c>
      <c r="M1900" s="18">
        <f t="shared" si="87"/>
        <v>0.98388043438059503</v>
      </c>
    </row>
    <row r="1901" spans="1:13" x14ac:dyDescent="0.25">
      <c r="A1901" s="19" t="s">
        <v>1912</v>
      </c>
      <c r="B1901" s="19">
        <v>1.19858280453152E-4</v>
      </c>
      <c r="C1901" s="19">
        <v>56.1693803092218</v>
      </c>
      <c r="D1901" s="20">
        <v>1.16164556834151E-2</v>
      </c>
      <c r="E1901" s="21">
        <v>3.7932890883471471</v>
      </c>
      <c r="F1901" s="21">
        <v>2.9661857149796704</v>
      </c>
      <c r="G1901" s="21">
        <v>0.82710337336747675</v>
      </c>
      <c r="H1901" s="8">
        <v>0</v>
      </c>
      <c r="I1901" s="8">
        <v>0</v>
      </c>
      <c r="K1901" s="17">
        <f t="shared" si="88"/>
        <v>19854.545160979753</v>
      </c>
      <c r="L1901" s="8">
        <f t="shared" si="89"/>
        <v>226.21406234895741</v>
      </c>
      <c r="M1901" s="18">
        <f t="shared" si="87"/>
        <v>0.98393096081685272</v>
      </c>
    </row>
    <row r="1902" spans="1:13" x14ac:dyDescent="0.25">
      <c r="A1902" s="19" t="s">
        <v>1913</v>
      </c>
      <c r="B1902" s="19">
        <v>6.4005246864932503E-5</v>
      </c>
      <c r="C1902" s="19">
        <v>160.20494826810699</v>
      </c>
      <c r="D1902" s="20">
        <v>1.15504989431729E-2</v>
      </c>
      <c r="E1902" s="21">
        <v>8.7565972285940337</v>
      </c>
      <c r="F1902" s="21">
        <v>8.5681784373024694</v>
      </c>
      <c r="G1902" s="21">
        <v>0.18841879129156433</v>
      </c>
      <c r="H1902" s="8">
        <v>0</v>
      </c>
      <c r="I1902" s="8">
        <v>0</v>
      </c>
      <c r="K1902" s="17">
        <f t="shared" si="88"/>
        <v>19854.733579771044</v>
      </c>
      <c r="L1902" s="8">
        <f t="shared" si="89"/>
        <v>226.22561284790058</v>
      </c>
      <c r="M1902" s="18">
        <f t="shared" si="87"/>
        <v>0.98398120037050851</v>
      </c>
    </row>
    <row r="1903" spans="1:13" x14ac:dyDescent="0.25">
      <c r="A1903" s="19" t="s">
        <v>1914</v>
      </c>
      <c r="B1903" s="19">
        <v>1.00471845740446E-4</v>
      </c>
      <c r="C1903" s="19">
        <v>112.22854412782</v>
      </c>
      <c r="D1903" s="20">
        <v>1.15484247896789E-2</v>
      </c>
      <c r="E1903" s="21">
        <v>5.9336716766658917</v>
      </c>
      <c r="F1903" s="21">
        <v>4.648919851301379</v>
      </c>
      <c r="G1903" s="21">
        <v>1.284751825364512</v>
      </c>
      <c r="H1903" s="8">
        <v>0</v>
      </c>
      <c r="I1903" s="8">
        <v>0</v>
      </c>
      <c r="K1903" s="17">
        <f t="shared" si="88"/>
        <v>19856.01833159641</v>
      </c>
      <c r="L1903" s="8">
        <f t="shared" si="89"/>
        <v>226.23716127269026</v>
      </c>
      <c r="M1903" s="18">
        <f t="shared" si="87"/>
        <v>0.98403143090251544</v>
      </c>
    </row>
    <row r="1904" spans="1:13" x14ac:dyDescent="0.25">
      <c r="A1904" s="19" t="s">
        <v>1915</v>
      </c>
      <c r="B1904" s="19">
        <v>8.3564643916490998E-5</v>
      </c>
      <c r="C1904" s="19">
        <v>144.07700503406301</v>
      </c>
      <c r="D1904" s="20">
        <v>1.1540525518219999E-2</v>
      </c>
      <c r="E1904" s="21">
        <v>3.231854794362262</v>
      </c>
      <c r="F1904" s="21">
        <v>0.83378854322525131</v>
      </c>
      <c r="G1904" s="21">
        <v>2.3980662511370108</v>
      </c>
      <c r="H1904" s="8">
        <v>0</v>
      </c>
      <c r="I1904" s="8">
        <v>0</v>
      </c>
      <c r="K1904" s="17">
        <f t="shared" si="88"/>
        <v>19858.416397847548</v>
      </c>
      <c r="L1904" s="8">
        <f t="shared" si="89"/>
        <v>226.24870179820849</v>
      </c>
      <c r="M1904" s="18">
        <f t="shared" si="87"/>
        <v>0.98408162707619085</v>
      </c>
    </row>
    <row r="1905" spans="1:13" x14ac:dyDescent="0.25">
      <c r="A1905" s="19" t="s">
        <v>1916</v>
      </c>
      <c r="B1905" s="19">
        <v>9.2626787695458302E-5</v>
      </c>
      <c r="C1905" s="19">
        <v>84.790221342414199</v>
      </c>
      <c r="D1905" s="20">
        <v>1.1510269958137699E-2</v>
      </c>
      <c r="E1905" s="21">
        <v>22.957448479205098</v>
      </c>
      <c r="F1905" s="21">
        <v>0</v>
      </c>
      <c r="G1905" s="21">
        <v>22.957448479205098</v>
      </c>
      <c r="H1905" s="8">
        <v>0</v>
      </c>
      <c r="I1905" s="8">
        <v>0</v>
      </c>
      <c r="K1905" s="17">
        <f t="shared" si="88"/>
        <v>19881.373846326755</v>
      </c>
      <c r="L1905" s="8">
        <f t="shared" si="89"/>
        <v>226.26021206816662</v>
      </c>
      <c r="M1905" s="18">
        <f t="shared" si="87"/>
        <v>0.98413169165158265</v>
      </c>
    </row>
    <row r="1906" spans="1:13" x14ac:dyDescent="0.25">
      <c r="A1906" s="19" t="s">
        <v>1917</v>
      </c>
      <c r="B1906" s="19">
        <v>7.0805215229951399E-5</v>
      </c>
      <c r="C1906" s="19">
        <v>169.23634819305201</v>
      </c>
      <c r="D1906" s="20">
        <v>1.15048418346274E-2</v>
      </c>
      <c r="E1906" s="21">
        <v>16.999421199264201</v>
      </c>
      <c r="F1906" s="21">
        <v>0</v>
      </c>
      <c r="G1906" s="21">
        <v>16.999421199264201</v>
      </c>
      <c r="H1906" s="8">
        <v>0</v>
      </c>
      <c r="I1906" s="8">
        <v>0</v>
      </c>
      <c r="K1906" s="17">
        <f t="shared" si="88"/>
        <v>19898.373267526018</v>
      </c>
      <c r="L1906" s="8">
        <f t="shared" si="89"/>
        <v>226.27171691000126</v>
      </c>
      <c r="M1906" s="18">
        <f t="shared" si="87"/>
        <v>0.98418173261704189</v>
      </c>
    </row>
    <row r="1907" spans="1:13" x14ac:dyDescent="0.25">
      <c r="A1907" s="19" t="s">
        <v>1918</v>
      </c>
      <c r="B1907" s="19">
        <v>4.8938151942159197E-5</v>
      </c>
      <c r="C1907" s="19">
        <v>304.05940246431999</v>
      </c>
      <c r="D1907" s="20">
        <v>1.15043586769058E-2</v>
      </c>
      <c r="E1907" s="21">
        <v>22.65088791904245</v>
      </c>
      <c r="F1907" s="21">
        <v>0.21047170781976132</v>
      </c>
      <c r="G1907" s="21">
        <v>22.440416211222686</v>
      </c>
      <c r="H1907" s="8">
        <v>0</v>
      </c>
      <c r="I1907" s="8">
        <v>0</v>
      </c>
      <c r="K1907" s="17">
        <f t="shared" si="88"/>
        <v>19920.81368373724</v>
      </c>
      <c r="L1907" s="8">
        <f t="shared" si="89"/>
        <v>226.28322126867818</v>
      </c>
      <c r="M1907" s="18">
        <f t="shared" si="87"/>
        <v>0.98423177148097907</v>
      </c>
    </row>
    <row r="1908" spans="1:13" x14ac:dyDescent="0.25">
      <c r="A1908" s="19" t="s">
        <v>1919</v>
      </c>
      <c r="B1908" s="19">
        <v>1.08545051957395E-4</v>
      </c>
      <c r="C1908" s="19">
        <v>79.582873031964795</v>
      </c>
      <c r="D1908" s="20">
        <v>1.14363474614574E-2</v>
      </c>
      <c r="E1908" s="21">
        <v>1.8731726906942201</v>
      </c>
      <c r="F1908" s="21">
        <v>1.4519161255984756</v>
      </c>
      <c r="G1908" s="21">
        <v>0.42125656509574455</v>
      </c>
      <c r="H1908" s="8">
        <v>0</v>
      </c>
      <c r="I1908" s="8">
        <v>0</v>
      </c>
      <c r="K1908" s="17">
        <f t="shared" si="88"/>
        <v>19921.234940302336</v>
      </c>
      <c r="L1908" s="8">
        <f t="shared" si="89"/>
        <v>226.29465761613963</v>
      </c>
      <c r="M1908" s="18">
        <f t="shared" si="87"/>
        <v>0.98428151452625723</v>
      </c>
    </row>
    <row r="1909" spans="1:13" x14ac:dyDescent="0.25">
      <c r="A1909" s="19" t="s">
        <v>1920</v>
      </c>
      <c r="B1909" s="19">
        <v>6.2459332980324594E-5</v>
      </c>
      <c r="C1909" s="19">
        <v>145.10352895557801</v>
      </c>
      <c r="D1909" s="20">
        <v>1.1428007152900399E-2</v>
      </c>
      <c r="E1909" s="21">
        <v>15.016129099745866</v>
      </c>
      <c r="F1909" s="21">
        <v>0</v>
      </c>
      <c r="G1909" s="21">
        <v>15.016129099745866</v>
      </c>
      <c r="H1909" s="8">
        <v>0</v>
      </c>
      <c r="I1909" s="8">
        <v>0</v>
      </c>
      <c r="K1909" s="17">
        <f t="shared" si="88"/>
        <v>19936.251069402082</v>
      </c>
      <c r="L1909" s="8">
        <f t="shared" si="89"/>
        <v>226.30608562329252</v>
      </c>
      <c r="M1909" s="18">
        <f t="shared" si="87"/>
        <v>0.98433122129488781</v>
      </c>
    </row>
    <row r="1910" spans="1:13" x14ac:dyDescent="0.25">
      <c r="A1910" s="19" t="s">
        <v>1921</v>
      </c>
      <c r="B1910" s="19">
        <v>6.2523373320824203E-5</v>
      </c>
      <c r="C1910" s="19">
        <v>194.52574445068601</v>
      </c>
      <c r="D1910" s="20">
        <v>1.1403635985848801E-2</v>
      </c>
      <c r="E1910" s="21">
        <v>12.475824463810502</v>
      </c>
      <c r="F1910" s="21">
        <v>0</v>
      </c>
      <c r="G1910" s="21">
        <v>12.475824463810502</v>
      </c>
      <c r="H1910" s="8">
        <v>0</v>
      </c>
      <c r="I1910" s="8">
        <v>0</v>
      </c>
      <c r="K1910" s="17">
        <f t="shared" si="88"/>
        <v>19948.726893865893</v>
      </c>
      <c r="L1910" s="8">
        <f t="shared" si="89"/>
        <v>226.31748925927837</v>
      </c>
      <c r="M1910" s="18">
        <f t="shared" si="87"/>
        <v>0.98438082205973798</v>
      </c>
    </row>
    <row r="1911" spans="1:13" x14ac:dyDescent="0.25">
      <c r="A1911" s="19" t="s">
        <v>1922</v>
      </c>
      <c r="B1911" s="19">
        <v>9.8288659762602005E-5</v>
      </c>
      <c r="C1911" s="19">
        <v>101.870995454891</v>
      </c>
      <c r="D1911" s="20">
        <v>1.1369769716672201E-2</v>
      </c>
      <c r="E1911" s="21">
        <v>7.0171683678615286</v>
      </c>
      <c r="F1911" s="21">
        <v>0</v>
      </c>
      <c r="G1911" s="21">
        <v>7.0171683678615286</v>
      </c>
      <c r="H1911" s="8">
        <v>0</v>
      </c>
      <c r="I1911" s="8">
        <v>0</v>
      </c>
      <c r="K1911" s="17">
        <f t="shared" si="88"/>
        <v>19955.744062233753</v>
      </c>
      <c r="L1911" s="8">
        <f t="shared" si="89"/>
        <v>226.32885902899505</v>
      </c>
      <c r="M1911" s="18">
        <f t="shared" si="87"/>
        <v>0.98443027552131968</v>
      </c>
    </row>
    <row r="1912" spans="1:13" x14ac:dyDescent="0.25">
      <c r="A1912" s="19" t="s">
        <v>1923</v>
      </c>
      <c r="B1912" s="19">
        <v>9.1188845122267803E-5</v>
      </c>
      <c r="C1912" s="19">
        <v>118.496193015022</v>
      </c>
      <c r="D1912" s="20">
        <v>1.1347952477571701E-2</v>
      </c>
      <c r="E1912" s="21">
        <v>42.326744176151152</v>
      </c>
      <c r="F1912" s="21">
        <v>0</v>
      </c>
      <c r="G1912" s="21">
        <v>42.326744176151152</v>
      </c>
      <c r="H1912" s="8">
        <v>0</v>
      </c>
      <c r="I1912" s="8">
        <v>0</v>
      </c>
      <c r="K1912" s="17">
        <f t="shared" si="88"/>
        <v>19998.070806409905</v>
      </c>
      <c r="L1912" s="8">
        <f t="shared" si="89"/>
        <v>226.34020698147262</v>
      </c>
      <c r="M1912" s="18">
        <f t="shared" si="87"/>
        <v>0.98447963408757588</v>
      </c>
    </row>
    <row r="1913" spans="1:13" x14ac:dyDescent="0.25">
      <c r="A1913" s="19" t="s">
        <v>1924</v>
      </c>
      <c r="B1913" s="19">
        <v>2.9423267497319101E-5</v>
      </c>
      <c r="C1913" s="19">
        <v>158.584193092486</v>
      </c>
      <c r="D1913" s="20">
        <v>1.1318239018216001E-2</v>
      </c>
      <c r="E1913" s="21">
        <v>17.063882983680671</v>
      </c>
      <c r="F1913" s="21">
        <v>12.935892857860267</v>
      </c>
      <c r="G1913" s="21">
        <v>4.1279901258204035</v>
      </c>
      <c r="H1913" s="8">
        <v>0</v>
      </c>
      <c r="I1913" s="8">
        <v>0</v>
      </c>
      <c r="K1913" s="17">
        <f t="shared" si="88"/>
        <v>20002.198796535726</v>
      </c>
      <c r="L1913" s="8">
        <f t="shared" si="89"/>
        <v>226.35152522049083</v>
      </c>
      <c r="M1913" s="18">
        <f t="shared" si="87"/>
        <v>0.98452886341344681</v>
      </c>
    </row>
    <row r="1914" spans="1:13" x14ac:dyDescent="0.25">
      <c r="A1914" s="19" t="s">
        <v>1925</v>
      </c>
      <c r="B1914" s="19">
        <v>1.2561378560492701E-4</v>
      </c>
      <c r="C1914" s="19">
        <v>89.163859192020098</v>
      </c>
      <c r="D1914" s="20">
        <v>1.1264302139873599E-2</v>
      </c>
      <c r="E1914" s="21">
        <v>12.990487590833437</v>
      </c>
      <c r="F1914" s="21">
        <v>7.9012552983371345</v>
      </c>
      <c r="G1914" s="21">
        <v>5.0892322924963018</v>
      </c>
      <c r="H1914" s="8">
        <v>0</v>
      </c>
      <c r="I1914" s="8">
        <v>0</v>
      </c>
      <c r="K1914" s="17">
        <f t="shared" si="88"/>
        <v>20007.288028828221</v>
      </c>
      <c r="L1914" s="8">
        <f t="shared" si="89"/>
        <v>226.36278952263069</v>
      </c>
      <c r="M1914" s="18">
        <f t="shared" si="87"/>
        <v>0.9845778581377902</v>
      </c>
    </row>
    <row r="1915" spans="1:13" x14ac:dyDescent="0.25">
      <c r="A1915" s="19" t="s">
        <v>1926</v>
      </c>
      <c r="B1915" s="19">
        <v>3.6108218667538402E-5</v>
      </c>
      <c r="C1915" s="19">
        <v>413.85459098342398</v>
      </c>
      <c r="D1915" s="20">
        <v>1.12065441384985E-2</v>
      </c>
      <c r="E1915" s="21">
        <v>23.526014978482536</v>
      </c>
      <c r="F1915" s="21">
        <v>0.6375356031079551</v>
      </c>
      <c r="G1915" s="21">
        <v>22.88847937537458</v>
      </c>
      <c r="H1915" s="8">
        <v>0</v>
      </c>
      <c r="I1915" s="8">
        <v>0</v>
      </c>
      <c r="K1915" s="17">
        <f t="shared" si="88"/>
        <v>20030.176508203596</v>
      </c>
      <c r="L1915" s="8">
        <f t="shared" si="89"/>
        <v>226.37399606676919</v>
      </c>
      <c r="M1915" s="18">
        <f t="shared" si="87"/>
        <v>0.98462660164041393</v>
      </c>
    </row>
    <row r="1916" spans="1:13" x14ac:dyDescent="0.25">
      <c r="A1916" s="19" t="s">
        <v>1927</v>
      </c>
      <c r="B1916" s="19">
        <v>2.8634997728978998E-4</v>
      </c>
      <c r="C1916" s="19">
        <v>73.589115140930701</v>
      </c>
      <c r="D1916" s="20">
        <v>1.1135681008034E-2</v>
      </c>
      <c r="E1916" s="21">
        <v>13.455975650169794</v>
      </c>
      <c r="F1916" s="21">
        <v>0</v>
      </c>
      <c r="G1916" s="21">
        <v>13.455975650169794</v>
      </c>
      <c r="H1916" s="8">
        <v>0</v>
      </c>
      <c r="I1916" s="8">
        <v>0</v>
      </c>
      <c r="K1916" s="17">
        <f t="shared" si="88"/>
        <v>20043.632483853766</v>
      </c>
      <c r="L1916" s="8">
        <f t="shared" si="89"/>
        <v>226.38513174777722</v>
      </c>
      <c r="M1916" s="18">
        <f t="shared" si="87"/>
        <v>0.98467503691981173</v>
      </c>
    </row>
    <row r="1917" spans="1:13" x14ac:dyDescent="0.25">
      <c r="A1917" s="19" t="s">
        <v>1928</v>
      </c>
      <c r="B1917" s="19">
        <v>8.9045559914464103E-5</v>
      </c>
      <c r="C1917" s="19">
        <v>128.04842813851101</v>
      </c>
      <c r="D1917" s="20">
        <v>1.10842481948938E-2</v>
      </c>
      <c r="E1917" s="21">
        <v>5.5499099097723121</v>
      </c>
      <c r="F1917" s="21">
        <v>0</v>
      </c>
      <c r="G1917" s="21">
        <v>5.5499099097723121</v>
      </c>
      <c r="H1917" s="8">
        <v>0</v>
      </c>
      <c r="I1917" s="8">
        <v>0</v>
      </c>
      <c r="K1917" s="17">
        <f t="shared" si="88"/>
        <v>20049.182393763538</v>
      </c>
      <c r="L1917" s="8">
        <f t="shared" si="89"/>
        <v>226.39621599597211</v>
      </c>
      <c r="M1917" s="18">
        <f t="shared" si="87"/>
        <v>0.98472324848925663</v>
      </c>
    </row>
    <row r="1918" spans="1:13" x14ac:dyDescent="0.25">
      <c r="A1918" s="19" t="s">
        <v>1929</v>
      </c>
      <c r="B1918" s="19">
        <v>1.9074419613293399E-4</v>
      </c>
      <c r="C1918" s="19">
        <v>99.341291302034307</v>
      </c>
      <c r="D1918" s="20">
        <v>1.10827192572867E-2</v>
      </c>
      <c r="E1918" s="21">
        <v>9.5380618389939702</v>
      </c>
      <c r="F1918" s="21">
        <v>4.5635140250154</v>
      </c>
      <c r="G1918" s="21">
        <v>4.9745478139785702</v>
      </c>
      <c r="H1918" s="8">
        <v>0</v>
      </c>
      <c r="I1918" s="8">
        <v>0</v>
      </c>
      <c r="K1918" s="17">
        <f t="shared" si="88"/>
        <v>20054.156941577516</v>
      </c>
      <c r="L1918" s="8">
        <f t="shared" si="89"/>
        <v>226.40729871522939</v>
      </c>
      <c r="M1918" s="18">
        <f t="shared" si="87"/>
        <v>0.98477145340850003</v>
      </c>
    </row>
    <row r="1919" spans="1:13" x14ac:dyDescent="0.25">
      <c r="A1919" s="19" t="s">
        <v>1930</v>
      </c>
      <c r="B1919" s="19">
        <v>7.3715876779471395E-5</v>
      </c>
      <c r="C1919" s="19">
        <v>185.60357038231501</v>
      </c>
      <c r="D1919" s="20">
        <v>1.10750048268919E-2</v>
      </c>
      <c r="E1919" s="21">
        <v>8.1571385759710378</v>
      </c>
      <c r="F1919" s="21">
        <v>1.0001894068114359</v>
      </c>
      <c r="G1919" s="21">
        <v>7.1569491691596019</v>
      </c>
      <c r="H1919" s="8">
        <v>0</v>
      </c>
      <c r="I1919" s="8">
        <v>0</v>
      </c>
      <c r="K1919" s="17">
        <f t="shared" si="88"/>
        <v>20061.313890746675</v>
      </c>
      <c r="L1919" s="8">
        <f t="shared" si="89"/>
        <v>226.41837372005628</v>
      </c>
      <c r="M1919" s="18">
        <f t="shared" si="87"/>
        <v>0.9848196247733888</v>
      </c>
    </row>
    <row r="1920" spans="1:13" x14ac:dyDescent="0.25">
      <c r="A1920" s="19" t="s">
        <v>1931</v>
      </c>
      <c r="B1920" s="19">
        <v>2.2996777676910599E-4</v>
      </c>
      <c r="C1920" s="19">
        <v>52.130209988149304</v>
      </c>
      <c r="D1920" s="20">
        <v>1.10651221489777E-2</v>
      </c>
      <c r="E1920" s="21">
        <v>1.5463090416399192</v>
      </c>
      <c r="F1920" s="21">
        <v>0.59044470753115608</v>
      </c>
      <c r="G1920" s="21">
        <v>0.95586433410876326</v>
      </c>
      <c r="H1920" s="8">
        <v>0</v>
      </c>
      <c r="I1920" s="8">
        <v>0</v>
      </c>
      <c r="K1920" s="17">
        <f t="shared" si="88"/>
        <v>20062.269755080782</v>
      </c>
      <c r="L1920" s="8">
        <f t="shared" si="89"/>
        <v>226.42943884220526</v>
      </c>
      <c r="M1920" s="18">
        <f t="shared" si="87"/>
        <v>0.98486775315300656</v>
      </c>
    </row>
    <row r="1921" spans="1:13" x14ac:dyDescent="0.25">
      <c r="A1921" s="19" t="s">
        <v>1932</v>
      </c>
      <c r="B1921" s="19">
        <v>1.9576686063886299E-4</v>
      </c>
      <c r="C1921" s="19">
        <v>80.383362554645998</v>
      </c>
      <c r="D1921" s="20">
        <v>1.10286310460622E-2</v>
      </c>
      <c r="E1921" s="21">
        <v>5.487747027904164</v>
      </c>
      <c r="F1921" s="21">
        <v>3.1965122196122313</v>
      </c>
      <c r="G1921" s="21">
        <v>2.2912348082919327</v>
      </c>
      <c r="H1921" s="8">
        <v>0</v>
      </c>
      <c r="I1921" s="8">
        <v>0</v>
      </c>
      <c r="K1921" s="17">
        <f t="shared" si="88"/>
        <v>20064.560989889076</v>
      </c>
      <c r="L1921" s="8">
        <f t="shared" si="89"/>
        <v>226.44046747325132</v>
      </c>
      <c r="M1921" s="18">
        <f t="shared" si="87"/>
        <v>0.98491572281249173</v>
      </c>
    </row>
    <row r="1922" spans="1:13" x14ac:dyDescent="0.25">
      <c r="A1922" s="19" t="s">
        <v>1933</v>
      </c>
      <c r="B1922" s="19">
        <v>1.8550859615478598E-5</v>
      </c>
      <c r="C1922" s="19">
        <v>384.60239313664903</v>
      </c>
      <c r="D1922" s="20">
        <v>1.0995048037585199E-2</v>
      </c>
      <c r="E1922" s="21">
        <v>8.8524413294568056</v>
      </c>
      <c r="F1922" s="21">
        <v>3.6328592104427839</v>
      </c>
      <c r="G1922" s="21">
        <v>5.2195821190140208</v>
      </c>
      <c r="H1922" s="8">
        <v>0</v>
      </c>
      <c r="I1922" s="8">
        <v>0</v>
      </c>
      <c r="K1922" s="17">
        <f t="shared" si="88"/>
        <v>20069.780572008091</v>
      </c>
      <c r="L1922" s="8">
        <f t="shared" si="89"/>
        <v>226.4514625212889</v>
      </c>
      <c r="M1922" s="18">
        <f t="shared" si="87"/>
        <v>0.984963546400767</v>
      </c>
    </row>
    <row r="1923" spans="1:13" x14ac:dyDescent="0.25">
      <c r="A1923" s="19" t="s">
        <v>1934</v>
      </c>
      <c r="B1923" s="19">
        <v>1.49355814595336E-4</v>
      </c>
      <c r="C1923" s="19">
        <v>159.962465899786</v>
      </c>
      <c r="D1923" s="20">
        <v>1.09523448787247E-2</v>
      </c>
      <c r="E1923" s="21">
        <v>10.852654222030267</v>
      </c>
      <c r="F1923" s="21">
        <v>0</v>
      </c>
      <c r="G1923" s="21">
        <v>10.852654222030267</v>
      </c>
      <c r="H1923" s="8">
        <v>0</v>
      </c>
      <c r="I1923" s="8">
        <v>0</v>
      </c>
      <c r="K1923" s="17">
        <f t="shared" si="88"/>
        <v>20080.633226230122</v>
      </c>
      <c r="L1923" s="8">
        <f t="shared" si="89"/>
        <v>226.46241486616762</v>
      </c>
      <c r="M1923" s="18">
        <f t="shared" si="87"/>
        <v>0.98501118424921819</v>
      </c>
    </row>
    <row r="1924" spans="1:13" x14ac:dyDescent="0.25">
      <c r="A1924" s="19" t="s">
        <v>1935</v>
      </c>
      <c r="B1924" s="19">
        <v>8.9580902222325393E-5</v>
      </c>
      <c r="C1924" s="19">
        <v>135.77722244223901</v>
      </c>
      <c r="D1924" s="20">
        <v>1.0913003839760099E-2</v>
      </c>
      <c r="E1924" s="21">
        <v>16.726920912375327</v>
      </c>
      <c r="F1924" s="21">
        <v>0</v>
      </c>
      <c r="G1924" s="21">
        <v>16.726920912375327</v>
      </c>
      <c r="H1924" s="8">
        <v>0</v>
      </c>
      <c r="I1924" s="8">
        <v>0</v>
      </c>
      <c r="K1924" s="17">
        <f t="shared" si="88"/>
        <v>20097.360147142499</v>
      </c>
      <c r="L1924" s="8">
        <f t="shared" si="89"/>
        <v>226.47332787000738</v>
      </c>
      <c r="M1924" s="18">
        <f t="shared" si="87"/>
        <v>0.98505865098157763</v>
      </c>
    </row>
    <row r="1925" spans="1:13" x14ac:dyDescent="0.25">
      <c r="A1925" s="19" t="s">
        <v>1936</v>
      </c>
      <c r="B1925" s="19">
        <v>4.4820356103108197E-5</v>
      </c>
      <c r="C1925" s="19">
        <v>198.149941979994</v>
      </c>
      <c r="D1925" s="20">
        <v>1.09041275796543E-2</v>
      </c>
      <c r="E1925" s="21">
        <v>5.9680759135428776</v>
      </c>
      <c r="F1925" s="21">
        <v>2.2730430482291233</v>
      </c>
      <c r="G1925" s="21">
        <v>3.6950328653137539</v>
      </c>
      <c r="H1925" s="8">
        <v>0</v>
      </c>
      <c r="I1925" s="8">
        <v>0</v>
      </c>
      <c r="K1925" s="17">
        <f t="shared" si="88"/>
        <v>20101.055180007814</v>
      </c>
      <c r="L1925" s="8">
        <f t="shared" si="89"/>
        <v>226.48423199758705</v>
      </c>
      <c r="M1925" s="18">
        <f t="shared" ref="M1925:M1988" si="90">L1925/$L$2</f>
        <v>0.98510607910613768</v>
      </c>
    </row>
    <row r="1926" spans="1:13" x14ac:dyDescent="0.25">
      <c r="A1926" s="19" t="s">
        <v>1937</v>
      </c>
      <c r="B1926" s="19">
        <v>1.0514139204234201E-4</v>
      </c>
      <c r="C1926" s="19">
        <v>134.76186556975301</v>
      </c>
      <c r="D1926" s="20">
        <v>1.09018573038347E-2</v>
      </c>
      <c r="E1926" s="21">
        <v>0.62847782151675569</v>
      </c>
      <c r="F1926" s="21">
        <v>0</v>
      </c>
      <c r="G1926" s="21">
        <v>0.62847782151675569</v>
      </c>
      <c r="H1926" s="8">
        <v>0</v>
      </c>
      <c r="I1926" s="8">
        <v>0</v>
      </c>
      <c r="K1926" s="17">
        <f t="shared" ref="K1926:K1989" si="91">K1925+G1926</f>
        <v>20101.68365782933</v>
      </c>
      <c r="L1926" s="8">
        <f t="shared" ref="L1926:L1989" si="92">L1925+D1926</f>
        <v>226.49513385489087</v>
      </c>
      <c r="M1926" s="18">
        <f t="shared" si="90"/>
        <v>0.98515349735600355</v>
      </c>
    </row>
    <row r="1927" spans="1:13" x14ac:dyDescent="0.25">
      <c r="A1927" s="19" t="s">
        <v>1938</v>
      </c>
      <c r="B1927" s="19">
        <v>3.1343448734752602E-4</v>
      </c>
      <c r="C1927" s="19">
        <v>29.933990554748501</v>
      </c>
      <c r="D1927" s="20">
        <v>1.09013137223109E-2</v>
      </c>
      <c r="E1927" s="21">
        <v>2.68271192733468</v>
      </c>
      <c r="F1927" s="21">
        <v>0</v>
      </c>
      <c r="G1927" s="21">
        <v>2.68271192733468</v>
      </c>
      <c r="H1927" s="8">
        <v>0</v>
      </c>
      <c r="I1927" s="8">
        <v>0</v>
      </c>
      <c r="K1927" s="17">
        <f t="shared" si="91"/>
        <v>20104.366369756663</v>
      </c>
      <c r="L1927" s="8">
        <f t="shared" si="92"/>
        <v>226.50603516861318</v>
      </c>
      <c r="M1927" s="18">
        <f t="shared" si="90"/>
        <v>0.9852009132415307</v>
      </c>
    </row>
    <row r="1928" spans="1:13" x14ac:dyDescent="0.25">
      <c r="A1928" s="19" t="s">
        <v>1939</v>
      </c>
      <c r="B1928" s="19">
        <v>7.1725174257153393E-5</v>
      </c>
      <c r="C1928" s="19">
        <v>176.94819301711601</v>
      </c>
      <c r="D1928" s="20">
        <v>1.0901081852565201E-2</v>
      </c>
      <c r="E1928" s="21">
        <v>5.9543812462282171</v>
      </c>
      <c r="F1928" s="21">
        <v>0</v>
      </c>
      <c r="G1928" s="21">
        <v>5.9543812462282171</v>
      </c>
      <c r="H1928" s="8">
        <v>0</v>
      </c>
      <c r="I1928" s="8">
        <v>0</v>
      </c>
      <c r="K1928" s="17">
        <f t="shared" si="91"/>
        <v>20110.320751002891</v>
      </c>
      <c r="L1928" s="8">
        <f t="shared" si="92"/>
        <v>226.51693625046573</v>
      </c>
      <c r="M1928" s="18">
        <f t="shared" si="90"/>
        <v>0.98524832811852703</v>
      </c>
    </row>
    <row r="1929" spans="1:13" x14ac:dyDescent="0.25">
      <c r="A1929" s="19" t="s">
        <v>1940</v>
      </c>
      <c r="B1929" s="19">
        <v>2.2659538676221401E-4</v>
      </c>
      <c r="C1929" s="19">
        <v>68.315071231343595</v>
      </c>
      <c r="D1929" s="20">
        <v>1.08870737351921E-2</v>
      </c>
      <c r="E1929" s="21">
        <v>3.4699161885045187</v>
      </c>
      <c r="F1929" s="21">
        <v>0</v>
      </c>
      <c r="G1929" s="21">
        <v>3.4699161885045187</v>
      </c>
      <c r="H1929" s="8">
        <v>0</v>
      </c>
      <c r="I1929" s="8">
        <v>0</v>
      </c>
      <c r="K1929" s="17">
        <f t="shared" si="91"/>
        <v>20113.790667191395</v>
      </c>
      <c r="L1929" s="8">
        <f t="shared" si="92"/>
        <v>226.52782332420094</v>
      </c>
      <c r="M1929" s="18">
        <f t="shared" si="90"/>
        <v>0.98529568206641849</v>
      </c>
    </row>
    <row r="1930" spans="1:13" x14ac:dyDescent="0.25">
      <c r="A1930" s="19" t="s">
        <v>1941</v>
      </c>
      <c r="B1930" s="19">
        <v>8.7167243186235595E-5</v>
      </c>
      <c r="C1930" s="19">
        <v>161.048384519422</v>
      </c>
      <c r="D1930" s="20">
        <v>1.0885206222637601E-2</v>
      </c>
      <c r="E1930" s="21">
        <v>6.5782050777625232</v>
      </c>
      <c r="F1930" s="21">
        <v>0.50688115092001829</v>
      </c>
      <c r="G1930" s="21">
        <v>6.0713239268425045</v>
      </c>
      <c r="H1930" s="8">
        <v>0</v>
      </c>
      <c r="I1930" s="8">
        <v>0</v>
      </c>
      <c r="K1930" s="17">
        <f t="shared" si="91"/>
        <v>20119.861991118236</v>
      </c>
      <c r="L1930" s="8">
        <f t="shared" si="92"/>
        <v>226.53870853042358</v>
      </c>
      <c r="M1930" s="18">
        <f t="shared" si="90"/>
        <v>0.98534302789145745</v>
      </c>
    </row>
    <row r="1931" spans="1:13" x14ac:dyDescent="0.25">
      <c r="A1931" s="19" t="s">
        <v>1942</v>
      </c>
      <c r="B1931" s="19">
        <v>2.5506510454591501E-4</v>
      </c>
      <c r="C1931" s="19">
        <v>51.2832101922953</v>
      </c>
      <c r="D1931" s="20">
        <v>1.08820220829168E-2</v>
      </c>
      <c r="E1931" s="21">
        <v>10.019829706902051</v>
      </c>
      <c r="F1931" s="21">
        <v>0.94853213304791772</v>
      </c>
      <c r="G1931" s="21">
        <v>9.0712975738541335</v>
      </c>
      <c r="H1931" s="8">
        <v>0</v>
      </c>
      <c r="I1931" s="8">
        <v>0</v>
      </c>
      <c r="K1931" s="17">
        <f t="shared" si="91"/>
        <v>20128.933288692089</v>
      </c>
      <c r="L1931" s="8">
        <f t="shared" si="92"/>
        <v>226.54959055250649</v>
      </c>
      <c r="M1931" s="18">
        <f t="shared" si="90"/>
        <v>0.98539035986689916</v>
      </c>
    </row>
    <row r="1932" spans="1:13" x14ac:dyDescent="0.25">
      <c r="A1932" s="19" t="s">
        <v>1943</v>
      </c>
      <c r="B1932" s="19">
        <v>1.5392311407984801E-4</v>
      </c>
      <c r="C1932" s="19">
        <v>122.312626187489</v>
      </c>
      <c r="D1932" s="20">
        <v>1.07866149701554E-2</v>
      </c>
      <c r="E1932" s="21">
        <v>0.87779707673209451</v>
      </c>
      <c r="F1932" s="21">
        <v>0</v>
      </c>
      <c r="G1932" s="21">
        <v>0.87779707673209451</v>
      </c>
      <c r="H1932" s="8">
        <v>0</v>
      </c>
      <c r="I1932" s="8">
        <v>0</v>
      </c>
      <c r="K1932" s="17">
        <f t="shared" si="91"/>
        <v>20129.811085768823</v>
      </c>
      <c r="L1932" s="8">
        <f t="shared" si="92"/>
        <v>226.56037716747664</v>
      </c>
      <c r="M1932" s="18">
        <f t="shared" si="90"/>
        <v>0.98543727686366467</v>
      </c>
    </row>
    <row r="1933" spans="1:13" x14ac:dyDescent="0.25">
      <c r="A1933" s="19" t="s">
        <v>1944</v>
      </c>
      <c r="B1933" s="19">
        <v>6.9325235761032202E-5</v>
      </c>
      <c r="C1933" s="19">
        <v>169.75166047960499</v>
      </c>
      <c r="D1933" s="20">
        <v>1.0771887435303299E-2</v>
      </c>
      <c r="E1933" s="21">
        <v>8.2876901863935988</v>
      </c>
      <c r="F1933" s="21">
        <v>0.85784050206252316</v>
      </c>
      <c r="G1933" s="21">
        <v>7.4298496843310753</v>
      </c>
      <c r="H1933" s="8">
        <v>0</v>
      </c>
      <c r="I1933" s="8">
        <v>0</v>
      </c>
      <c r="K1933" s="17">
        <f t="shared" si="91"/>
        <v>20137.240935453152</v>
      </c>
      <c r="L1933" s="8">
        <f t="shared" si="92"/>
        <v>226.57114905491196</v>
      </c>
      <c r="M1933" s="18">
        <f t="shared" si="90"/>
        <v>0.98548412980217781</v>
      </c>
    </row>
    <row r="1934" spans="1:13" x14ac:dyDescent="0.25">
      <c r="A1934" s="19" t="s">
        <v>1945</v>
      </c>
      <c r="B1934" s="19">
        <v>6.1460775230915199E-5</v>
      </c>
      <c r="C1934" s="19">
        <v>146.120489602888</v>
      </c>
      <c r="D1934" s="20">
        <v>1.0768593406890599E-2</v>
      </c>
      <c r="E1934" s="21">
        <v>2.2559554183927717</v>
      </c>
      <c r="F1934" s="21">
        <v>1.7309090888956353</v>
      </c>
      <c r="G1934" s="21">
        <v>0.5250463294971367</v>
      </c>
      <c r="H1934" s="8">
        <v>0</v>
      </c>
      <c r="I1934" s="8">
        <v>0</v>
      </c>
      <c r="K1934" s="17">
        <f t="shared" si="91"/>
        <v>20137.76598178265</v>
      </c>
      <c r="L1934" s="8">
        <f t="shared" si="92"/>
        <v>226.58191764831884</v>
      </c>
      <c r="M1934" s="18">
        <f t="shared" si="90"/>
        <v>0.98553096841312648</v>
      </c>
    </row>
    <row r="1935" spans="1:13" x14ac:dyDescent="0.25">
      <c r="A1935" s="19" t="s">
        <v>1946</v>
      </c>
      <c r="B1935" s="19">
        <v>8.7800366317322998E-5</v>
      </c>
      <c r="C1935" s="19">
        <v>114.14156200587701</v>
      </c>
      <c r="D1935" s="20">
        <v>1.07242224755685E-2</v>
      </c>
      <c r="E1935" s="21">
        <v>10.539340687511748</v>
      </c>
      <c r="F1935" s="21">
        <v>10.345288317185419</v>
      </c>
      <c r="G1935" s="21">
        <v>0.19405237032632816</v>
      </c>
      <c r="H1935" s="8">
        <v>0</v>
      </c>
      <c r="I1935" s="8">
        <v>0</v>
      </c>
      <c r="K1935" s="17">
        <f t="shared" si="91"/>
        <v>20137.960034152977</v>
      </c>
      <c r="L1935" s="8">
        <f t="shared" si="92"/>
        <v>226.59264187079441</v>
      </c>
      <c r="M1935" s="18">
        <f t="shared" si="90"/>
        <v>0.98557761403017974</v>
      </c>
    </row>
    <row r="1936" spans="1:13" x14ac:dyDescent="0.25">
      <c r="A1936" s="19" t="s">
        <v>1947</v>
      </c>
      <c r="B1936" s="19">
        <v>4.7418568550104497E-5</v>
      </c>
      <c r="C1936" s="19">
        <v>252.230161990753</v>
      </c>
      <c r="D1936" s="20">
        <v>1.07005689226206E-2</v>
      </c>
      <c r="E1936" s="21">
        <v>21.710363156586141</v>
      </c>
      <c r="F1936" s="21">
        <v>0</v>
      </c>
      <c r="G1936" s="21">
        <v>21.710363156586141</v>
      </c>
      <c r="H1936" s="8">
        <v>0</v>
      </c>
      <c r="I1936" s="8">
        <v>0</v>
      </c>
      <c r="K1936" s="17">
        <f t="shared" si="91"/>
        <v>20159.670397309565</v>
      </c>
      <c r="L1936" s="8">
        <f t="shared" si="92"/>
        <v>226.60334243971704</v>
      </c>
      <c r="M1936" s="18">
        <f t="shared" si="90"/>
        <v>0.98562415676475601</v>
      </c>
    </row>
    <row r="1937" spans="1:13" x14ac:dyDescent="0.25">
      <c r="A1937" s="19" t="s">
        <v>1948</v>
      </c>
      <c r="B1937" s="19">
        <v>7.7564557687343806E-5</v>
      </c>
      <c r="C1937" s="19">
        <v>132.48390719310501</v>
      </c>
      <c r="D1937" s="20">
        <v>1.06890718603026E-2</v>
      </c>
      <c r="E1937" s="21">
        <v>25.696145848694034</v>
      </c>
      <c r="F1937" s="21">
        <v>0</v>
      </c>
      <c r="G1937" s="21">
        <v>25.696145848694034</v>
      </c>
      <c r="H1937" s="8">
        <v>0</v>
      </c>
      <c r="I1937" s="8">
        <v>0</v>
      </c>
      <c r="K1937" s="17">
        <f t="shared" si="91"/>
        <v>20185.366543158259</v>
      </c>
      <c r="L1937" s="8">
        <f t="shared" si="92"/>
        <v>226.61403151157734</v>
      </c>
      <c r="M1937" s="18">
        <f t="shared" si="90"/>
        <v>0.98567064949220429</v>
      </c>
    </row>
    <row r="1938" spans="1:13" x14ac:dyDescent="0.25">
      <c r="A1938" s="19" t="s">
        <v>1949</v>
      </c>
      <c r="B1938" s="19">
        <v>2.20327829343399E-4</v>
      </c>
      <c r="C1938" s="19">
        <v>51.000073453437203</v>
      </c>
      <c r="D1938" s="20">
        <v>1.06488231083422E-2</v>
      </c>
      <c r="E1938" s="21">
        <v>0.46530893016481045</v>
      </c>
      <c r="F1938" s="21">
        <v>0</v>
      </c>
      <c r="G1938" s="21">
        <v>0.46530893016481045</v>
      </c>
      <c r="H1938" s="8">
        <v>0</v>
      </c>
      <c r="I1938" s="8">
        <v>0</v>
      </c>
      <c r="K1938" s="17">
        <f t="shared" si="91"/>
        <v>20185.831852088424</v>
      </c>
      <c r="L1938" s="8">
        <f t="shared" si="92"/>
        <v>226.62468033468568</v>
      </c>
      <c r="M1938" s="18">
        <f t="shared" si="90"/>
        <v>0.98571696715541124</v>
      </c>
    </row>
    <row r="1939" spans="1:13" x14ac:dyDescent="0.25">
      <c r="A1939" s="19" t="s">
        <v>1950</v>
      </c>
      <c r="B1939" s="19">
        <v>8.9695444137063499E-5</v>
      </c>
      <c r="C1939" s="19">
        <v>143.74188258418201</v>
      </c>
      <c r="D1939" s="20">
        <v>1.0587202639560001E-2</v>
      </c>
      <c r="E1939" s="21">
        <v>40.579015609916283</v>
      </c>
      <c r="F1939" s="21">
        <v>0</v>
      </c>
      <c r="G1939" s="21">
        <v>40.579015609916283</v>
      </c>
      <c r="H1939" s="8">
        <v>0</v>
      </c>
      <c r="I1939" s="8">
        <v>0</v>
      </c>
      <c r="K1939" s="17">
        <f t="shared" si="91"/>
        <v>20226.410867698341</v>
      </c>
      <c r="L1939" s="8">
        <f t="shared" si="92"/>
        <v>226.63526753732523</v>
      </c>
      <c r="M1939" s="18">
        <f t="shared" si="90"/>
        <v>0.98576301679687617</v>
      </c>
    </row>
    <row r="1940" spans="1:13" x14ac:dyDescent="0.25">
      <c r="A1940" s="19" t="s">
        <v>1951</v>
      </c>
      <c r="B1940" s="19">
        <v>1.12156906683606E-4</v>
      </c>
      <c r="C1940" s="19">
        <v>98.105526491082301</v>
      </c>
      <c r="D1940" s="20">
        <v>1.0560896443585001E-2</v>
      </c>
      <c r="E1940" s="21">
        <v>13.360942027173152</v>
      </c>
      <c r="F1940" s="21">
        <v>0</v>
      </c>
      <c r="G1940" s="21">
        <v>13.360942027173152</v>
      </c>
      <c r="H1940" s="8">
        <v>0</v>
      </c>
      <c r="I1940" s="8">
        <v>0</v>
      </c>
      <c r="K1940" s="17">
        <f t="shared" si="91"/>
        <v>20239.771809725513</v>
      </c>
      <c r="L1940" s="8">
        <f t="shared" si="92"/>
        <v>226.64582843376883</v>
      </c>
      <c r="M1940" s="18">
        <f t="shared" si="90"/>
        <v>0.98580895201804208</v>
      </c>
    </row>
    <row r="1941" spans="1:13" x14ac:dyDescent="0.25">
      <c r="A1941" s="19" t="s">
        <v>1952</v>
      </c>
      <c r="B1941" s="19">
        <v>7.2041423851000396E-5</v>
      </c>
      <c r="C1941" s="19">
        <v>135.11277273562899</v>
      </c>
      <c r="D1941" s="20">
        <v>1.0503441044381201E-2</v>
      </c>
      <c r="E1941" s="21">
        <v>15.41832581727744</v>
      </c>
      <c r="F1941" s="21">
        <v>0</v>
      </c>
      <c r="G1941" s="21">
        <v>15.41832581727744</v>
      </c>
      <c r="H1941" s="8">
        <v>0</v>
      </c>
      <c r="I1941" s="8">
        <v>0</v>
      </c>
      <c r="K1941" s="17">
        <f t="shared" si="91"/>
        <v>20255.190135542791</v>
      </c>
      <c r="L1941" s="8">
        <f t="shared" si="92"/>
        <v>226.65633187481322</v>
      </c>
      <c r="M1941" s="18">
        <f t="shared" si="90"/>
        <v>0.98585463733367351</v>
      </c>
    </row>
    <row r="1942" spans="1:13" x14ac:dyDescent="0.25">
      <c r="A1942" s="19" t="s">
        <v>1953</v>
      </c>
      <c r="B1942" s="19">
        <v>5.55699763284186E-5</v>
      </c>
      <c r="C1942" s="19">
        <v>155.15273081292099</v>
      </c>
      <c r="D1942" s="20">
        <v>1.0467612911805301E-2</v>
      </c>
      <c r="E1942" s="21">
        <v>23.253211436457054</v>
      </c>
      <c r="F1942" s="21">
        <v>7.2474569431122422</v>
      </c>
      <c r="G1942" s="21">
        <v>16.00575449334481</v>
      </c>
      <c r="H1942" s="8">
        <v>0</v>
      </c>
      <c r="I1942" s="8">
        <v>0</v>
      </c>
      <c r="K1942" s="17">
        <f t="shared" si="91"/>
        <v>20271.195890036135</v>
      </c>
      <c r="L1942" s="8">
        <f t="shared" si="92"/>
        <v>226.66679948772503</v>
      </c>
      <c r="M1942" s="18">
        <f t="shared" si="90"/>
        <v>0.98590016681279979</v>
      </c>
    </row>
    <row r="1943" spans="1:13" x14ac:dyDescent="0.25">
      <c r="A1943" s="19" t="s">
        <v>1954</v>
      </c>
      <c r="B1943" s="19">
        <v>4.6969967746806597E-5</v>
      </c>
      <c r="C1943" s="19">
        <v>169.42393895940401</v>
      </c>
      <c r="D1943" s="20">
        <v>1.04017893782572E-2</v>
      </c>
      <c r="E1943" s="21">
        <v>5.2562314128472964</v>
      </c>
      <c r="F1943" s="21">
        <v>0</v>
      </c>
      <c r="G1943" s="21">
        <v>5.2562314128472964</v>
      </c>
      <c r="H1943" s="8">
        <v>0</v>
      </c>
      <c r="I1943" s="8">
        <v>0</v>
      </c>
      <c r="K1943" s="17">
        <f t="shared" si="91"/>
        <v>20276.452121448983</v>
      </c>
      <c r="L1943" s="8">
        <f t="shared" si="92"/>
        <v>226.67720127710328</v>
      </c>
      <c r="M1943" s="18">
        <f t="shared" si="90"/>
        <v>0.98594540998871416</v>
      </c>
    </row>
    <row r="1944" spans="1:13" x14ac:dyDescent="0.25">
      <c r="A1944" s="19" t="s">
        <v>1955</v>
      </c>
      <c r="B1944" s="19">
        <v>5.7194870458290803E-5</v>
      </c>
      <c r="C1944" s="19">
        <v>229.05746913272699</v>
      </c>
      <c r="D1944" s="20">
        <v>1.0384688550393499E-2</v>
      </c>
      <c r="E1944" s="21">
        <v>40.460215177233188</v>
      </c>
      <c r="F1944" s="21">
        <v>0</v>
      </c>
      <c r="G1944" s="21">
        <v>40.460215177233188</v>
      </c>
      <c r="H1944" s="8">
        <v>0</v>
      </c>
      <c r="I1944" s="8">
        <v>0</v>
      </c>
      <c r="K1944" s="17">
        <f t="shared" si="91"/>
        <v>20316.912336626217</v>
      </c>
      <c r="L1944" s="8">
        <f t="shared" si="92"/>
        <v>226.68758596565368</v>
      </c>
      <c r="M1944" s="18">
        <f t="shared" si="90"/>
        <v>0.98599057878360286</v>
      </c>
    </row>
    <row r="1945" spans="1:13" x14ac:dyDescent="0.25">
      <c r="A1945" s="19" t="s">
        <v>1956</v>
      </c>
      <c r="B1945" s="19">
        <v>8.4330334815334597E-5</v>
      </c>
      <c r="C1945" s="19">
        <v>118.047139608693</v>
      </c>
      <c r="D1945" s="20">
        <v>1.0381130113777901E-2</v>
      </c>
      <c r="E1945" s="21">
        <v>3.9764081350017215</v>
      </c>
      <c r="F1945" s="21">
        <v>0</v>
      </c>
      <c r="G1945" s="21">
        <v>3.9764081350017215</v>
      </c>
      <c r="H1945" s="8">
        <v>0</v>
      </c>
      <c r="I1945" s="8">
        <v>0</v>
      </c>
      <c r="K1945" s="17">
        <f t="shared" si="91"/>
        <v>20320.888744761218</v>
      </c>
      <c r="L1945" s="8">
        <f t="shared" si="92"/>
        <v>226.69796709576747</v>
      </c>
      <c r="M1945" s="18">
        <f t="shared" si="90"/>
        <v>0.98603573210086859</v>
      </c>
    </row>
    <row r="1946" spans="1:13" x14ac:dyDescent="0.25">
      <c r="A1946" s="19" t="s">
        <v>1957</v>
      </c>
      <c r="B1946" s="19">
        <v>1.04733638909237E-4</v>
      </c>
      <c r="C1946" s="19">
        <v>117.737537235141</v>
      </c>
      <c r="D1946" s="20">
        <v>1.0364834002473299E-2</v>
      </c>
      <c r="E1946" s="21">
        <v>9.1673621065020505</v>
      </c>
      <c r="F1946" s="21">
        <v>0</v>
      </c>
      <c r="G1946" s="21">
        <v>9.1673621065020505</v>
      </c>
      <c r="H1946" s="8">
        <v>0</v>
      </c>
      <c r="I1946" s="8">
        <v>0</v>
      </c>
      <c r="K1946" s="17">
        <f t="shared" si="91"/>
        <v>20330.05610686772</v>
      </c>
      <c r="L1946" s="8">
        <f t="shared" si="92"/>
        <v>226.70833192976994</v>
      </c>
      <c r="M1946" s="18">
        <f t="shared" si="90"/>
        <v>0.98608081453726915</v>
      </c>
    </row>
    <row r="1947" spans="1:13" x14ac:dyDescent="0.25">
      <c r="A1947" s="19" t="s">
        <v>1958</v>
      </c>
      <c r="B1947" s="19">
        <v>8.8813584377269494E-5</v>
      </c>
      <c r="C1947" s="19">
        <v>107.55248367168601</v>
      </c>
      <c r="D1947" s="20">
        <v>1.03605425493266E-2</v>
      </c>
      <c r="E1947" s="21">
        <v>6.1786044263057551</v>
      </c>
      <c r="F1947" s="21">
        <v>0</v>
      </c>
      <c r="G1947" s="21">
        <v>6.1786044263057551</v>
      </c>
      <c r="H1947" s="8">
        <v>0</v>
      </c>
      <c r="I1947" s="8">
        <v>0</v>
      </c>
      <c r="K1947" s="17">
        <f t="shared" si="91"/>
        <v>20336.234711294026</v>
      </c>
      <c r="L1947" s="8">
        <f t="shared" si="92"/>
        <v>226.71869247231928</v>
      </c>
      <c r="M1947" s="18">
        <f t="shared" si="90"/>
        <v>0.98612587830774967</v>
      </c>
    </row>
    <row r="1948" spans="1:13" x14ac:dyDescent="0.25">
      <c r="A1948" s="19" t="s">
        <v>1959</v>
      </c>
      <c r="B1948" s="19">
        <v>4.8672271198787098E-5</v>
      </c>
      <c r="C1948" s="19">
        <v>204.870784283245</v>
      </c>
      <c r="D1948" s="20">
        <v>1.03375331027677E-2</v>
      </c>
      <c r="E1948" s="21">
        <v>1.1489916946519578</v>
      </c>
      <c r="F1948" s="21">
        <v>0.81464013671945357</v>
      </c>
      <c r="G1948" s="21">
        <v>0.3343515579325041</v>
      </c>
      <c r="H1948" s="8">
        <v>0</v>
      </c>
      <c r="I1948" s="8">
        <v>0</v>
      </c>
      <c r="K1948" s="17">
        <f t="shared" si="91"/>
        <v>20336.569062851959</v>
      </c>
      <c r="L1948" s="8">
        <f t="shared" si="92"/>
        <v>226.72903000542203</v>
      </c>
      <c r="M1948" s="18">
        <f t="shared" si="90"/>
        <v>0.98617084199733041</v>
      </c>
    </row>
    <row r="1949" spans="1:13" x14ac:dyDescent="0.25">
      <c r="A1949" s="19" t="s">
        <v>1960</v>
      </c>
      <c r="B1949" s="19">
        <v>1.72256847183595E-4</v>
      </c>
      <c r="C1949" s="19">
        <v>104.62558591987199</v>
      </c>
      <c r="D1949" s="20">
        <v>1.03003147835471E-2</v>
      </c>
      <c r="E1949" s="21">
        <v>36.522518182367804</v>
      </c>
      <c r="F1949" s="21">
        <v>0</v>
      </c>
      <c r="G1949" s="21">
        <v>36.522518182367804</v>
      </c>
      <c r="H1949" s="8">
        <v>6.9638257575757567</v>
      </c>
      <c r="I1949" s="8">
        <v>0</v>
      </c>
      <c r="K1949" s="17">
        <f t="shared" si="91"/>
        <v>20373.091581034325</v>
      </c>
      <c r="L1949" s="8">
        <f t="shared" si="92"/>
        <v>226.73933032020557</v>
      </c>
      <c r="M1949" s="18">
        <f t="shared" si="90"/>
        <v>0.98621564380370996</v>
      </c>
    </row>
    <row r="1950" spans="1:13" x14ac:dyDescent="0.25">
      <c r="A1950" s="19" t="s">
        <v>1961</v>
      </c>
      <c r="B1950" s="19">
        <v>1.35761804127118E-4</v>
      </c>
      <c r="C1950" s="19">
        <v>77.207991173820105</v>
      </c>
      <c r="D1950" s="20">
        <v>1.0281445149094501E-2</v>
      </c>
      <c r="E1950" s="21">
        <v>4.8985323953061899</v>
      </c>
      <c r="F1950" s="21">
        <v>0.76006026101555024</v>
      </c>
      <c r="G1950" s="21">
        <v>4.1384721342906401</v>
      </c>
      <c r="H1950" s="8">
        <v>0</v>
      </c>
      <c r="I1950" s="8">
        <v>0</v>
      </c>
      <c r="K1950" s="17">
        <f t="shared" si="91"/>
        <v>20377.230053168616</v>
      </c>
      <c r="L1950" s="8">
        <f t="shared" si="92"/>
        <v>226.74961176535467</v>
      </c>
      <c r="M1950" s="18">
        <f t="shared" si="90"/>
        <v>0.9862603635355387</v>
      </c>
    </row>
    <row r="1951" spans="1:13" x14ac:dyDescent="0.25">
      <c r="A1951" s="19" t="s">
        <v>1962</v>
      </c>
      <c r="B1951" s="19">
        <v>1.83408334123669E-4</v>
      </c>
      <c r="C1951" s="19">
        <v>125.72498312592801</v>
      </c>
      <c r="D1951" s="20">
        <v>1.02453541757729E-2</v>
      </c>
      <c r="E1951" s="21">
        <v>4.6851558821635484</v>
      </c>
      <c r="F1951" s="21">
        <v>1.8943804278435397E-3</v>
      </c>
      <c r="G1951" s="21">
        <v>4.6832615017357053</v>
      </c>
      <c r="H1951" s="8">
        <v>0</v>
      </c>
      <c r="I1951" s="8">
        <v>0</v>
      </c>
      <c r="K1951" s="17">
        <f t="shared" si="91"/>
        <v>20381.913314670353</v>
      </c>
      <c r="L1951" s="8">
        <f t="shared" si="92"/>
        <v>226.75985711953044</v>
      </c>
      <c r="M1951" s="18">
        <f t="shared" si="90"/>
        <v>0.98630492628762145</v>
      </c>
    </row>
    <row r="1952" spans="1:13" x14ac:dyDescent="0.25">
      <c r="A1952" s="19" t="s">
        <v>1963</v>
      </c>
      <c r="B1952" s="19">
        <v>1.2555219213286999E-4</v>
      </c>
      <c r="C1952" s="19">
        <v>76.008208002356596</v>
      </c>
      <c r="D1952" s="20">
        <v>1.02374393755684E-2</v>
      </c>
      <c r="E1952" s="21">
        <v>5.4226761910139523</v>
      </c>
      <c r="F1952" s="21">
        <v>0.4755713352830141</v>
      </c>
      <c r="G1952" s="21">
        <v>4.9471048557309381</v>
      </c>
      <c r="H1952" s="8">
        <v>0</v>
      </c>
      <c r="I1952" s="8">
        <v>0</v>
      </c>
      <c r="K1952" s="17">
        <f t="shared" si="91"/>
        <v>20386.860419526085</v>
      </c>
      <c r="L1952" s="8">
        <f t="shared" si="92"/>
        <v>226.77009455890601</v>
      </c>
      <c r="M1952" s="18">
        <f t="shared" si="90"/>
        <v>0.98634945461382939</v>
      </c>
    </row>
    <row r="1953" spans="1:13" x14ac:dyDescent="0.25">
      <c r="A1953" s="19" t="s">
        <v>1964</v>
      </c>
      <c r="B1953" s="19">
        <v>1.36781349915155E-4</v>
      </c>
      <c r="C1953" s="19">
        <v>60.827287260191497</v>
      </c>
      <c r="D1953" s="20">
        <v>1.02069288752893E-2</v>
      </c>
      <c r="E1953" s="21">
        <v>23.230086349171973</v>
      </c>
      <c r="F1953" s="21">
        <v>0</v>
      </c>
      <c r="G1953" s="21">
        <v>23.230086349171973</v>
      </c>
      <c r="H1953" s="8">
        <v>0</v>
      </c>
      <c r="I1953" s="8">
        <v>0</v>
      </c>
      <c r="K1953" s="17">
        <f t="shared" si="91"/>
        <v>20410.090505875258</v>
      </c>
      <c r="L1953" s="8">
        <f t="shared" si="92"/>
        <v>226.78030148778129</v>
      </c>
      <c r="M1953" s="18">
        <f t="shared" si="90"/>
        <v>0.98639385023287696</v>
      </c>
    </row>
    <row r="1954" spans="1:13" x14ac:dyDescent="0.25">
      <c r="A1954" s="19" t="s">
        <v>1965</v>
      </c>
      <c r="B1954" s="19">
        <v>9.8287974146337004E-5</v>
      </c>
      <c r="C1954" s="19">
        <v>164.13548216534099</v>
      </c>
      <c r="D1954" s="20">
        <v>1.01970265572532E-2</v>
      </c>
      <c r="E1954" s="21">
        <v>3.1712148245653515</v>
      </c>
      <c r="F1954" s="21">
        <v>0.91622793079156017</v>
      </c>
      <c r="G1954" s="21">
        <v>2.2549868937737911</v>
      </c>
      <c r="H1954" s="8">
        <v>0</v>
      </c>
      <c r="I1954" s="8">
        <v>0</v>
      </c>
      <c r="K1954" s="17">
        <f t="shared" si="91"/>
        <v>20412.345492769033</v>
      </c>
      <c r="L1954" s="8">
        <f t="shared" si="92"/>
        <v>226.79049851433854</v>
      </c>
      <c r="M1954" s="18">
        <f t="shared" si="90"/>
        <v>0.98643820278122774</v>
      </c>
    </row>
    <row r="1955" spans="1:13" x14ac:dyDescent="0.25">
      <c r="A1955" s="19" t="s">
        <v>1966</v>
      </c>
      <c r="B1955" s="19">
        <v>7.9737647605985005E-5</v>
      </c>
      <c r="C1955" s="19">
        <v>97.446914702945307</v>
      </c>
      <c r="D1955" s="20">
        <v>1.0194680363932E-2</v>
      </c>
      <c r="E1955" s="21">
        <v>1.0255500380698011</v>
      </c>
      <c r="F1955" s="21">
        <v>0.14892548509543191</v>
      </c>
      <c r="G1955" s="21">
        <v>0.87662455297436914</v>
      </c>
      <c r="H1955" s="8">
        <v>0</v>
      </c>
      <c r="I1955" s="8">
        <v>0</v>
      </c>
      <c r="K1955" s="17">
        <f t="shared" si="91"/>
        <v>20413.222117322006</v>
      </c>
      <c r="L1955" s="8">
        <f t="shared" si="92"/>
        <v>226.80069319470246</v>
      </c>
      <c r="M1955" s="18">
        <f t="shared" si="90"/>
        <v>0.98648254512467681</v>
      </c>
    </row>
    <row r="1956" spans="1:13" x14ac:dyDescent="0.25">
      <c r="A1956" s="19" t="s">
        <v>1967</v>
      </c>
      <c r="B1956" s="19">
        <v>4.6458069447488397E-5</v>
      </c>
      <c r="C1956" s="19">
        <v>164.86888334002299</v>
      </c>
      <c r="D1956" s="20">
        <v>1.01694435071394E-2</v>
      </c>
      <c r="E1956" s="21">
        <v>5.0605557882724677</v>
      </c>
      <c r="F1956" s="21">
        <v>4.2709915191502175</v>
      </c>
      <c r="G1956" s="21">
        <v>0.78956426912224975</v>
      </c>
      <c r="H1956" s="8">
        <v>0</v>
      </c>
      <c r="I1956" s="8">
        <v>0</v>
      </c>
      <c r="K1956" s="17">
        <f t="shared" si="91"/>
        <v>20414.011681591128</v>
      </c>
      <c r="L1956" s="8">
        <f t="shared" si="92"/>
        <v>226.81086263820961</v>
      </c>
      <c r="M1956" s="18">
        <f t="shared" si="90"/>
        <v>0.98652677769897867</v>
      </c>
    </row>
    <row r="1957" spans="1:13" x14ac:dyDescent="0.25">
      <c r="A1957" s="19" t="s">
        <v>1968</v>
      </c>
      <c r="B1957" s="19">
        <v>5.37363773622184E-5</v>
      </c>
      <c r="C1957" s="19">
        <v>159.41229379917999</v>
      </c>
      <c r="D1957" s="20">
        <v>1.01242496694544E-2</v>
      </c>
      <c r="E1957" s="21">
        <v>20.278398093364139</v>
      </c>
      <c r="F1957" s="21">
        <v>11.525261616359044</v>
      </c>
      <c r="G1957" s="21">
        <v>8.7531364770050963</v>
      </c>
      <c r="H1957" s="8">
        <v>0</v>
      </c>
      <c r="I1957" s="8">
        <v>0</v>
      </c>
      <c r="K1957" s="17">
        <f t="shared" si="91"/>
        <v>20422.764818068132</v>
      </c>
      <c r="L1957" s="8">
        <f t="shared" si="92"/>
        <v>226.82098688787906</v>
      </c>
      <c r="M1957" s="18">
        <f t="shared" si="90"/>
        <v>0.9865708137001068</v>
      </c>
    </row>
    <row r="1958" spans="1:13" x14ac:dyDescent="0.25">
      <c r="A1958" s="19" t="s">
        <v>1969</v>
      </c>
      <c r="B1958" s="19">
        <v>1.5948664499651201E-4</v>
      </c>
      <c r="C1958" s="19">
        <v>83.406494988401803</v>
      </c>
      <c r="D1958" s="20">
        <v>1.01088680594883E-2</v>
      </c>
      <c r="E1958" s="21">
        <v>8.6852993088362958</v>
      </c>
      <c r="F1958" s="21">
        <v>0.10056591795407019</v>
      </c>
      <c r="G1958" s="21">
        <v>8.5847333908822261</v>
      </c>
      <c r="H1958" s="8">
        <v>0</v>
      </c>
      <c r="I1958" s="8">
        <v>0</v>
      </c>
      <c r="K1958" s="17">
        <f t="shared" si="91"/>
        <v>20431.349551459014</v>
      </c>
      <c r="L1958" s="8">
        <f t="shared" si="92"/>
        <v>226.83109575593855</v>
      </c>
      <c r="M1958" s="18">
        <f t="shared" si="90"/>
        <v>0.9866147827980456</v>
      </c>
    </row>
    <row r="1959" spans="1:13" x14ac:dyDescent="0.25">
      <c r="A1959" s="19" t="s">
        <v>1970</v>
      </c>
      <c r="B1959" s="19">
        <v>8.1776277915600402E-5</v>
      </c>
      <c r="C1959" s="19">
        <v>67.856618229178594</v>
      </c>
      <c r="D1959" s="20">
        <v>1.01036555196415E-2</v>
      </c>
      <c r="E1959" s="21">
        <v>2.2487167828565009</v>
      </c>
      <c r="F1959" s="21">
        <v>0</v>
      </c>
      <c r="G1959" s="21">
        <v>2.2487167828565009</v>
      </c>
      <c r="H1959" s="8">
        <v>0</v>
      </c>
      <c r="I1959" s="8">
        <v>0</v>
      </c>
      <c r="K1959" s="17">
        <f t="shared" si="91"/>
        <v>20433.598268241869</v>
      </c>
      <c r="L1959" s="8">
        <f t="shared" si="92"/>
        <v>226.84119941145818</v>
      </c>
      <c r="M1959" s="18">
        <f t="shared" si="90"/>
        <v>0.98665872922374498</v>
      </c>
    </row>
    <row r="1960" spans="1:13" x14ac:dyDescent="0.25">
      <c r="A1960" s="19" t="s">
        <v>1971</v>
      </c>
      <c r="B1960" s="19">
        <v>5.7126263521016499E-5</v>
      </c>
      <c r="C1960" s="19">
        <v>109.098335478788</v>
      </c>
      <c r="D1960" s="20">
        <v>1.00664457114916E-2</v>
      </c>
      <c r="E1960" s="21">
        <v>4.8302333901281855</v>
      </c>
      <c r="F1960" s="21">
        <v>4.0701271646743074</v>
      </c>
      <c r="G1960" s="21">
        <v>0.76010622545387818</v>
      </c>
      <c r="H1960" s="8">
        <v>0</v>
      </c>
      <c r="I1960" s="8">
        <v>0</v>
      </c>
      <c r="K1960" s="17">
        <f t="shared" si="91"/>
        <v>20434.358374467323</v>
      </c>
      <c r="L1960" s="8">
        <f t="shared" si="92"/>
        <v>226.85126585716966</v>
      </c>
      <c r="M1960" s="18">
        <f t="shared" si="90"/>
        <v>0.98670251380326257</v>
      </c>
    </row>
    <row r="1961" spans="1:13" x14ac:dyDescent="0.25">
      <c r="A1961" s="19" t="s">
        <v>1972</v>
      </c>
      <c r="B1961" s="19">
        <v>3.6201124487433797E-5</v>
      </c>
      <c r="C1961" s="19">
        <v>276.60695128766298</v>
      </c>
      <c r="D1961" s="20">
        <v>1.0034554935322799E-2</v>
      </c>
      <c r="E1961" s="21">
        <v>8.370012297395089</v>
      </c>
      <c r="F1961" s="21">
        <v>3.5103344357364265E-2</v>
      </c>
      <c r="G1961" s="21">
        <v>8.3349089530377256</v>
      </c>
      <c r="H1961" s="8">
        <v>0</v>
      </c>
      <c r="I1961" s="8">
        <v>0</v>
      </c>
      <c r="K1961" s="17">
        <f t="shared" si="91"/>
        <v>20442.693283420362</v>
      </c>
      <c r="L1961" s="8">
        <f t="shared" si="92"/>
        <v>226.86130041210498</v>
      </c>
      <c r="M1961" s="18">
        <f t="shared" si="90"/>
        <v>0.98674615967203105</v>
      </c>
    </row>
    <row r="1962" spans="1:13" x14ac:dyDescent="0.25">
      <c r="A1962" s="19" t="s">
        <v>1973</v>
      </c>
      <c r="B1962" s="19">
        <v>5.60003197335624E-5</v>
      </c>
      <c r="C1962" s="19">
        <v>105.792386609771</v>
      </c>
      <c r="D1962" s="20">
        <v>9.9909854641499294E-3</v>
      </c>
      <c r="E1962" s="21">
        <v>21.834908333025172</v>
      </c>
      <c r="F1962" s="21">
        <v>20.521170098363335</v>
      </c>
      <c r="G1962" s="21">
        <v>1.3137382346618396</v>
      </c>
      <c r="H1962" s="8">
        <v>0</v>
      </c>
      <c r="I1962" s="8">
        <v>0</v>
      </c>
      <c r="K1962" s="17">
        <f t="shared" si="91"/>
        <v>20444.007021655023</v>
      </c>
      <c r="L1962" s="8">
        <f t="shared" si="92"/>
        <v>226.87129139756914</v>
      </c>
      <c r="M1962" s="18">
        <f t="shared" si="90"/>
        <v>0.98678961603290083</v>
      </c>
    </row>
    <row r="1963" spans="1:13" x14ac:dyDescent="0.25">
      <c r="A1963" s="19" t="s">
        <v>1974</v>
      </c>
      <c r="B1963" s="19">
        <v>4.3163928571362598E-4</v>
      </c>
      <c r="C1963" s="19">
        <v>21.041734994654199</v>
      </c>
      <c r="D1963" s="20">
        <v>9.9584487109541393E-3</v>
      </c>
      <c r="E1963" s="21">
        <v>2.5598985938740957</v>
      </c>
      <c r="F1963" s="21">
        <v>3.4985174768527007E-2</v>
      </c>
      <c r="G1963" s="21">
        <v>2.5249134191055687</v>
      </c>
      <c r="H1963" s="8">
        <v>0</v>
      </c>
      <c r="I1963" s="8">
        <v>0</v>
      </c>
      <c r="K1963" s="17">
        <f t="shared" si="91"/>
        <v>20446.53193507413</v>
      </c>
      <c r="L1963" s="8">
        <f t="shared" si="92"/>
        <v>226.8812498462801</v>
      </c>
      <c r="M1963" s="18">
        <f t="shared" si="90"/>
        <v>0.9868329308733077</v>
      </c>
    </row>
    <row r="1964" spans="1:13" x14ac:dyDescent="0.25">
      <c r="A1964" s="19" t="s">
        <v>1975</v>
      </c>
      <c r="B1964" s="19">
        <v>1.83450683834962E-4</v>
      </c>
      <c r="C1964" s="19">
        <v>115.945354799911</v>
      </c>
      <c r="D1964" s="20">
        <v>9.9234948614529399E-3</v>
      </c>
      <c r="E1964" s="21">
        <v>0.9331312894464201</v>
      </c>
      <c r="F1964" s="21">
        <v>0.31820897234134865</v>
      </c>
      <c r="G1964" s="21">
        <v>0.6149223171050715</v>
      </c>
      <c r="H1964" s="8">
        <v>0</v>
      </c>
      <c r="I1964" s="8">
        <v>0</v>
      </c>
      <c r="K1964" s="17">
        <f t="shared" si="91"/>
        <v>20447.146857391235</v>
      </c>
      <c r="L1964" s="8">
        <f t="shared" si="92"/>
        <v>226.89117334114155</v>
      </c>
      <c r="M1964" s="18">
        <f t="shared" si="90"/>
        <v>0.98687609367995333</v>
      </c>
    </row>
    <row r="1965" spans="1:13" x14ac:dyDescent="0.25">
      <c r="A1965" s="19" t="s">
        <v>1976</v>
      </c>
      <c r="B1965" s="19">
        <v>6.4726122844569102E-5</v>
      </c>
      <c r="C1965" s="19">
        <v>181.51726232278801</v>
      </c>
      <c r="D1965" s="20">
        <v>9.8996206401076696E-3</v>
      </c>
      <c r="E1965" s="21">
        <v>12.142209247483716</v>
      </c>
      <c r="F1965" s="21">
        <v>0.97010107138471025</v>
      </c>
      <c r="G1965" s="21">
        <v>11.172108176099005</v>
      </c>
      <c r="H1965" s="8">
        <v>0</v>
      </c>
      <c r="I1965" s="8">
        <v>0</v>
      </c>
      <c r="K1965" s="17">
        <f t="shared" si="91"/>
        <v>20458.318965567334</v>
      </c>
      <c r="L1965" s="8">
        <f t="shared" si="92"/>
        <v>226.90107296178167</v>
      </c>
      <c r="M1965" s="18">
        <f t="shared" si="90"/>
        <v>0.98691915264431218</v>
      </c>
    </row>
    <row r="1966" spans="1:13" x14ac:dyDescent="0.25">
      <c r="A1966" s="19" t="s">
        <v>1977</v>
      </c>
      <c r="B1966" s="19">
        <v>1.30934635227735E-4</v>
      </c>
      <c r="C1966" s="19">
        <v>85.213458940507394</v>
      </c>
      <c r="D1966" s="20">
        <v>9.8815578835369199E-3</v>
      </c>
      <c r="E1966" s="21">
        <v>8.5981199595463647</v>
      </c>
      <c r="F1966" s="21">
        <v>0.68394097893113692</v>
      </c>
      <c r="G1966" s="21">
        <v>7.914178980615227</v>
      </c>
      <c r="H1966" s="8">
        <v>0</v>
      </c>
      <c r="I1966" s="8">
        <v>0</v>
      </c>
      <c r="K1966" s="17">
        <f t="shared" si="91"/>
        <v>20466.23314454795</v>
      </c>
      <c r="L1966" s="8">
        <f t="shared" si="92"/>
        <v>226.91095451966521</v>
      </c>
      <c r="M1966" s="18">
        <f t="shared" si="90"/>
        <v>0.98696213304368152</v>
      </c>
    </row>
    <row r="1967" spans="1:13" x14ac:dyDescent="0.25">
      <c r="A1967" s="19" t="s">
        <v>1978</v>
      </c>
      <c r="B1967" s="19">
        <v>6.7545097206473398E-5</v>
      </c>
      <c r="C1967" s="19">
        <v>162.11975534508599</v>
      </c>
      <c r="D1967" s="20">
        <v>9.8794202357151105E-3</v>
      </c>
      <c r="E1967" s="21">
        <v>2.7286631354302049</v>
      </c>
      <c r="F1967" s="21">
        <v>0</v>
      </c>
      <c r="G1967" s="21">
        <v>2.7286631354302049</v>
      </c>
      <c r="H1967" s="8">
        <v>0</v>
      </c>
      <c r="I1967" s="8">
        <v>0</v>
      </c>
      <c r="K1967" s="17">
        <f t="shared" si="91"/>
        <v>20468.961807683379</v>
      </c>
      <c r="L1967" s="8">
        <f t="shared" si="92"/>
        <v>226.92083393990092</v>
      </c>
      <c r="M1967" s="18">
        <f t="shared" si="90"/>
        <v>0.98700510414522968</v>
      </c>
    </row>
    <row r="1968" spans="1:13" x14ac:dyDescent="0.25">
      <c r="A1968" s="19" t="s">
        <v>1979</v>
      </c>
      <c r="B1968" s="19">
        <v>8.1427292627722595E-5</v>
      </c>
      <c r="C1968" s="19">
        <v>131.83385686036399</v>
      </c>
      <c r="D1968" s="20">
        <v>9.8607320533707302E-3</v>
      </c>
      <c r="E1968" s="21">
        <v>2.7496099205486759</v>
      </c>
      <c r="F1968" s="21">
        <v>0</v>
      </c>
      <c r="G1968" s="21">
        <v>2.7496099205486759</v>
      </c>
      <c r="H1968" s="8">
        <v>0</v>
      </c>
      <c r="I1968" s="8">
        <v>0</v>
      </c>
      <c r="K1968" s="17">
        <f t="shared" si="91"/>
        <v>20471.711417603929</v>
      </c>
      <c r="L1968" s="8">
        <f t="shared" si="92"/>
        <v>226.93069467195429</v>
      </c>
      <c r="M1968" s="18">
        <f t="shared" si="90"/>
        <v>0.98704799396146348</v>
      </c>
    </row>
    <row r="1969" spans="1:13" x14ac:dyDescent="0.25">
      <c r="A1969" s="19" t="s">
        <v>1980</v>
      </c>
      <c r="B1969" s="19">
        <v>1.19408573624468E-4</v>
      </c>
      <c r="C1969" s="19">
        <v>98.392740984928196</v>
      </c>
      <c r="D1969" s="20">
        <v>9.8399275825106908E-3</v>
      </c>
      <c r="E1969" s="21">
        <v>12.607758367466563</v>
      </c>
      <c r="F1969" s="21">
        <v>0</v>
      </c>
      <c r="G1969" s="21">
        <v>12.607758367466563</v>
      </c>
      <c r="H1969" s="8">
        <v>0</v>
      </c>
      <c r="I1969" s="8">
        <v>0</v>
      </c>
      <c r="K1969" s="17">
        <f t="shared" si="91"/>
        <v>20484.319175971395</v>
      </c>
      <c r="L1969" s="8">
        <f t="shared" si="92"/>
        <v>226.94053459953679</v>
      </c>
      <c r="M1969" s="18">
        <f t="shared" si="90"/>
        <v>0.98709079328746507</v>
      </c>
    </row>
    <row r="1970" spans="1:13" x14ac:dyDescent="0.25">
      <c r="A1970" s="19" t="s">
        <v>1981</v>
      </c>
      <c r="B1970" s="19">
        <v>4.9605389728474702E-5</v>
      </c>
      <c r="C1970" s="19">
        <v>221.146782734363</v>
      </c>
      <c r="D1970" s="20">
        <v>9.7858700456093396E-3</v>
      </c>
      <c r="E1970" s="21">
        <v>35.375739707489871</v>
      </c>
      <c r="F1970" s="21">
        <v>0</v>
      </c>
      <c r="G1970" s="21">
        <v>35.375739707489871</v>
      </c>
      <c r="H1970" s="8">
        <v>0</v>
      </c>
      <c r="I1970" s="8">
        <v>0</v>
      </c>
      <c r="K1970" s="17">
        <f t="shared" si="91"/>
        <v>20519.694915678887</v>
      </c>
      <c r="L1970" s="8">
        <f t="shared" si="92"/>
        <v>226.95032046958241</v>
      </c>
      <c r="M1970" s="18">
        <f t="shared" si="90"/>
        <v>0.98713335748712816</v>
      </c>
    </row>
    <row r="1971" spans="1:13" x14ac:dyDescent="0.25">
      <c r="A1971" s="19" t="s">
        <v>1982</v>
      </c>
      <c r="B1971" s="19">
        <v>2.9646306720678599E-4</v>
      </c>
      <c r="C1971" s="19">
        <v>37.255588268991197</v>
      </c>
      <c r="D1971" s="20">
        <v>9.7721364024836808E-3</v>
      </c>
      <c r="E1971" s="21">
        <v>13.818818068035178</v>
      </c>
      <c r="F1971" s="21">
        <v>0.18319040331715447</v>
      </c>
      <c r="G1971" s="21">
        <v>13.635627664718022</v>
      </c>
      <c r="H1971" s="8">
        <v>0</v>
      </c>
      <c r="I1971" s="8">
        <v>0</v>
      </c>
      <c r="K1971" s="17">
        <f t="shared" si="91"/>
        <v>20533.330543343603</v>
      </c>
      <c r="L1971" s="8">
        <f t="shared" si="92"/>
        <v>226.9600926059849</v>
      </c>
      <c r="M1971" s="18">
        <f t="shared" si="90"/>
        <v>0.9871758619515274</v>
      </c>
    </row>
    <row r="1972" spans="1:13" x14ac:dyDescent="0.25">
      <c r="A1972" s="19" t="s">
        <v>1983</v>
      </c>
      <c r="B1972" s="19">
        <v>1.3704091998079001E-4</v>
      </c>
      <c r="C1972" s="19">
        <v>96.428814983332103</v>
      </c>
      <c r="D1972" s="20">
        <v>9.7493187913960805E-3</v>
      </c>
      <c r="E1972" s="21">
        <v>10.201725281209386</v>
      </c>
      <c r="F1972" s="21">
        <v>0</v>
      </c>
      <c r="G1972" s="21">
        <v>10.201725281209386</v>
      </c>
      <c r="H1972" s="8">
        <v>0</v>
      </c>
      <c r="I1972" s="8">
        <v>0</v>
      </c>
      <c r="K1972" s="17">
        <f t="shared" si="91"/>
        <v>20543.532268624815</v>
      </c>
      <c r="L1972" s="8">
        <f t="shared" si="92"/>
        <v>226.96984192477629</v>
      </c>
      <c r="M1972" s="18">
        <f t="shared" si="90"/>
        <v>0.9872182671694264</v>
      </c>
    </row>
    <row r="1973" spans="1:13" x14ac:dyDescent="0.25">
      <c r="A1973" s="19" t="s">
        <v>1984</v>
      </c>
      <c r="B1973" s="19">
        <v>4.3766397581840803E-5</v>
      </c>
      <c r="C1973" s="19">
        <v>205.63958004084799</v>
      </c>
      <c r="D1973" s="20">
        <v>9.7441685253857099E-3</v>
      </c>
      <c r="E1973" s="21">
        <v>15.924273630412866</v>
      </c>
      <c r="F1973" s="21">
        <v>6.7161775387126168</v>
      </c>
      <c r="G1973" s="21">
        <v>9.2080960917002486</v>
      </c>
      <c r="H1973" s="8">
        <v>0</v>
      </c>
      <c r="I1973" s="8">
        <v>0</v>
      </c>
      <c r="K1973" s="17">
        <f t="shared" si="91"/>
        <v>20552.740364716516</v>
      </c>
      <c r="L1973" s="8">
        <f t="shared" si="92"/>
        <v>226.97958609330166</v>
      </c>
      <c r="M1973" s="18">
        <f t="shared" si="90"/>
        <v>0.98726064998594976</v>
      </c>
    </row>
    <row r="1974" spans="1:13" x14ac:dyDescent="0.25">
      <c r="A1974" s="19" t="s">
        <v>1985</v>
      </c>
      <c r="B1974" s="19">
        <v>2.1968787405057799E-4</v>
      </c>
      <c r="C1974" s="19">
        <v>71.363250908438403</v>
      </c>
      <c r="D1974" s="20">
        <v>9.7327016988855795E-3</v>
      </c>
      <c r="E1974" s="21">
        <v>0.31947949484686761</v>
      </c>
      <c r="F1974" s="21">
        <v>0.17871234720774268</v>
      </c>
      <c r="G1974" s="21">
        <v>0.14076714763912493</v>
      </c>
      <c r="H1974" s="8">
        <v>0</v>
      </c>
      <c r="I1974" s="8">
        <v>0</v>
      </c>
      <c r="K1974" s="17">
        <f t="shared" si="91"/>
        <v>20552.881131864156</v>
      </c>
      <c r="L1974" s="8">
        <f t="shared" si="92"/>
        <v>226.98931879500054</v>
      </c>
      <c r="M1974" s="18">
        <f t="shared" si="90"/>
        <v>0.98730298292685748</v>
      </c>
    </row>
    <row r="1975" spans="1:13" x14ac:dyDescent="0.25">
      <c r="A1975" s="19" t="s">
        <v>1986</v>
      </c>
      <c r="B1975" s="19">
        <v>1.07141864126398E-4</v>
      </c>
      <c r="C1975" s="19">
        <v>98.568790738565397</v>
      </c>
      <c r="D1975" s="20">
        <v>9.69801610690222E-3</v>
      </c>
      <c r="E1975" s="21">
        <v>1.295517656143145</v>
      </c>
      <c r="F1975" s="21">
        <v>0</v>
      </c>
      <c r="G1975" s="21">
        <v>1.295517656143145</v>
      </c>
      <c r="H1975" s="8">
        <v>0</v>
      </c>
      <c r="I1975" s="8">
        <v>0</v>
      </c>
      <c r="K1975" s="17">
        <f t="shared" si="91"/>
        <v>20554.176649520301</v>
      </c>
      <c r="L1975" s="8">
        <f t="shared" si="92"/>
        <v>226.99901681110745</v>
      </c>
      <c r="M1975" s="18">
        <f t="shared" si="90"/>
        <v>0.98734516500080549</v>
      </c>
    </row>
    <row r="1976" spans="1:13" x14ac:dyDescent="0.25">
      <c r="A1976" s="19" t="s">
        <v>1987</v>
      </c>
      <c r="B1976" s="19">
        <v>1.4530199668395799E-4</v>
      </c>
      <c r="C1976" s="19">
        <v>55.225206735758697</v>
      </c>
      <c r="D1976" s="20">
        <v>9.6885327798431099E-3</v>
      </c>
      <c r="E1976" s="21">
        <v>12.761597803170478</v>
      </c>
      <c r="F1976" s="21">
        <v>0.97064254927308913</v>
      </c>
      <c r="G1976" s="21">
        <v>11.790955253897389</v>
      </c>
      <c r="H1976" s="8">
        <v>0</v>
      </c>
      <c r="I1976" s="8">
        <v>0</v>
      </c>
      <c r="K1976" s="17">
        <f t="shared" si="91"/>
        <v>20565.9676047742</v>
      </c>
      <c r="L1976" s="8">
        <f t="shared" si="92"/>
        <v>227.0087053438873</v>
      </c>
      <c r="M1976" s="18">
        <f t="shared" si="90"/>
        <v>0.98738730582648182</v>
      </c>
    </row>
    <row r="1977" spans="1:13" x14ac:dyDescent="0.25">
      <c r="A1977" s="19" t="s">
        <v>1988</v>
      </c>
      <c r="B1977" s="19">
        <v>9.9879510304637397E-5</v>
      </c>
      <c r="C1977" s="19">
        <v>99.301585440779803</v>
      </c>
      <c r="D1977" s="20">
        <v>9.6754263569324307E-3</v>
      </c>
      <c r="E1977" s="21">
        <v>5.3305032737992732</v>
      </c>
      <c r="F1977" s="21">
        <v>0</v>
      </c>
      <c r="G1977" s="21">
        <v>5.3305032737992732</v>
      </c>
      <c r="H1977" s="8">
        <v>0</v>
      </c>
      <c r="I1977" s="8">
        <v>0</v>
      </c>
      <c r="K1977" s="17">
        <f t="shared" si="91"/>
        <v>20571.298108047999</v>
      </c>
      <c r="L1977" s="8">
        <f t="shared" si="92"/>
        <v>227.01838077024422</v>
      </c>
      <c r="M1977" s="18">
        <f t="shared" si="90"/>
        <v>0.98742938964502447</v>
      </c>
    </row>
    <row r="1978" spans="1:13" x14ac:dyDescent="0.25">
      <c r="A1978" s="19" t="s">
        <v>1989</v>
      </c>
      <c r="B1978" s="19">
        <v>7.7594230384016094E-5</v>
      </c>
      <c r="C1978" s="19">
        <v>140.14202441395599</v>
      </c>
      <c r="D1978" s="20">
        <v>9.6487748631600301E-3</v>
      </c>
      <c r="E1978" s="21">
        <v>6.1605902709633558</v>
      </c>
      <c r="F1978" s="21">
        <v>0</v>
      </c>
      <c r="G1978" s="21">
        <v>6.1605902709633558</v>
      </c>
      <c r="H1978" s="8">
        <v>0</v>
      </c>
      <c r="I1978" s="8">
        <v>0</v>
      </c>
      <c r="K1978" s="17">
        <f t="shared" si="91"/>
        <v>20577.458698318962</v>
      </c>
      <c r="L1978" s="8">
        <f t="shared" si="92"/>
        <v>227.02802954510739</v>
      </c>
      <c r="M1978" s="18">
        <f t="shared" si="90"/>
        <v>0.98747135754137561</v>
      </c>
    </row>
    <row r="1979" spans="1:13" x14ac:dyDescent="0.25">
      <c r="A1979" s="19" t="s">
        <v>1990</v>
      </c>
      <c r="B1979" s="19">
        <v>1.39700889121741E-4</v>
      </c>
      <c r="C1979" s="19">
        <v>59.597418769963802</v>
      </c>
      <c r="D1979" s="20">
        <v>9.6291311476265594E-3</v>
      </c>
      <c r="E1979" s="21">
        <v>0.4333687642323269</v>
      </c>
      <c r="F1979" s="21">
        <v>0.13836898227801925</v>
      </c>
      <c r="G1979" s="21">
        <v>0.29499978195430765</v>
      </c>
      <c r="H1979" s="8">
        <v>0</v>
      </c>
      <c r="I1979" s="8">
        <v>0</v>
      </c>
      <c r="K1979" s="17">
        <f t="shared" si="91"/>
        <v>20577.753698100918</v>
      </c>
      <c r="L1979" s="8">
        <f t="shared" si="92"/>
        <v>227.03765867625501</v>
      </c>
      <c r="M1979" s="18">
        <f t="shared" si="90"/>
        <v>0.98751323999626595</v>
      </c>
    </row>
    <row r="1980" spans="1:13" x14ac:dyDescent="0.25">
      <c r="A1980" s="19" t="s">
        <v>1991</v>
      </c>
      <c r="B1980" s="19">
        <v>9.4549112613354398E-5</v>
      </c>
      <c r="C1980" s="19">
        <v>105.772252653283</v>
      </c>
      <c r="D1980" s="20">
        <v>9.6279475631604796E-3</v>
      </c>
      <c r="E1980" s="21">
        <v>3.0891370261482409</v>
      </c>
      <c r="F1980" s="21">
        <v>1.6576362549069481</v>
      </c>
      <c r="G1980" s="21">
        <v>1.4315007712412926</v>
      </c>
      <c r="H1980" s="8">
        <v>0</v>
      </c>
      <c r="I1980" s="8">
        <v>0</v>
      </c>
      <c r="K1980" s="17">
        <f t="shared" si="91"/>
        <v>20579.185198872161</v>
      </c>
      <c r="L1980" s="8">
        <f t="shared" si="92"/>
        <v>227.04728662381817</v>
      </c>
      <c r="M1980" s="18">
        <f t="shared" si="90"/>
        <v>0.98755511730308831</v>
      </c>
    </row>
    <row r="1981" spans="1:13" x14ac:dyDescent="0.25">
      <c r="A1981" s="19" t="s">
        <v>1992</v>
      </c>
      <c r="B1981" s="19">
        <v>1.7304206159999801E-4</v>
      </c>
      <c r="C1981" s="19">
        <v>55.738815920652101</v>
      </c>
      <c r="D1981" s="20">
        <v>9.5954217342928798E-3</v>
      </c>
      <c r="E1981" s="21">
        <v>3.0650167368325794</v>
      </c>
      <c r="F1981" s="21">
        <v>1.1914722396348478</v>
      </c>
      <c r="G1981" s="21">
        <v>1.8735444971977313</v>
      </c>
      <c r="H1981" s="8">
        <v>0</v>
      </c>
      <c r="I1981" s="8">
        <v>0</v>
      </c>
      <c r="K1981" s="17">
        <f t="shared" si="91"/>
        <v>20581.058743369358</v>
      </c>
      <c r="L1981" s="8">
        <f t="shared" si="92"/>
        <v>227.05688204555247</v>
      </c>
      <c r="M1981" s="18">
        <f t="shared" si="90"/>
        <v>0.98759685313696377</v>
      </c>
    </row>
    <row r="1982" spans="1:13" x14ac:dyDescent="0.25">
      <c r="A1982" s="19" t="s">
        <v>1993</v>
      </c>
      <c r="B1982" s="19">
        <v>9.20230517658637E-5</v>
      </c>
      <c r="C1982" s="19">
        <v>108.049305660671</v>
      </c>
      <c r="D1982" s="20">
        <v>9.5358581861294204E-3</v>
      </c>
      <c r="E1982" s="21">
        <v>5.1707279527397638</v>
      </c>
      <c r="F1982" s="21">
        <v>0</v>
      </c>
      <c r="G1982" s="21">
        <v>5.1707279527397638</v>
      </c>
      <c r="H1982" s="8">
        <v>0</v>
      </c>
      <c r="I1982" s="8">
        <v>0</v>
      </c>
      <c r="K1982" s="17">
        <f t="shared" si="91"/>
        <v>20586.229471322098</v>
      </c>
      <c r="L1982" s="8">
        <f t="shared" si="92"/>
        <v>227.0664179037386</v>
      </c>
      <c r="M1982" s="18">
        <f t="shared" si="90"/>
        <v>0.98763832989579059</v>
      </c>
    </row>
    <row r="1983" spans="1:13" x14ac:dyDescent="0.25">
      <c r="A1983" s="19" t="s">
        <v>1994</v>
      </c>
      <c r="B1983" s="19">
        <v>2.7910503424074498E-4</v>
      </c>
      <c r="C1983" s="19">
        <v>44.0774085691897</v>
      </c>
      <c r="D1983" s="20">
        <v>9.5319695661077002E-3</v>
      </c>
      <c r="E1983" s="21">
        <v>2.0380229762832816</v>
      </c>
      <c r="F1983" s="21">
        <v>0</v>
      </c>
      <c r="G1983" s="21">
        <v>2.0380229762832816</v>
      </c>
      <c r="H1983" s="8">
        <v>0</v>
      </c>
      <c r="I1983" s="8">
        <v>0</v>
      </c>
      <c r="K1983" s="17">
        <f t="shared" si="91"/>
        <v>20588.267494298383</v>
      </c>
      <c r="L1983" s="8">
        <f t="shared" si="92"/>
        <v>227.07594987330469</v>
      </c>
      <c r="M1983" s="18">
        <f t="shared" si="90"/>
        <v>0.98767978974084292</v>
      </c>
    </row>
    <row r="1984" spans="1:13" x14ac:dyDescent="0.25">
      <c r="A1984" s="19" t="s">
        <v>1995</v>
      </c>
      <c r="B1984" s="19">
        <v>9.9768769587171805E-5</v>
      </c>
      <c r="C1984" s="19">
        <v>103.60575828611699</v>
      </c>
      <c r="D1984" s="20">
        <v>9.5301919310177008E-3</v>
      </c>
      <c r="E1984" s="21">
        <v>1.4373596956915724</v>
      </c>
      <c r="F1984" s="21">
        <v>0.70832544132320696</v>
      </c>
      <c r="G1984" s="21">
        <v>0.72903425436836544</v>
      </c>
      <c r="H1984" s="8">
        <v>0</v>
      </c>
      <c r="I1984" s="8">
        <v>0</v>
      </c>
      <c r="K1984" s="17">
        <f t="shared" si="91"/>
        <v>20588.996528552751</v>
      </c>
      <c r="L1984" s="8">
        <f t="shared" si="92"/>
        <v>227.08548006523571</v>
      </c>
      <c r="M1984" s="18">
        <f t="shared" si="90"/>
        <v>0.98772124185397014</v>
      </c>
    </row>
    <row r="1985" spans="1:13" x14ac:dyDescent="0.25">
      <c r="A1985" s="19" t="s">
        <v>1996</v>
      </c>
      <c r="B1985" s="19">
        <v>1.6431553472046501E-4</v>
      </c>
      <c r="C1985" s="19">
        <v>119.928274046814</v>
      </c>
      <c r="D1985" s="20">
        <v>9.52828816423054E-3</v>
      </c>
      <c r="E1985" s="21">
        <v>11.678588812597141</v>
      </c>
      <c r="F1985" s="21">
        <v>6.0601021802638408</v>
      </c>
      <c r="G1985" s="21">
        <v>5.6184866323333003</v>
      </c>
      <c r="H1985" s="8">
        <v>0</v>
      </c>
      <c r="I1985" s="8">
        <v>0</v>
      </c>
      <c r="K1985" s="17">
        <f t="shared" si="91"/>
        <v>20594.615015185085</v>
      </c>
      <c r="L1985" s="8">
        <f t="shared" si="92"/>
        <v>227.09500835339995</v>
      </c>
      <c r="M1985" s="18">
        <f t="shared" si="90"/>
        <v>0.98776268568655512</v>
      </c>
    </row>
    <row r="1986" spans="1:13" x14ac:dyDescent="0.25">
      <c r="A1986" s="19" t="s">
        <v>1997</v>
      </c>
      <c r="B1986" s="19">
        <v>1.54745009030403E-4</v>
      </c>
      <c r="C1986" s="19">
        <v>75.947434656040599</v>
      </c>
      <c r="D1986" s="20">
        <v>9.4995535821730398E-3</v>
      </c>
      <c r="E1986" s="21">
        <v>3.5686392339134305</v>
      </c>
      <c r="F1986" s="21">
        <v>0</v>
      </c>
      <c r="G1986" s="21">
        <v>3.5686392339134305</v>
      </c>
      <c r="H1986" s="8">
        <v>0</v>
      </c>
      <c r="I1986" s="8">
        <v>0</v>
      </c>
      <c r="K1986" s="17">
        <f t="shared" si="91"/>
        <v>20598.183654418997</v>
      </c>
      <c r="L1986" s="8">
        <f t="shared" si="92"/>
        <v>227.10450790698212</v>
      </c>
      <c r="M1986" s="18">
        <f t="shared" si="90"/>
        <v>0.98780400453643735</v>
      </c>
    </row>
    <row r="1987" spans="1:13" x14ac:dyDescent="0.25">
      <c r="A1987" s="19" t="s">
        <v>1998</v>
      </c>
      <c r="B1987" s="19">
        <v>1.7161156210931901E-4</v>
      </c>
      <c r="C1987" s="19">
        <v>35.719977449654401</v>
      </c>
      <c r="D1987" s="20">
        <v>9.4858431116995202E-3</v>
      </c>
      <c r="E1987" s="21">
        <v>0.32729094185741764</v>
      </c>
      <c r="F1987" s="21">
        <v>0</v>
      </c>
      <c r="G1987" s="21">
        <v>0.32729094185741764</v>
      </c>
      <c r="H1987" s="8">
        <v>0</v>
      </c>
      <c r="I1987" s="8">
        <v>0</v>
      </c>
      <c r="K1987" s="17">
        <f t="shared" si="91"/>
        <v>20598.510945360853</v>
      </c>
      <c r="L1987" s="8">
        <f t="shared" si="92"/>
        <v>227.11399375009381</v>
      </c>
      <c r="M1987" s="18">
        <f t="shared" si="90"/>
        <v>0.98784526375184656</v>
      </c>
    </row>
    <row r="1988" spans="1:13" x14ac:dyDescent="0.25">
      <c r="A1988" s="19" t="s">
        <v>1999</v>
      </c>
      <c r="B1988" s="19">
        <v>4.4437873410957302E-5</v>
      </c>
      <c r="C1988" s="19">
        <v>137.340075025423</v>
      </c>
      <c r="D1988" s="20">
        <v>9.4638579948466001E-3</v>
      </c>
      <c r="E1988" s="21">
        <v>9.1216093022321942</v>
      </c>
      <c r="F1988" s="21">
        <v>8.9239211568625763</v>
      </c>
      <c r="G1988" s="21">
        <v>0.19768814536961779</v>
      </c>
      <c r="H1988" s="8">
        <v>0</v>
      </c>
      <c r="I1988" s="8">
        <v>0</v>
      </c>
      <c r="K1988" s="17">
        <f t="shared" si="91"/>
        <v>20598.708633506223</v>
      </c>
      <c r="L1988" s="8">
        <f t="shared" si="92"/>
        <v>227.12345760808867</v>
      </c>
      <c r="M1988" s="18">
        <f t="shared" si="90"/>
        <v>0.98788642734173671</v>
      </c>
    </row>
    <row r="1989" spans="1:13" x14ac:dyDescent="0.25">
      <c r="A1989" s="19" t="s">
        <v>2000</v>
      </c>
      <c r="B1989" s="19">
        <v>2.1846115133586002E-5</v>
      </c>
      <c r="C1989" s="19">
        <v>416.46174219623202</v>
      </c>
      <c r="D1989" s="20">
        <v>9.4489906078841293E-3</v>
      </c>
      <c r="E1989" s="21">
        <v>2.2146334200181106</v>
      </c>
      <c r="F1989" s="21">
        <v>1.1712597058558545</v>
      </c>
      <c r="G1989" s="21">
        <v>1.0433737141622561</v>
      </c>
      <c r="H1989" s="8">
        <v>0</v>
      </c>
      <c r="I1989" s="8">
        <v>0</v>
      </c>
      <c r="K1989" s="17">
        <f t="shared" si="91"/>
        <v>20599.752007220384</v>
      </c>
      <c r="L1989" s="8">
        <f t="shared" si="92"/>
        <v>227.13290659869656</v>
      </c>
      <c r="M1989" s="18">
        <f t="shared" ref="M1989:M2052" si="93">L1989/$L$2</f>
        <v>0.98792752626507963</v>
      </c>
    </row>
    <row r="1990" spans="1:13" x14ac:dyDescent="0.25">
      <c r="A1990" s="19" t="s">
        <v>2001</v>
      </c>
      <c r="B1990" s="19">
        <v>2.4301668410274001E-4</v>
      </c>
      <c r="C1990" s="19">
        <v>56.603073917849599</v>
      </c>
      <c r="D1990" s="20">
        <v>9.4406371348538295E-3</v>
      </c>
      <c r="E1990" s="21">
        <v>9.3449998962257315</v>
      </c>
      <c r="F1990" s="21">
        <v>3.2287086851472164</v>
      </c>
      <c r="G1990" s="21">
        <v>6.1162912110785141</v>
      </c>
      <c r="H1990" s="8">
        <v>0</v>
      </c>
      <c r="I1990" s="8">
        <v>0</v>
      </c>
      <c r="K1990" s="17">
        <f t="shared" ref="K1990:K2053" si="94">K1989+G1990</f>
        <v>20605.868298431462</v>
      </c>
      <c r="L1990" s="8">
        <f t="shared" ref="L1990:L2053" si="95">L1989+D1990</f>
        <v>227.14234723583141</v>
      </c>
      <c r="M1990" s="18">
        <f t="shared" si="93"/>
        <v>0.98796858885451533</v>
      </c>
    </row>
    <row r="1991" spans="1:13" x14ac:dyDescent="0.25">
      <c r="A1991" s="19" t="s">
        <v>2002</v>
      </c>
      <c r="B1991" s="19">
        <v>1.0264518356495E-4</v>
      </c>
      <c r="C1991" s="19">
        <v>90.316237199651596</v>
      </c>
      <c r="D1991" s="20">
        <v>9.4239177086599298E-3</v>
      </c>
      <c r="E1991" s="21">
        <v>22.924947348220758</v>
      </c>
      <c r="F1991" s="21">
        <v>0</v>
      </c>
      <c r="G1991" s="21">
        <v>22.924947348220758</v>
      </c>
      <c r="H1991" s="8">
        <v>0</v>
      </c>
      <c r="I1991" s="8">
        <v>0</v>
      </c>
      <c r="K1991" s="17">
        <f t="shared" si="94"/>
        <v>20628.793245779681</v>
      </c>
      <c r="L1991" s="8">
        <f t="shared" si="95"/>
        <v>227.15177115354007</v>
      </c>
      <c r="M1991" s="18">
        <f t="shared" si="93"/>
        <v>0.98800957872185358</v>
      </c>
    </row>
    <row r="1992" spans="1:13" x14ac:dyDescent="0.25">
      <c r="A1992" s="19" t="s">
        <v>2003</v>
      </c>
      <c r="B1992" s="19">
        <v>2.9057890618345E-5</v>
      </c>
      <c r="C1992" s="19">
        <v>203.80880303639299</v>
      </c>
      <c r="D1992" s="20">
        <v>9.4083006012183699E-3</v>
      </c>
      <c r="E1992" s="21">
        <v>25.99183319541411</v>
      </c>
      <c r="F1992" s="21">
        <v>15.965828363629832</v>
      </c>
      <c r="G1992" s="21">
        <v>10.026004831784277</v>
      </c>
      <c r="H1992" s="8">
        <v>0</v>
      </c>
      <c r="I1992" s="8">
        <v>0</v>
      </c>
      <c r="K1992" s="17">
        <f t="shared" si="94"/>
        <v>20638.819250611465</v>
      </c>
      <c r="L1992" s="8">
        <f t="shared" si="95"/>
        <v>227.16117945414129</v>
      </c>
      <c r="M1992" s="18">
        <f t="shared" si="93"/>
        <v>0.98805050066169275</v>
      </c>
    </row>
    <row r="1993" spans="1:13" x14ac:dyDescent="0.25">
      <c r="A1993" s="19" t="s">
        <v>2004</v>
      </c>
      <c r="B1993" s="19">
        <v>1.3161026436137E-4</v>
      </c>
      <c r="C1993" s="19">
        <v>71.435853280413198</v>
      </c>
      <c r="D1993" s="20">
        <v>9.4016915351152492E-3</v>
      </c>
      <c r="E1993" s="21">
        <v>0.15656666256124485</v>
      </c>
      <c r="F1993" s="21">
        <v>0</v>
      </c>
      <c r="G1993" s="21">
        <v>0.15656666256124485</v>
      </c>
      <c r="H1993" s="8">
        <v>0</v>
      </c>
      <c r="I1993" s="8">
        <v>0</v>
      </c>
      <c r="K1993" s="17">
        <f t="shared" si="94"/>
        <v>20638.975817274026</v>
      </c>
      <c r="L1993" s="8">
        <f t="shared" si="95"/>
        <v>227.17058114567641</v>
      </c>
      <c r="M1993" s="18">
        <f t="shared" si="93"/>
        <v>0.98809139385502209</v>
      </c>
    </row>
    <row r="1994" spans="1:13" x14ac:dyDescent="0.25">
      <c r="A1994" s="19" t="s">
        <v>2005</v>
      </c>
      <c r="B1994" s="19">
        <v>9.7967701203259796E-5</v>
      </c>
      <c r="C1994" s="19">
        <v>92.208230378731102</v>
      </c>
      <c r="D1994" s="20">
        <v>9.3006146397077404E-3</v>
      </c>
      <c r="E1994" s="21">
        <v>20.015364550602857</v>
      </c>
      <c r="F1994" s="21">
        <v>0</v>
      </c>
      <c r="G1994" s="21">
        <v>20.015364550602857</v>
      </c>
      <c r="H1994" s="8">
        <v>0</v>
      </c>
      <c r="I1994" s="8">
        <v>0</v>
      </c>
      <c r="K1994" s="17">
        <f t="shared" si="94"/>
        <v>20658.991181824629</v>
      </c>
      <c r="L1994" s="8">
        <f t="shared" si="95"/>
        <v>227.17988176031611</v>
      </c>
      <c r="M1994" s="18">
        <f t="shared" si="93"/>
        <v>0.98813184740863236</v>
      </c>
    </row>
    <row r="1995" spans="1:13" x14ac:dyDescent="0.25">
      <c r="A1995" s="19" t="s">
        <v>2006</v>
      </c>
      <c r="B1995" s="19">
        <v>1.20827547343508E-4</v>
      </c>
      <c r="C1995" s="19">
        <v>94.137620172789397</v>
      </c>
      <c r="D1995" s="20">
        <v>9.2364114135500899E-3</v>
      </c>
      <c r="E1995" s="21">
        <v>9.3200558145211314</v>
      </c>
      <c r="F1995" s="21">
        <v>0</v>
      </c>
      <c r="G1995" s="21">
        <v>9.3200558145211314</v>
      </c>
      <c r="H1995" s="8">
        <v>0</v>
      </c>
      <c r="I1995" s="8">
        <v>0</v>
      </c>
      <c r="K1995" s="17">
        <f t="shared" si="94"/>
        <v>20668.311237639151</v>
      </c>
      <c r="L1995" s="8">
        <f t="shared" si="95"/>
        <v>227.18911817172966</v>
      </c>
      <c r="M1995" s="18">
        <f t="shared" si="93"/>
        <v>0.98817202170665019</v>
      </c>
    </row>
    <row r="1996" spans="1:13" x14ac:dyDescent="0.25">
      <c r="A1996" s="19" t="s">
        <v>2007</v>
      </c>
      <c r="B1996" s="19">
        <v>9.2233211920780304E-5</v>
      </c>
      <c r="C1996" s="19">
        <v>111.515048007274</v>
      </c>
      <c r="D1996" s="20">
        <v>9.2124603106071099E-3</v>
      </c>
      <c r="E1996" s="21">
        <v>9.0096286821749523</v>
      </c>
      <c r="F1996" s="21">
        <v>0</v>
      </c>
      <c r="G1996" s="21">
        <v>9.0096286821749523</v>
      </c>
      <c r="H1996" s="8">
        <v>0</v>
      </c>
      <c r="I1996" s="8">
        <v>0</v>
      </c>
      <c r="K1996" s="17">
        <f t="shared" si="94"/>
        <v>20677.320866321326</v>
      </c>
      <c r="L1996" s="8">
        <f t="shared" si="95"/>
        <v>227.19833063204027</v>
      </c>
      <c r="M1996" s="18">
        <f t="shared" si="93"/>
        <v>0.98821209182798031</v>
      </c>
    </row>
    <row r="1997" spans="1:13" x14ac:dyDescent="0.25">
      <c r="A1997" s="19" t="s">
        <v>2008</v>
      </c>
      <c r="B1997" s="19">
        <v>6.65902070977608E-5</v>
      </c>
      <c r="C1997" s="19">
        <v>184.78619128217301</v>
      </c>
      <c r="D1997" s="20">
        <v>9.1989864297506996E-3</v>
      </c>
      <c r="E1997" s="21">
        <v>1.0964659358118893</v>
      </c>
      <c r="F1997" s="21">
        <v>0.40274361555870736</v>
      </c>
      <c r="G1997" s="21">
        <v>0.69372232025318203</v>
      </c>
      <c r="H1997" s="8">
        <v>0</v>
      </c>
      <c r="I1997" s="8">
        <v>0</v>
      </c>
      <c r="K1997" s="17">
        <f t="shared" si="94"/>
        <v>20678.014588641581</v>
      </c>
      <c r="L1997" s="8">
        <f t="shared" si="95"/>
        <v>227.20752961847001</v>
      </c>
      <c r="M1997" s="18">
        <f t="shared" si="93"/>
        <v>0.98825210334389746</v>
      </c>
    </row>
    <row r="1998" spans="1:13" x14ac:dyDescent="0.25">
      <c r="A1998" s="19" t="s">
        <v>2009</v>
      </c>
      <c r="B1998" s="19">
        <v>6.2244269429356696E-5</v>
      </c>
      <c r="C1998" s="19">
        <v>142.61541505157899</v>
      </c>
      <c r="D1998" s="20">
        <v>9.1966946082615506E-3</v>
      </c>
      <c r="E1998" s="21">
        <v>6.1062221627307456E-2</v>
      </c>
      <c r="F1998" s="21">
        <v>4.9947790889139781E-2</v>
      </c>
      <c r="G1998" s="21">
        <v>1.1114430738167681E-2</v>
      </c>
      <c r="H1998" s="8">
        <v>0</v>
      </c>
      <c r="I1998" s="8">
        <v>0</v>
      </c>
      <c r="K1998" s="17">
        <f t="shared" si="94"/>
        <v>20678.025703072319</v>
      </c>
      <c r="L1998" s="8">
        <f t="shared" si="95"/>
        <v>227.21672631307825</v>
      </c>
      <c r="M1998" s="18">
        <f t="shared" si="93"/>
        <v>0.9882921048914064</v>
      </c>
    </row>
    <row r="1999" spans="1:13" x14ac:dyDescent="0.25">
      <c r="A1999" s="19" t="s">
        <v>2010</v>
      </c>
      <c r="B1999" s="19">
        <v>2.2049922609953501E-5</v>
      </c>
      <c r="C1999" s="19">
        <v>325.23705851713601</v>
      </c>
      <c r="D1999" s="20">
        <v>9.1756169958904805E-3</v>
      </c>
      <c r="E1999" s="21">
        <v>24.022035357804658</v>
      </c>
      <c r="F1999" s="21">
        <v>23.003645152740663</v>
      </c>
      <c r="G1999" s="21">
        <v>1.0183902050639961</v>
      </c>
      <c r="H1999" s="8">
        <v>0</v>
      </c>
      <c r="I1999" s="8">
        <v>0</v>
      </c>
      <c r="K1999" s="17">
        <f t="shared" si="94"/>
        <v>20679.044093277382</v>
      </c>
      <c r="L1999" s="8">
        <f t="shared" si="95"/>
        <v>227.22590193007414</v>
      </c>
      <c r="M1999" s="18">
        <f t="shared" si="93"/>
        <v>0.9883320147606387</v>
      </c>
    </row>
    <row r="2000" spans="1:13" x14ac:dyDescent="0.25">
      <c r="A2000" s="19" t="s">
        <v>2011</v>
      </c>
      <c r="B2000" s="19">
        <v>8.5461379498927699E-5</v>
      </c>
      <c r="C2000" s="19">
        <v>102.3731698667</v>
      </c>
      <c r="D2000" s="20">
        <v>9.1095987355039407E-3</v>
      </c>
      <c r="E2000" s="21">
        <v>2.5360008704514043</v>
      </c>
      <c r="F2000" s="21">
        <v>0.13513368732604075</v>
      </c>
      <c r="G2000" s="21">
        <v>2.4008671831253636</v>
      </c>
      <c r="H2000" s="8">
        <v>0</v>
      </c>
      <c r="I2000" s="8">
        <v>0</v>
      </c>
      <c r="K2000" s="17">
        <f t="shared" si="94"/>
        <v>20681.444960460507</v>
      </c>
      <c r="L2000" s="8">
        <f t="shared" si="95"/>
        <v>227.23501152880965</v>
      </c>
      <c r="M2000" s="18">
        <f t="shared" si="93"/>
        <v>0.98837163747968371</v>
      </c>
    </row>
    <row r="2001" spans="1:13" x14ac:dyDescent="0.25">
      <c r="A2001" s="19" t="s">
        <v>2012</v>
      </c>
      <c r="B2001" s="19">
        <v>2.39345362178238E-4</v>
      </c>
      <c r="C2001" s="19">
        <v>37.009116672877198</v>
      </c>
      <c r="D2001" s="20">
        <v>9.0946845795232597E-3</v>
      </c>
      <c r="E2001" s="21">
        <v>1.9680110127672592</v>
      </c>
      <c r="F2001" s="21">
        <v>0.99814968152495342</v>
      </c>
      <c r="G2001" s="21">
        <v>0.96986133124230578</v>
      </c>
      <c r="H2001" s="8">
        <v>0</v>
      </c>
      <c r="I2001" s="8">
        <v>0</v>
      </c>
      <c r="K2001" s="17">
        <f t="shared" si="94"/>
        <v>20682.41482179175</v>
      </c>
      <c r="L2001" s="8">
        <f t="shared" si="95"/>
        <v>227.24410621338919</v>
      </c>
      <c r="M2001" s="18">
        <f t="shared" si="93"/>
        <v>0.98841119532875699</v>
      </c>
    </row>
    <row r="2002" spans="1:13" x14ac:dyDescent="0.25">
      <c r="A2002" s="19" t="s">
        <v>2013</v>
      </c>
      <c r="B2002" s="19">
        <v>2.4726228141703799E-4</v>
      </c>
      <c r="C2002" s="19">
        <v>48.940772921575501</v>
      </c>
      <c r="D2002" s="20">
        <v>9.0594735712638506E-3</v>
      </c>
      <c r="E2002" s="21">
        <v>9.7315112335888756</v>
      </c>
      <c r="F2002" s="21">
        <v>0</v>
      </c>
      <c r="G2002" s="21">
        <v>9.7315112335888756</v>
      </c>
      <c r="H2002" s="8">
        <v>0</v>
      </c>
      <c r="I2002" s="8">
        <v>0</v>
      </c>
      <c r="K2002" s="17">
        <f t="shared" si="94"/>
        <v>20692.146333025339</v>
      </c>
      <c r="L2002" s="8">
        <f t="shared" si="95"/>
        <v>227.25316568696044</v>
      </c>
      <c r="M2002" s="18">
        <f t="shared" si="93"/>
        <v>0.98845060002554241</v>
      </c>
    </row>
    <row r="2003" spans="1:13" x14ac:dyDescent="0.25">
      <c r="A2003" s="19" t="s">
        <v>2014</v>
      </c>
      <c r="B2003" s="19">
        <v>1.84858130023712E-4</v>
      </c>
      <c r="C2003" s="19">
        <v>31.563728937226099</v>
      </c>
      <c r="D2003" s="20">
        <v>9.0446486820982396E-3</v>
      </c>
      <c r="E2003" s="21">
        <v>7.8218531034747665</v>
      </c>
      <c r="F2003" s="21">
        <v>0</v>
      </c>
      <c r="G2003" s="21">
        <v>7.8218531034747665</v>
      </c>
      <c r="H2003" s="8">
        <v>0</v>
      </c>
      <c r="I2003" s="8">
        <v>0</v>
      </c>
      <c r="K2003" s="17">
        <f t="shared" si="94"/>
        <v>20699.968186128815</v>
      </c>
      <c r="L2003" s="8">
        <f t="shared" si="95"/>
        <v>227.26221033564255</v>
      </c>
      <c r="M2003" s="18">
        <f t="shared" si="93"/>
        <v>0.98848994024062731</v>
      </c>
    </row>
    <row r="2004" spans="1:13" x14ac:dyDescent="0.25">
      <c r="A2004" s="19" t="s">
        <v>2015</v>
      </c>
      <c r="B2004" s="19">
        <v>1.5549631643807499E-4</v>
      </c>
      <c r="C2004" s="19">
        <v>63.345330362923903</v>
      </c>
      <c r="D2004" s="20">
        <v>9.0170616434178293E-3</v>
      </c>
      <c r="E2004" s="21">
        <v>0.39766278853412923</v>
      </c>
      <c r="F2004" s="21">
        <v>0.3307526278615282</v>
      </c>
      <c r="G2004" s="21">
        <v>6.6910160672600999E-2</v>
      </c>
      <c r="H2004" s="8">
        <v>0</v>
      </c>
      <c r="I2004" s="8">
        <v>0</v>
      </c>
      <c r="K2004" s="17">
        <f t="shared" si="94"/>
        <v>20700.035096289488</v>
      </c>
      <c r="L2004" s="8">
        <f t="shared" si="95"/>
        <v>227.27122739728597</v>
      </c>
      <c r="M2004" s="18">
        <f t="shared" si="93"/>
        <v>0.98852916046431472</v>
      </c>
    </row>
    <row r="2005" spans="1:13" x14ac:dyDescent="0.25">
      <c r="A2005" s="19" t="s">
        <v>2016</v>
      </c>
      <c r="B2005" s="19">
        <v>1.8058957269231801E-4</v>
      </c>
      <c r="C2005" s="19">
        <v>33.203736799363099</v>
      </c>
      <c r="D2005" s="20">
        <v>8.9942579608076004E-3</v>
      </c>
      <c r="E2005" s="21">
        <v>3.4688712956135426</v>
      </c>
      <c r="F2005" s="21">
        <v>0</v>
      </c>
      <c r="G2005" s="21">
        <v>3.4688712956135426</v>
      </c>
      <c r="H2005" s="8">
        <v>0</v>
      </c>
      <c r="I2005" s="8">
        <v>0</v>
      </c>
      <c r="K2005" s="17">
        <f t="shared" si="94"/>
        <v>20703.5039675851</v>
      </c>
      <c r="L2005" s="8">
        <f t="shared" si="95"/>
        <v>227.28022165524678</v>
      </c>
      <c r="M2005" s="18">
        <f t="shared" si="93"/>
        <v>0.98856828150208453</v>
      </c>
    </row>
    <row r="2006" spans="1:13" x14ac:dyDescent="0.25">
      <c r="A2006" s="19" t="s">
        <v>2017</v>
      </c>
      <c r="B2006" s="19">
        <v>1.3965069813946001E-4</v>
      </c>
      <c r="C2006" s="19">
        <v>54.884655242161699</v>
      </c>
      <c r="D2006" s="20">
        <v>8.9933553870250506E-3</v>
      </c>
      <c r="E2006" s="21">
        <v>4.3607957896743814</v>
      </c>
      <c r="F2006" s="21">
        <v>0.22615145679352414</v>
      </c>
      <c r="G2006" s="21">
        <v>4.1346443328808578</v>
      </c>
      <c r="H2006" s="8">
        <v>0</v>
      </c>
      <c r="I2006" s="8">
        <v>0</v>
      </c>
      <c r="K2006" s="17">
        <f t="shared" si="94"/>
        <v>20707.638611917981</v>
      </c>
      <c r="L2006" s="8">
        <f t="shared" si="95"/>
        <v>227.2892150106338</v>
      </c>
      <c r="M2006" s="18">
        <f t="shared" si="93"/>
        <v>0.98860739861405811</v>
      </c>
    </row>
    <row r="2007" spans="1:13" x14ac:dyDescent="0.25">
      <c r="A2007" s="19" t="s">
        <v>2018</v>
      </c>
      <c r="B2007" s="19">
        <v>1.3760986753985901E-4</v>
      </c>
      <c r="C2007" s="19">
        <v>59.596419891514799</v>
      </c>
      <c r="D2007" s="20">
        <v>8.9568439357976797E-3</v>
      </c>
      <c r="E2007" s="21">
        <v>12.793725931401553</v>
      </c>
      <c r="F2007" s="21">
        <v>4.227673005015288</v>
      </c>
      <c r="G2007" s="21">
        <v>8.5660529263862646</v>
      </c>
      <c r="H2007" s="8">
        <v>0</v>
      </c>
      <c r="I2007" s="8">
        <v>0</v>
      </c>
      <c r="K2007" s="17">
        <f t="shared" si="94"/>
        <v>20716.204664844368</v>
      </c>
      <c r="L2007" s="8">
        <f t="shared" si="95"/>
        <v>227.2981718545696</v>
      </c>
      <c r="M2007" s="18">
        <f t="shared" si="93"/>
        <v>0.98864635691739322</v>
      </c>
    </row>
    <row r="2008" spans="1:13" x14ac:dyDescent="0.25">
      <c r="A2008" s="19" t="s">
        <v>2019</v>
      </c>
      <c r="B2008" s="19">
        <v>1.3748137886674701E-4</v>
      </c>
      <c r="C2008" s="19">
        <v>66.827821527691796</v>
      </c>
      <c r="D2008" s="20">
        <v>8.9564549385737005E-3</v>
      </c>
      <c r="E2008" s="21">
        <v>1.1047796186335053</v>
      </c>
      <c r="F2008" s="21">
        <v>1.6901633718036053E-2</v>
      </c>
      <c r="G2008" s="21">
        <v>1.0878779849154692</v>
      </c>
      <c r="H2008" s="8">
        <v>0</v>
      </c>
      <c r="I2008" s="8">
        <v>0</v>
      </c>
      <c r="K2008" s="17">
        <f t="shared" si="94"/>
        <v>20717.292542829284</v>
      </c>
      <c r="L2008" s="8">
        <f t="shared" si="95"/>
        <v>227.30712830950819</v>
      </c>
      <c r="M2008" s="18">
        <f t="shared" si="93"/>
        <v>0.98868531352876265</v>
      </c>
    </row>
    <row r="2009" spans="1:13" x14ac:dyDescent="0.25">
      <c r="A2009" s="19" t="s">
        <v>2020</v>
      </c>
      <c r="B2009" s="19">
        <v>5.2521019567749399E-5</v>
      </c>
      <c r="C2009" s="19">
        <v>97.958785884965593</v>
      </c>
      <c r="D2009" s="20">
        <v>8.9146746979194402E-3</v>
      </c>
      <c r="E2009" s="21">
        <v>5.6348959946614174</v>
      </c>
      <c r="F2009" s="21">
        <v>3.0156128408608955</v>
      </c>
      <c r="G2009" s="21">
        <v>2.6192831538005219</v>
      </c>
      <c r="H2009" s="8">
        <v>0</v>
      </c>
      <c r="I2009" s="8">
        <v>0</v>
      </c>
      <c r="K2009" s="17">
        <f t="shared" si="94"/>
        <v>20719.911825983083</v>
      </c>
      <c r="L2009" s="8">
        <f t="shared" si="95"/>
        <v>227.31604298420609</v>
      </c>
      <c r="M2009" s="18">
        <f t="shared" si="93"/>
        <v>0.98872408841459336</v>
      </c>
    </row>
    <row r="2010" spans="1:13" x14ac:dyDescent="0.25">
      <c r="A2010" s="19" t="s">
        <v>2021</v>
      </c>
      <c r="B2010" s="19">
        <v>4.2612135487831801E-5</v>
      </c>
      <c r="C2010" s="19">
        <v>236.234168339946</v>
      </c>
      <c r="D2010" s="20">
        <v>8.8999448875251193E-3</v>
      </c>
      <c r="E2010" s="21">
        <v>19.052699344896457</v>
      </c>
      <c r="F2010" s="21">
        <v>0.68490003759962681</v>
      </c>
      <c r="G2010" s="21">
        <v>18.367799307296831</v>
      </c>
      <c r="H2010" s="8">
        <v>0</v>
      </c>
      <c r="I2010" s="8">
        <v>0</v>
      </c>
      <c r="K2010" s="17">
        <f t="shared" si="94"/>
        <v>20738.279625290379</v>
      </c>
      <c r="L2010" s="8">
        <f t="shared" si="95"/>
        <v>227.32494292909362</v>
      </c>
      <c r="M2010" s="18">
        <f t="shared" si="93"/>
        <v>0.98876279923227406</v>
      </c>
    </row>
    <row r="2011" spans="1:13" x14ac:dyDescent="0.25">
      <c r="A2011" s="19" t="s">
        <v>2022</v>
      </c>
      <c r="B2011" s="19">
        <v>7.0723966284897807E-5</v>
      </c>
      <c r="C2011" s="19">
        <v>118.296620108005</v>
      </c>
      <c r="D2011" s="20">
        <v>8.8690237916718793E-3</v>
      </c>
      <c r="E2011" s="21">
        <v>2.671348861931647</v>
      </c>
      <c r="F2011" s="21">
        <v>1.7348539451827845</v>
      </c>
      <c r="G2011" s="21">
        <v>0.93649491674886265</v>
      </c>
      <c r="H2011" s="8">
        <v>0</v>
      </c>
      <c r="I2011" s="8">
        <v>0</v>
      </c>
      <c r="K2011" s="17">
        <f t="shared" si="94"/>
        <v>20739.216120207129</v>
      </c>
      <c r="L2011" s="8">
        <f t="shared" si="95"/>
        <v>227.3338119528853</v>
      </c>
      <c r="M2011" s="18">
        <f t="shared" si="93"/>
        <v>0.98880137555688552</v>
      </c>
    </row>
    <row r="2012" spans="1:13" x14ac:dyDescent="0.25">
      <c r="A2012" s="19" t="s">
        <v>2023</v>
      </c>
      <c r="B2012" s="19">
        <v>7.2028274953787395E-5</v>
      </c>
      <c r="C2012" s="19">
        <v>103.403920097422</v>
      </c>
      <c r="D2012" s="20">
        <v>8.8618642882179102E-3</v>
      </c>
      <c r="E2012" s="21">
        <v>16.201313139973958</v>
      </c>
      <c r="F2012" s="21">
        <v>0</v>
      </c>
      <c r="G2012" s="21">
        <v>16.201313139973958</v>
      </c>
      <c r="H2012" s="8">
        <v>0</v>
      </c>
      <c r="I2012" s="8">
        <v>0</v>
      </c>
      <c r="K2012" s="17">
        <f t="shared" si="94"/>
        <v>20755.417433347102</v>
      </c>
      <c r="L2012" s="8">
        <f t="shared" si="95"/>
        <v>227.34267381717351</v>
      </c>
      <c r="M2012" s="18">
        <f t="shared" si="93"/>
        <v>0.98883992074082849</v>
      </c>
    </row>
    <row r="2013" spans="1:13" x14ac:dyDescent="0.25">
      <c r="A2013" s="19" t="s">
        <v>2024</v>
      </c>
      <c r="B2013" s="19">
        <v>2.10024129120604E-4</v>
      </c>
      <c r="C2013" s="19">
        <v>34.026484742387403</v>
      </c>
      <c r="D2013" s="20">
        <v>8.8541015381864707E-3</v>
      </c>
      <c r="E2013" s="21">
        <v>4.1490947932397697</v>
      </c>
      <c r="F2013" s="21">
        <v>0</v>
      </c>
      <c r="G2013" s="21">
        <v>4.1490947932397697</v>
      </c>
      <c r="H2013" s="8">
        <v>0</v>
      </c>
      <c r="I2013" s="8">
        <v>0</v>
      </c>
      <c r="K2013" s="17">
        <f t="shared" si="94"/>
        <v>20759.566528140342</v>
      </c>
      <c r="L2013" s="8">
        <f t="shared" si="95"/>
        <v>227.3515279187117</v>
      </c>
      <c r="M2013" s="18">
        <f t="shared" si="93"/>
        <v>0.98887843216024773</v>
      </c>
    </row>
    <row r="2014" spans="1:13" x14ac:dyDescent="0.25">
      <c r="A2014" s="19" t="s">
        <v>2025</v>
      </c>
      <c r="B2014" s="19">
        <v>9.9580464245866405E-5</v>
      </c>
      <c r="C2014" s="19">
        <v>90.208117539522902</v>
      </c>
      <c r="D2014" s="20">
        <v>8.8444535465487303E-3</v>
      </c>
      <c r="E2014" s="21">
        <v>7.8787961614781237</v>
      </c>
      <c r="F2014" s="21">
        <v>0</v>
      </c>
      <c r="G2014" s="21">
        <v>7.8787961614781237</v>
      </c>
      <c r="H2014" s="8">
        <v>0</v>
      </c>
      <c r="I2014" s="8">
        <v>0</v>
      </c>
      <c r="K2014" s="17">
        <f t="shared" si="94"/>
        <v>20767.445324301822</v>
      </c>
      <c r="L2014" s="8">
        <f t="shared" si="95"/>
        <v>227.36037237225824</v>
      </c>
      <c r="M2014" s="18">
        <f t="shared" si="93"/>
        <v>0.9889169016151772</v>
      </c>
    </row>
    <row r="2015" spans="1:13" x14ac:dyDescent="0.25">
      <c r="A2015" s="19" t="s">
        <v>2026</v>
      </c>
      <c r="B2015" s="19">
        <v>5.61150160137913E-5</v>
      </c>
      <c r="C2015" s="19">
        <v>139.42521778345099</v>
      </c>
      <c r="D2015" s="20">
        <v>8.8376586573301694E-3</v>
      </c>
      <c r="E2015" s="21">
        <v>0.24634453096262088</v>
      </c>
      <c r="F2015" s="21">
        <v>8.5256338880615266E-3</v>
      </c>
      <c r="G2015" s="21">
        <v>0.23781889707455933</v>
      </c>
      <c r="H2015" s="8">
        <v>0</v>
      </c>
      <c r="I2015" s="8">
        <v>0</v>
      </c>
      <c r="K2015" s="17">
        <f t="shared" si="94"/>
        <v>20767.683143198898</v>
      </c>
      <c r="L2015" s="8">
        <f t="shared" si="95"/>
        <v>227.36921003091558</v>
      </c>
      <c r="M2015" s="18">
        <f t="shared" si="93"/>
        <v>0.9889553415153487</v>
      </c>
    </row>
    <row r="2016" spans="1:13" x14ac:dyDescent="0.25">
      <c r="A2016" s="19" t="s">
        <v>2027</v>
      </c>
      <c r="B2016" s="19">
        <v>7.4779472375074695E-5</v>
      </c>
      <c r="C2016" s="19">
        <v>100.479449778448</v>
      </c>
      <c r="D2016" s="20">
        <v>8.8330717756568405E-3</v>
      </c>
      <c r="E2016" s="21">
        <v>3.3322802303593968</v>
      </c>
      <c r="F2016" s="21">
        <v>2.9446405494279952</v>
      </c>
      <c r="G2016" s="21">
        <v>0.38763968093140211</v>
      </c>
      <c r="H2016" s="8">
        <v>0</v>
      </c>
      <c r="I2016" s="8">
        <v>0</v>
      </c>
      <c r="K2016" s="17">
        <f t="shared" si="94"/>
        <v>20768.070782879829</v>
      </c>
      <c r="L2016" s="8">
        <f t="shared" si="95"/>
        <v>227.37804310269124</v>
      </c>
      <c r="M2016" s="18">
        <f t="shared" si="93"/>
        <v>0.98899376146461682</v>
      </c>
    </row>
    <row r="2017" spans="1:13" x14ac:dyDescent="0.25">
      <c r="A2017" s="19" t="s">
        <v>2028</v>
      </c>
      <c r="B2017" s="19">
        <v>2.5462830822060297E-4</v>
      </c>
      <c r="C2017" s="19">
        <v>41.268767283611098</v>
      </c>
      <c r="D2017" s="20">
        <v>8.7917929728126808E-3</v>
      </c>
      <c r="E2017" s="21">
        <v>10.466202412296148</v>
      </c>
      <c r="F2017" s="21">
        <v>0</v>
      </c>
      <c r="G2017" s="21">
        <v>10.466202412296148</v>
      </c>
      <c r="H2017" s="8">
        <v>0</v>
      </c>
      <c r="I2017" s="8">
        <v>0</v>
      </c>
      <c r="K2017" s="17">
        <f t="shared" si="94"/>
        <v>20778.536985292125</v>
      </c>
      <c r="L2017" s="8">
        <f t="shared" si="95"/>
        <v>227.38683489566404</v>
      </c>
      <c r="M2017" s="18">
        <f t="shared" si="93"/>
        <v>0.98903200186937867</v>
      </c>
    </row>
    <row r="2018" spans="1:13" x14ac:dyDescent="0.25">
      <c r="A2018" s="19" t="s">
        <v>2029</v>
      </c>
      <c r="B2018" s="19">
        <v>8.8762665005300895E-5</v>
      </c>
      <c r="C2018" s="19">
        <v>139.41904719747899</v>
      </c>
      <c r="D2018" s="20">
        <v>8.7460397959950795E-3</v>
      </c>
      <c r="E2018" s="21">
        <v>0.51289700767453195</v>
      </c>
      <c r="F2018" s="21">
        <v>0.11284541142099686</v>
      </c>
      <c r="G2018" s="21">
        <v>0.40005159625353515</v>
      </c>
      <c r="H2018" s="8">
        <v>0</v>
      </c>
      <c r="I2018" s="8">
        <v>0</v>
      </c>
      <c r="K2018" s="17">
        <f t="shared" si="94"/>
        <v>20778.937036888379</v>
      </c>
      <c r="L2018" s="8">
        <f t="shared" si="95"/>
        <v>227.39558093546003</v>
      </c>
      <c r="M2018" s="18">
        <f t="shared" si="93"/>
        <v>0.98907004326808945</v>
      </c>
    </row>
    <row r="2019" spans="1:13" x14ac:dyDescent="0.25">
      <c r="A2019" s="19" t="s">
        <v>2030</v>
      </c>
      <c r="B2019" s="19">
        <v>1.16750116455058E-4</v>
      </c>
      <c r="C2019" s="19">
        <v>93.903118668170507</v>
      </c>
      <c r="D2019" s="20">
        <v>8.7024510421614999E-3</v>
      </c>
      <c r="E2019" s="21">
        <v>6.6893257995097573</v>
      </c>
      <c r="F2019" s="21">
        <v>0</v>
      </c>
      <c r="G2019" s="21">
        <v>6.6893257995097573</v>
      </c>
      <c r="H2019" s="8">
        <v>0</v>
      </c>
      <c r="I2019" s="8">
        <v>0</v>
      </c>
      <c r="K2019" s="17">
        <f t="shared" si="94"/>
        <v>20785.62636268789</v>
      </c>
      <c r="L2019" s="8">
        <f t="shared" si="95"/>
        <v>227.40428338650219</v>
      </c>
      <c r="M2019" s="18">
        <f t="shared" si="93"/>
        <v>0.9891078950750305</v>
      </c>
    </row>
    <row r="2020" spans="1:13" x14ac:dyDescent="0.25">
      <c r="A2020" s="19" t="s">
        <v>2031</v>
      </c>
      <c r="B2020" s="19">
        <v>7.7592334390727807E-5</v>
      </c>
      <c r="C2020" s="19">
        <v>96.694991865758595</v>
      </c>
      <c r="D2020" s="20">
        <v>8.7004877143516193E-3</v>
      </c>
      <c r="E2020" s="21">
        <v>4.577690671412685</v>
      </c>
      <c r="F2020" s="21">
        <v>4.506223260539004</v>
      </c>
      <c r="G2020" s="21">
        <v>7.146741087368054E-2</v>
      </c>
      <c r="H2020" s="8">
        <v>0</v>
      </c>
      <c r="I2020" s="8">
        <v>0</v>
      </c>
      <c r="K2020" s="17">
        <f t="shared" si="94"/>
        <v>20785.697830098765</v>
      </c>
      <c r="L2020" s="8">
        <f t="shared" si="95"/>
        <v>227.41298387421654</v>
      </c>
      <c r="M2020" s="18">
        <f t="shared" si="93"/>
        <v>0.98914573834236519</v>
      </c>
    </row>
    <row r="2021" spans="1:13" x14ac:dyDescent="0.25">
      <c r="A2021" s="19" t="s">
        <v>2032</v>
      </c>
      <c r="B2021" s="19">
        <v>2.4360411407542399E-4</v>
      </c>
      <c r="C2021" s="19">
        <v>45.265942912781703</v>
      </c>
      <c r="D2021" s="20">
        <v>8.6845731323277001E-3</v>
      </c>
      <c r="E2021" s="21">
        <v>2.1367079734775141</v>
      </c>
      <c r="F2021" s="21">
        <v>0</v>
      </c>
      <c r="G2021" s="21">
        <v>2.1367079734775141</v>
      </c>
      <c r="H2021" s="8">
        <v>0</v>
      </c>
      <c r="I2021" s="8">
        <v>0</v>
      </c>
      <c r="K2021" s="17">
        <f t="shared" si="94"/>
        <v>20787.834538072242</v>
      </c>
      <c r="L2021" s="8">
        <f t="shared" si="95"/>
        <v>227.42166844734885</v>
      </c>
      <c r="M2021" s="18">
        <f t="shared" si="93"/>
        <v>0.98918351238831814</v>
      </c>
    </row>
    <row r="2022" spans="1:13" x14ac:dyDescent="0.25">
      <c r="A2022" s="19" t="s">
        <v>2033</v>
      </c>
      <c r="B2022" s="19">
        <v>2.3286556617157199E-4</v>
      </c>
      <c r="C2022" s="19">
        <v>37.418877473857698</v>
      </c>
      <c r="D2022" s="20">
        <v>8.6778866373399405E-3</v>
      </c>
      <c r="E2022" s="21">
        <v>1.9627821843382225</v>
      </c>
      <c r="F2022" s="21">
        <v>0</v>
      </c>
      <c r="G2022" s="21">
        <v>1.9627821843382225</v>
      </c>
      <c r="H2022" s="8">
        <v>0</v>
      </c>
      <c r="I2022" s="8">
        <v>0</v>
      </c>
      <c r="K2022" s="17">
        <f t="shared" si="94"/>
        <v>20789.797320256581</v>
      </c>
      <c r="L2022" s="8">
        <f t="shared" si="95"/>
        <v>227.43034633398619</v>
      </c>
      <c r="M2022" s="18">
        <f t="shared" si="93"/>
        <v>0.98922125735097999</v>
      </c>
    </row>
    <row r="2023" spans="1:13" x14ac:dyDescent="0.25">
      <c r="A2023" s="19" t="s">
        <v>2034</v>
      </c>
      <c r="B2023" s="19">
        <v>9.1550329380953396E-5</v>
      </c>
      <c r="C2023" s="19">
        <v>135.964153177855</v>
      </c>
      <c r="D2023" s="20">
        <v>8.6777206230646796E-3</v>
      </c>
      <c r="E2023" s="21">
        <v>17.645118503041143</v>
      </c>
      <c r="F2023" s="21">
        <v>10.070221369416904</v>
      </c>
      <c r="G2023" s="21">
        <v>7.5748971336242388</v>
      </c>
      <c r="H2023" s="8">
        <v>0</v>
      </c>
      <c r="I2023" s="8">
        <v>0</v>
      </c>
      <c r="K2023" s="17">
        <f t="shared" si="94"/>
        <v>20797.372217390206</v>
      </c>
      <c r="L2023" s="8">
        <f t="shared" si="95"/>
        <v>227.43902405460926</v>
      </c>
      <c r="M2023" s="18">
        <f t="shared" si="93"/>
        <v>0.98925900159155322</v>
      </c>
    </row>
    <row r="2024" spans="1:13" x14ac:dyDescent="0.25">
      <c r="A2024" s="19" t="s">
        <v>2035</v>
      </c>
      <c r="B2024" s="19">
        <v>8.2867754877548103E-5</v>
      </c>
      <c r="C2024" s="19">
        <v>109.163357577261</v>
      </c>
      <c r="D2024" s="20">
        <v>8.6648123527886794E-3</v>
      </c>
      <c r="E2024" s="21">
        <v>15.666509530438844</v>
      </c>
      <c r="F2024" s="21">
        <v>0</v>
      </c>
      <c r="G2024" s="21">
        <v>15.666509530438844</v>
      </c>
      <c r="H2024" s="8">
        <v>0</v>
      </c>
      <c r="I2024" s="8">
        <v>0</v>
      </c>
      <c r="K2024" s="17">
        <f t="shared" si="94"/>
        <v>20813.038726920644</v>
      </c>
      <c r="L2024" s="8">
        <f t="shared" si="95"/>
        <v>227.44768886696204</v>
      </c>
      <c r="M2024" s="18">
        <f t="shared" si="93"/>
        <v>0.9892966896868689</v>
      </c>
    </row>
    <row r="2025" spans="1:13" x14ac:dyDescent="0.25">
      <c r="A2025" s="19" t="s">
        <v>2036</v>
      </c>
      <c r="B2025" s="19">
        <v>1.4558223788873999E-4</v>
      </c>
      <c r="C2025" s="19">
        <v>81.103113412681694</v>
      </c>
      <c r="D2025" s="20">
        <v>8.6413772473648408E-3</v>
      </c>
      <c r="E2025" s="21">
        <v>10.468444049408328</v>
      </c>
      <c r="F2025" s="21">
        <v>0</v>
      </c>
      <c r="G2025" s="21">
        <v>10.468444049408328</v>
      </c>
      <c r="H2025" s="8">
        <v>0</v>
      </c>
      <c r="I2025" s="8">
        <v>0</v>
      </c>
      <c r="K2025" s="17">
        <f t="shared" si="94"/>
        <v>20823.507170970053</v>
      </c>
      <c r="L2025" s="8">
        <f t="shared" si="95"/>
        <v>227.4563302442094</v>
      </c>
      <c r="M2025" s="18">
        <f t="shared" si="93"/>
        <v>0.98933427584985756</v>
      </c>
    </row>
    <row r="2026" spans="1:13" x14ac:dyDescent="0.25">
      <c r="A2026" s="19" t="s">
        <v>2037</v>
      </c>
      <c r="B2026" s="19">
        <v>1.66396904835262E-4</v>
      </c>
      <c r="C2026" s="19">
        <v>36.243362658248699</v>
      </c>
      <c r="D2026" s="20">
        <v>8.6107908569479502E-3</v>
      </c>
      <c r="E2026" s="21">
        <v>0.8318565115889559</v>
      </c>
      <c r="F2026" s="21">
        <v>0.73829808077162273</v>
      </c>
      <c r="G2026" s="21">
        <v>9.355843081733313E-2</v>
      </c>
      <c r="H2026" s="8">
        <v>0</v>
      </c>
      <c r="I2026" s="8">
        <v>0</v>
      </c>
      <c r="K2026" s="17">
        <f t="shared" si="94"/>
        <v>20823.60072940087</v>
      </c>
      <c r="L2026" s="8">
        <f t="shared" si="95"/>
        <v>227.46494103506635</v>
      </c>
      <c r="M2026" s="18">
        <f t="shared" si="93"/>
        <v>0.98937172897559744</v>
      </c>
    </row>
    <row r="2027" spans="1:13" x14ac:dyDescent="0.25">
      <c r="A2027" s="19" t="s">
        <v>2038</v>
      </c>
      <c r="B2027" s="19">
        <v>1.1592459467417301E-4</v>
      </c>
      <c r="C2027" s="19">
        <v>66.3781807014078</v>
      </c>
      <c r="D2027" s="20">
        <v>8.5861556094971002E-3</v>
      </c>
      <c r="E2027" s="21">
        <v>1.9040456232690803</v>
      </c>
      <c r="F2027" s="21">
        <v>0</v>
      </c>
      <c r="G2027" s="21">
        <v>1.9040456232690803</v>
      </c>
      <c r="H2027" s="8">
        <v>0</v>
      </c>
      <c r="I2027" s="8">
        <v>0</v>
      </c>
      <c r="K2027" s="17">
        <f t="shared" si="94"/>
        <v>20825.504775024139</v>
      </c>
      <c r="L2027" s="8">
        <f t="shared" si="95"/>
        <v>227.47352719067584</v>
      </c>
      <c r="M2027" s="18">
        <f t="shared" si="93"/>
        <v>0.98940907494892394</v>
      </c>
    </row>
    <row r="2028" spans="1:13" x14ac:dyDescent="0.25">
      <c r="A2028" s="19" t="s">
        <v>2039</v>
      </c>
      <c r="B2028" s="19">
        <v>6.0549083853096402E-5</v>
      </c>
      <c r="C2028" s="19">
        <v>137.04765845814001</v>
      </c>
      <c r="D2028" s="20">
        <v>8.5796941298036198E-3</v>
      </c>
      <c r="E2028" s="21">
        <v>9.2958512912407087</v>
      </c>
      <c r="F2028" s="21">
        <v>6.5154615633810504</v>
      </c>
      <c r="G2028" s="21">
        <v>2.7803897278596583</v>
      </c>
      <c r="H2028" s="8">
        <v>0</v>
      </c>
      <c r="I2028" s="8">
        <v>0</v>
      </c>
      <c r="K2028" s="17">
        <f t="shared" si="94"/>
        <v>20828.285164752</v>
      </c>
      <c r="L2028" s="8">
        <f t="shared" si="95"/>
        <v>227.48210688480563</v>
      </c>
      <c r="M2028" s="18">
        <f t="shared" si="93"/>
        <v>0.98944639281767621</v>
      </c>
    </row>
    <row r="2029" spans="1:13" x14ac:dyDescent="0.25">
      <c r="A2029" s="19" t="s">
        <v>2040</v>
      </c>
      <c r="B2029" s="19">
        <v>1.5733066902612301E-4</v>
      </c>
      <c r="C2029" s="19">
        <v>65.971475951547902</v>
      </c>
      <c r="D2029" s="20">
        <v>8.5571992191763608E-3</v>
      </c>
      <c r="E2029" s="21">
        <v>1.8698505348162398</v>
      </c>
      <c r="F2029" s="21">
        <v>0</v>
      </c>
      <c r="G2029" s="21">
        <v>1.8698505348162398</v>
      </c>
      <c r="H2029" s="8">
        <v>0</v>
      </c>
      <c r="I2029" s="8">
        <v>0</v>
      </c>
      <c r="K2029" s="17">
        <f t="shared" si="94"/>
        <v>20830.155015286815</v>
      </c>
      <c r="L2029" s="8">
        <f t="shared" si="95"/>
        <v>227.49066408402481</v>
      </c>
      <c r="M2029" s="18">
        <f t="shared" si="93"/>
        <v>0.98948361284353226</v>
      </c>
    </row>
    <row r="2030" spans="1:13" x14ac:dyDescent="0.25">
      <c r="A2030" s="19" t="s">
        <v>2041</v>
      </c>
      <c r="B2030" s="19">
        <v>7.2015593606669496E-5</v>
      </c>
      <c r="C2030" s="19">
        <v>150.05971355969001</v>
      </c>
      <c r="D2030" s="20">
        <v>8.5314683704253505E-3</v>
      </c>
      <c r="E2030" s="21">
        <v>4.5877745651119639</v>
      </c>
      <c r="F2030" s="21">
        <v>0.90995051933684912</v>
      </c>
      <c r="G2030" s="21">
        <v>3.677824045775115</v>
      </c>
      <c r="H2030" s="8">
        <v>0</v>
      </c>
      <c r="I2030" s="8">
        <v>0</v>
      </c>
      <c r="K2030" s="17">
        <f t="shared" si="94"/>
        <v>20833.83283933259</v>
      </c>
      <c r="L2030" s="8">
        <f t="shared" si="95"/>
        <v>227.49919555239524</v>
      </c>
      <c r="M2030" s="18">
        <f t="shared" si="93"/>
        <v>0.9895207209515946</v>
      </c>
    </row>
    <row r="2031" spans="1:13" x14ac:dyDescent="0.25">
      <c r="A2031" s="19" t="s">
        <v>2042</v>
      </c>
      <c r="B2031" s="19">
        <v>1.54166728023412E-4</v>
      </c>
      <c r="C2031" s="19">
        <v>140.823763563673</v>
      </c>
      <c r="D2031" s="20">
        <v>8.5288550220799699E-3</v>
      </c>
      <c r="E2031" s="21">
        <v>25.248149587886886</v>
      </c>
      <c r="F2031" s="21">
        <v>0</v>
      </c>
      <c r="G2031" s="21">
        <v>25.248149587886886</v>
      </c>
      <c r="H2031" s="8">
        <v>0</v>
      </c>
      <c r="I2031" s="8">
        <v>0</v>
      </c>
      <c r="K2031" s="17">
        <f t="shared" si="94"/>
        <v>20859.080988920476</v>
      </c>
      <c r="L2031" s="8">
        <f t="shared" si="95"/>
        <v>227.50772440741733</v>
      </c>
      <c r="M2031" s="18">
        <f t="shared" si="93"/>
        <v>0.98955781769274953</v>
      </c>
    </row>
    <row r="2032" spans="1:13" x14ac:dyDescent="0.25">
      <c r="A2032" s="19" t="s">
        <v>2043</v>
      </c>
      <c r="B2032" s="19">
        <v>6.1870944136899197E-5</v>
      </c>
      <c r="C2032" s="19">
        <v>91.020329804026602</v>
      </c>
      <c r="D2032" s="20">
        <v>8.5282092456703696E-3</v>
      </c>
      <c r="E2032" s="21">
        <v>3.4672097760200495</v>
      </c>
      <c r="F2032" s="21">
        <v>2.547304985711131</v>
      </c>
      <c r="G2032" s="21">
        <v>0.91990479030891859</v>
      </c>
      <c r="H2032" s="8">
        <v>0</v>
      </c>
      <c r="I2032" s="8">
        <v>0</v>
      </c>
      <c r="K2032" s="17">
        <f t="shared" si="94"/>
        <v>20860.000893710785</v>
      </c>
      <c r="L2032" s="8">
        <f t="shared" si="95"/>
        <v>227.516252616663</v>
      </c>
      <c r="M2032" s="18">
        <f t="shared" si="93"/>
        <v>0.98959491162506308</v>
      </c>
    </row>
    <row r="2033" spans="1:13" x14ac:dyDescent="0.25">
      <c r="A2033" s="19" t="s">
        <v>2044</v>
      </c>
      <c r="B2033" s="19">
        <v>1.05166485974967E-4</v>
      </c>
      <c r="C2033" s="19">
        <v>65.405654351198805</v>
      </c>
      <c r="D2033" s="20">
        <v>8.5180093911465093E-3</v>
      </c>
      <c r="E2033" s="21">
        <v>2.8659517517175761</v>
      </c>
      <c r="F2033" s="21">
        <v>0</v>
      </c>
      <c r="G2033" s="21">
        <v>2.8659517517175761</v>
      </c>
      <c r="H2033" s="8">
        <v>0</v>
      </c>
      <c r="I2033" s="8">
        <v>0</v>
      </c>
      <c r="K2033" s="17">
        <f t="shared" si="94"/>
        <v>20862.866845462504</v>
      </c>
      <c r="L2033" s="8">
        <f t="shared" si="95"/>
        <v>227.52477062605413</v>
      </c>
      <c r="M2033" s="18">
        <f t="shared" si="93"/>
        <v>0.98963196119252783</v>
      </c>
    </row>
    <row r="2034" spans="1:13" x14ac:dyDescent="0.25">
      <c r="A2034" s="19" t="s">
        <v>2045</v>
      </c>
      <c r="B2034" s="19">
        <v>1.2514083434078999E-4</v>
      </c>
      <c r="C2034" s="19">
        <v>60.238977240346301</v>
      </c>
      <c r="D2034" s="20">
        <v>8.4951773640367205E-3</v>
      </c>
      <c r="E2034" s="21">
        <v>10.464253285985768</v>
      </c>
      <c r="F2034" s="21">
        <v>0</v>
      </c>
      <c r="G2034" s="21">
        <v>10.464253285985768</v>
      </c>
      <c r="H2034" s="8">
        <v>0</v>
      </c>
      <c r="I2034" s="8">
        <v>0</v>
      </c>
      <c r="K2034" s="17">
        <f t="shared" si="94"/>
        <v>20873.331098748491</v>
      </c>
      <c r="L2034" s="8">
        <f t="shared" si="95"/>
        <v>227.53326580341817</v>
      </c>
      <c r="M2034" s="18">
        <f t="shared" si="93"/>
        <v>0.98966891145078895</v>
      </c>
    </row>
    <row r="2035" spans="1:13" x14ac:dyDescent="0.25">
      <c r="A2035" s="19" t="s">
        <v>2046</v>
      </c>
      <c r="B2035" s="19">
        <v>1.1363579582798001E-4</v>
      </c>
      <c r="C2035" s="19">
        <v>80.737676500754205</v>
      </c>
      <c r="D2035" s="20">
        <v>8.4896892783506601E-3</v>
      </c>
      <c r="E2035" s="21">
        <v>10.887089117913238</v>
      </c>
      <c r="F2035" s="21">
        <v>0</v>
      </c>
      <c r="G2035" s="21">
        <v>10.887089117913238</v>
      </c>
      <c r="H2035" s="8">
        <v>0</v>
      </c>
      <c r="I2035" s="8">
        <v>0</v>
      </c>
      <c r="K2035" s="17">
        <f t="shared" si="94"/>
        <v>20884.218187866405</v>
      </c>
      <c r="L2035" s="8">
        <f t="shared" si="95"/>
        <v>227.54175549269652</v>
      </c>
      <c r="M2035" s="18">
        <f t="shared" si="93"/>
        <v>0.98970583783830857</v>
      </c>
    </row>
    <row r="2036" spans="1:13" x14ac:dyDescent="0.25">
      <c r="A2036" s="19" t="s">
        <v>2047</v>
      </c>
      <c r="B2036" s="19">
        <v>1.64474795940118E-4</v>
      </c>
      <c r="C2036" s="19">
        <v>61.558581806338601</v>
      </c>
      <c r="D2036" s="20">
        <v>8.4762588223083607E-3</v>
      </c>
      <c r="E2036" s="21">
        <v>15.116166995029335</v>
      </c>
      <c r="F2036" s="21">
        <v>13.854280025263693</v>
      </c>
      <c r="G2036" s="21">
        <v>1.2618869697656432</v>
      </c>
      <c r="H2036" s="8">
        <v>0</v>
      </c>
      <c r="I2036" s="8">
        <v>0</v>
      </c>
      <c r="K2036" s="17">
        <f t="shared" si="94"/>
        <v>20885.48007483617</v>
      </c>
      <c r="L2036" s="8">
        <f t="shared" si="95"/>
        <v>227.55023175151882</v>
      </c>
      <c r="M2036" s="18">
        <f t="shared" si="93"/>
        <v>0.98974270580929391</v>
      </c>
    </row>
    <row r="2037" spans="1:13" x14ac:dyDescent="0.25">
      <c r="A2037" s="19" t="s">
        <v>2048</v>
      </c>
      <c r="B2037" s="19">
        <v>7.9873241809443196E-5</v>
      </c>
      <c r="C2037" s="19">
        <v>109.576342711968</v>
      </c>
      <c r="D2037" s="20">
        <v>8.4670298786183196E-3</v>
      </c>
      <c r="E2037" s="21">
        <v>4.9588224556058114</v>
      </c>
      <c r="F2037" s="21">
        <v>0</v>
      </c>
      <c r="G2037" s="21">
        <v>4.9588224556058114</v>
      </c>
      <c r="H2037" s="8">
        <v>0</v>
      </c>
      <c r="I2037" s="8">
        <v>0</v>
      </c>
      <c r="K2037" s="17">
        <f t="shared" si="94"/>
        <v>20890.438897291777</v>
      </c>
      <c r="L2037" s="8">
        <f t="shared" si="95"/>
        <v>227.55869878139745</v>
      </c>
      <c r="M2037" s="18">
        <f t="shared" si="93"/>
        <v>0.98977953363846261</v>
      </c>
    </row>
    <row r="2038" spans="1:13" x14ac:dyDescent="0.25">
      <c r="A2038" s="19" t="s">
        <v>2049</v>
      </c>
      <c r="B2038" s="19">
        <v>1.60532594669521E-4</v>
      </c>
      <c r="C2038" s="19">
        <v>70.336267022987201</v>
      </c>
      <c r="D2038" s="20">
        <v>8.4421913590241194E-3</v>
      </c>
      <c r="E2038" s="21">
        <v>17.181074364119141</v>
      </c>
      <c r="F2038" s="21">
        <v>0</v>
      </c>
      <c r="G2038" s="21">
        <v>17.181074364119141</v>
      </c>
      <c r="H2038" s="8">
        <v>0</v>
      </c>
      <c r="I2038" s="8">
        <v>0</v>
      </c>
      <c r="K2038" s="17">
        <f t="shared" si="94"/>
        <v>20907.619971655895</v>
      </c>
      <c r="L2038" s="8">
        <f t="shared" si="95"/>
        <v>227.56714097275648</v>
      </c>
      <c r="M2038" s="18">
        <f t="shared" si="93"/>
        <v>0.98981625343107427</v>
      </c>
    </row>
    <row r="2039" spans="1:13" x14ac:dyDescent="0.25">
      <c r="A2039" s="19" t="s">
        <v>2050</v>
      </c>
      <c r="B2039" s="19">
        <v>2.0779941359802499E-4</v>
      </c>
      <c r="C2039" s="19">
        <v>65.670255965715697</v>
      </c>
      <c r="D2039" s="20">
        <v>8.3930366382790299E-3</v>
      </c>
      <c r="E2039" s="21">
        <v>9.8458722635137974</v>
      </c>
      <c r="F2039" s="21">
        <v>4.223243852251243</v>
      </c>
      <c r="G2039" s="21">
        <v>5.6226284112625544</v>
      </c>
      <c r="H2039" s="8">
        <v>0</v>
      </c>
      <c r="I2039" s="8">
        <v>0</v>
      </c>
      <c r="K2039" s="17">
        <f t="shared" si="94"/>
        <v>20913.242600067158</v>
      </c>
      <c r="L2039" s="8">
        <f t="shared" si="95"/>
        <v>227.57553400939474</v>
      </c>
      <c r="M2039" s="18">
        <f t="shared" si="93"/>
        <v>0.98985275942242557</v>
      </c>
    </row>
    <row r="2040" spans="1:13" x14ac:dyDescent="0.25">
      <c r="A2040" s="19" t="s">
        <v>2051</v>
      </c>
      <c r="B2040" s="19">
        <v>2.17985282206962E-4</v>
      </c>
      <c r="C2040" s="19">
        <v>33.636000513361097</v>
      </c>
      <c r="D2040" s="20">
        <v>8.3743360540257106E-3</v>
      </c>
      <c r="E2040" s="21">
        <v>9.1293752021393413</v>
      </c>
      <c r="F2040" s="21">
        <v>0</v>
      </c>
      <c r="G2040" s="21">
        <v>9.1293752021393413</v>
      </c>
      <c r="H2040" s="8">
        <v>0</v>
      </c>
      <c r="I2040" s="8">
        <v>0</v>
      </c>
      <c r="K2040" s="17">
        <f t="shared" si="94"/>
        <v>20922.3719752693</v>
      </c>
      <c r="L2040" s="8">
        <f t="shared" si="95"/>
        <v>227.58390834544878</v>
      </c>
      <c r="M2040" s="18">
        <f t="shared" si="93"/>
        <v>0.98988918407451965</v>
      </c>
    </row>
    <row r="2041" spans="1:13" x14ac:dyDescent="0.25">
      <c r="A2041" s="19" t="s">
        <v>2052</v>
      </c>
      <c r="B2041" s="19">
        <v>8.3383463561403901E-5</v>
      </c>
      <c r="C2041" s="19">
        <v>83.345095350406993</v>
      </c>
      <c r="D2041" s="20">
        <v>8.34732071736498E-3</v>
      </c>
      <c r="E2041" s="21">
        <v>1.2800826891047794</v>
      </c>
      <c r="F2041" s="21">
        <v>0.11826942412751412</v>
      </c>
      <c r="G2041" s="21">
        <v>1.1618132649772654</v>
      </c>
      <c r="H2041" s="8">
        <v>0</v>
      </c>
      <c r="I2041" s="8">
        <v>0</v>
      </c>
      <c r="K2041" s="17">
        <f t="shared" si="94"/>
        <v>20923.533788534278</v>
      </c>
      <c r="L2041" s="8">
        <f t="shared" si="95"/>
        <v>227.59225566616615</v>
      </c>
      <c r="M2041" s="18">
        <f t="shared" si="93"/>
        <v>0.98992549122186679</v>
      </c>
    </row>
    <row r="2042" spans="1:13" x14ac:dyDescent="0.25">
      <c r="A2042" s="19" t="s">
        <v>2053</v>
      </c>
      <c r="B2042" s="19">
        <v>2.3343393975385201E-4</v>
      </c>
      <c r="C2042" s="19">
        <v>31.153074552363801</v>
      </c>
      <c r="D2042" s="20">
        <v>8.3234851567321102E-3</v>
      </c>
      <c r="E2042" s="21">
        <v>2.1760493355188251</v>
      </c>
      <c r="F2042" s="21">
        <v>0</v>
      </c>
      <c r="G2042" s="21">
        <v>2.1760493355188251</v>
      </c>
      <c r="H2042" s="8">
        <v>0</v>
      </c>
      <c r="I2042" s="8">
        <v>0</v>
      </c>
      <c r="K2042" s="17">
        <f t="shared" si="94"/>
        <v>20925.709837869796</v>
      </c>
      <c r="L2042" s="8">
        <f t="shared" si="95"/>
        <v>227.60057915132288</v>
      </c>
      <c r="M2042" s="18">
        <f t="shared" si="93"/>
        <v>0.98996169469508399</v>
      </c>
    </row>
    <row r="2043" spans="1:13" x14ac:dyDescent="0.25">
      <c r="A2043" s="19" t="s">
        <v>2054</v>
      </c>
      <c r="B2043" s="19">
        <v>3.4220415888258301E-5</v>
      </c>
      <c r="C2043" s="19">
        <v>404.19108856278399</v>
      </c>
      <c r="D2043" s="20">
        <v>8.2937382811419606E-3</v>
      </c>
      <c r="E2043" s="21">
        <v>16.659515000482411</v>
      </c>
      <c r="F2043" s="21">
        <v>15.735971208895313</v>
      </c>
      <c r="G2043" s="21">
        <v>0.92354379158709754</v>
      </c>
      <c r="H2043" s="8">
        <v>0</v>
      </c>
      <c r="I2043" s="8">
        <v>0</v>
      </c>
      <c r="K2043" s="17">
        <f t="shared" si="94"/>
        <v>20926.633381661384</v>
      </c>
      <c r="L2043" s="8">
        <f t="shared" si="95"/>
        <v>227.60887288960402</v>
      </c>
      <c r="M2043" s="18">
        <f t="shared" si="93"/>
        <v>0.98999776878256984</v>
      </c>
    </row>
    <row r="2044" spans="1:13" x14ac:dyDescent="0.25">
      <c r="A2044" s="19" t="s">
        <v>2055</v>
      </c>
      <c r="B2044" s="19">
        <v>8.2030273529198897E-5</v>
      </c>
      <c r="C2044" s="19">
        <v>200.45906572859201</v>
      </c>
      <c r="D2044" s="20">
        <v>8.2358044148445192E-3</v>
      </c>
      <c r="E2044" s="21">
        <v>6.0549935569605902</v>
      </c>
      <c r="F2044" s="21">
        <v>0.38899301700797345</v>
      </c>
      <c r="G2044" s="21">
        <v>5.6660005399526172</v>
      </c>
      <c r="H2044" s="8">
        <v>0</v>
      </c>
      <c r="I2044" s="8">
        <v>0</v>
      </c>
      <c r="K2044" s="17">
        <f t="shared" si="94"/>
        <v>20932.299382201338</v>
      </c>
      <c r="L2044" s="8">
        <f t="shared" si="95"/>
        <v>227.61710869401887</v>
      </c>
      <c r="M2044" s="18">
        <f t="shared" si="93"/>
        <v>0.99003359088340159</v>
      </c>
    </row>
    <row r="2045" spans="1:13" x14ac:dyDescent="0.25">
      <c r="A2045" s="19" t="s">
        <v>2056</v>
      </c>
      <c r="B2045" s="19">
        <v>1.38248427240931E-4</v>
      </c>
      <c r="C2045" s="19">
        <v>45.587040609059201</v>
      </c>
      <c r="D2045" s="20">
        <v>8.1629841993436404E-3</v>
      </c>
      <c r="E2045" s="21">
        <v>17.947539910672901</v>
      </c>
      <c r="F2045" s="21">
        <v>2.1904599690483528</v>
      </c>
      <c r="G2045" s="21">
        <v>15.757079941624548</v>
      </c>
      <c r="H2045" s="8">
        <v>0</v>
      </c>
      <c r="I2045" s="8">
        <v>0</v>
      </c>
      <c r="K2045" s="17">
        <f t="shared" si="94"/>
        <v>20948.056462142962</v>
      </c>
      <c r="L2045" s="8">
        <f t="shared" si="95"/>
        <v>227.62527167821821</v>
      </c>
      <c r="M2045" s="18">
        <f t="shared" si="93"/>
        <v>0.99006909624855433</v>
      </c>
    </row>
    <row r="2046" spans="1:13" x14ac:dyDescent="0.25">
      <c r="A2046" s="19" t="s">
        <v>2057</v>
      </c>
      <c r="B2046" s="19">
        <v>6.2119786563903494E-5</v>
      </c>
      <c r="C2046" s="19">
        <v>152.77822155134001</v>
      </c>
      <c r="D2046" s="20">
        <v>8.1313715935189199E-3</v>
      </c>
      <c r="E2046" s="21">
        <v>7.7104260014553141</v>
      </c>
      <c r="F2046" s="21">
        <v>1.2969640301294594</v>
      </c>
      <c r="G2046" s="21">
        <v>6.4134619713258543</v>
      </c>
      <c r="H2046" s="8">
        <v>0</v>
      </c>
      <c r="I2046" s="8">
        <v>0</v>
      </c>
      <c r="K2046" s="17">
        <f t="shared" si="94"/>
        <v>20954.469924114288</v>
      </c>
      <c r="L2046" s="8">
        <f t="shared" si="95"/>
        <v>227.63340304981173</v>
      </c>
      <c r="M2046" s="18">
        <f t="shared" si="93"/>
        <v>0.99010446411287589</v>
      </c>
    </row>
    <row r="2047" spans="1:13" x14ac:dyDescent="0.25">
      <c r="A2047" s="19" t="s">
        <v>2058</v>
      </c>
      <c r="B2047" s="19">
        <v>8.6883531199715902E-5</v>
      </c>
      <c r="C2047" s="19">
        <v>85.521504888278599</v>
      </c>
      <c r="D2047" s="20">
        <v>8.0330136194583304E-3</v>
      </c>
      <c r="E2047" s="21">
        <v>7.9898126997449967</v>
      </c>
      <c r="F2047" s="21">
        <v>1.4803634416717222</v>
      </c>
      <c r="G2047" s="21">
        <v>6.5094492580732748</v>
      </c>
      <c r="H2047" s="8">
        <v>0</v>
      </c>
      <c r="I2047" s="8">
        <v>0</v>
      </c>
      <c r="K2047" s="17">
        <f t="shared" si="94"/>
        <v>20960.97937337236</v>
      </c>
      <c r="L2047" s="8">
        <f t="shared" si="95"/>
        <v>227.6414360634312</v>
      </c>
      <c r="M2047" s="18">
        <f t="shared" si="93"/>
        <v>0.9901394041635817</v>
      </c>
    </row>
    <row r="2048" spans="1:13" x14ac:dyDescent="0.25">
      <c r="A2048" s="19" t="s">
        <v>2059</v>
      </c>
      <c r="B2048" s="19">
        <v>7.9051640425984406E-5</v>
      </c>
      <c r="C2048" s="19">
        <v>127.80016290252399</v>
      </c>
      <c r="D2048" s="20">
        <v>8.0276299575977508E-3</v>
      </c>
      <c r="E2048" s="21">
        <v>5.7350293223418891</v>
      </c>
      <c r="F2048" s="21">
        <v>0</v>
      </c>
      <c r="G2048" s="21">
        <v>5.7350293223418891</v>
      </c>
      <c r="H2048" s="8">
        <v>0</v>
      </c>
      <c r="I2048" s="8">
        <v>0</v>
      </c>
      <c r="K2048" s="17">
        <f t="shared" si="94"/>
        <v>20966.714402694703</v>
      </c>
      <c r="L2048" s="8">
        <f t="shared" si="95"/>
        <v>227.64946369338881</v>
      </c>
      <c r="M2048" s="18">
        <f t="shared" si="93"/>
        <v>0.99017432079774348</v>
      </c>
    </row>
    <row r="2049" spans="1:13" x14ac:dyDescent="0.25">
      <c r="A2049" s="19" t="s">
        <v>2060</v>
      </c>
      <c r="B2049" s="19">
        <v>1.79340604431456E-4</v>
      </c>
      <c r="C2049" s="19">
        <v>66.729488227561404</v>
      </c>
      <c r="D2049" s="20">
        <v>8.01838766175921E-3</v>
      </c>
      <c r="E2049" s="21">
        <v>6.0476800840101923</v>
      </c>
      <c r="F2049" s="21">
        <v>6.0072342725808969</v>
      </c>
      <c r="G2049" s="21">
        <v>4.0445811429295833E-2</v>
      </c>
      <c r="H2049" s="8">
        <v>0</v>
      </c>
      <c r="I2049" s="8">
        <v>0</v>
      </c>
      <c r="K2049" s="17">
        <f t="shared" si="94"/>
        <v>20966.754848506131</v>
      </c>
      <c r="L2049" s="8">
        <f t="shared" si="95"/>
        <v>227.65748208105057</v>
      </c>
      <c r="M2049" s="18">
        <f t="shared" si="93"/>
        <v>0.99020919723201251</v>
      </c>
    </row>
    <row r="2050" spans="1:13" x14ac:dyDescent="0.25">
      <c r="A2050" s="19" t="s">
        <v>2061</v>
      </c>
      <c r="B2050" s="19">
        <v>7.5146066485424806E-5</v>
      </c>
      <c r="C2050" s="19">
        <v>97.310068462817696</v>
      </c>
      <c r="D2050" s="20">
        <v>7.9953178439956894E-3</v>
      </c>
      <c r="E2050" s="21">
        <v>2.3539403407853512</v>
      </c>
      <c r="F2050" s="21">
        <v>0</v>
      </c>
      <c r="G2050" s="21">
        <v>2.3539403407853512</v>
      </c>
      <c r="H2050" s="8">
        <v>0</v>
      </c>
      <c r="I2050" s="8">
        <v>0</v>
      </c>
      <c r="K2050" s="17">
        <f t="shared" si="94"/>
        <v>20969.108788846916</v>
      </c>
      <c r="L2050" s="8">
        <f t="shared" si="95"/>
        <v>227.66547739889458</v>
      </c>
      <c r="M2050" s="18">
        <f t="shared" si="93"/>
        <v>0.9902439733227939</v>
      </c>
    </row>
    <row r="2051" spans="1:13" x14ac:dyDescent="0.25">
      <c r="A2051" s="19" t="s">
        <v>2062</v>
      </c>
      <c r="B2051" s="19">
        <v>1.208615131106E-4</v>
      </c>
      <c r="C2051" s="19">
        <v>54.298190846742401</v>
      </c>
      <c r="D2051" s="20">
        <v>7.9930108646246497E-3</v>
      </c>
      <c r="E2051" s="21">
        <v>14.890695040312306</v>
      </c>
      <c r="F2051" s="21">
        <v>11.770380218519799</v>
      </c>
      <c r="G2051" s="21">
        <v>3.1203148217925047</v>
      </c>
      <c r="H2051" s="8">
        <v>0</v>
      </c>
      <c r="I2051" s="8">
        <v>0</v>
      </c>
      <c r="K2051" s="17">
        <f t="shared" si="94"/>
        <v>20972.229103668709</v>
      </c>
      <c r="L2051" s="8">
        <f t="shared" si="95"/>
        <v>227.6734704097592</v>
      </c>
      <c r="M2051" s="18">
        <f t="shared" si="93"/>
        <v>0.99027873937923705</v>
      </c>
    </row>
    <row r="2052" spans="1:13" x14ac:dyDescent="0.25">
      <c r="A2052" s="19" t="s">
        <v>2063</v>
      </c>
      <c r="B2052" s="19">
        <v>2.6939230717987499E-4</v>
      </c>
      <c r="C2052" s="19">
        <v>30.051800550613201</v>
      </c>
      <c r="D2052" s="20">
        <v>7.9103673665624694E-3</v>
      </c>
      <c r="E2052" s="21">
        <v>39.362296939323677</v>
      </c>
      <c r="F2052" s="21">
        <v>16.133317038403732</v>
      </c>
      <c r="G2052" s="21">
        <v>23.228979900919949</v>
      </c>
      <c r="H2052" s="8">
        <v>0</v>
      </c>
      <c r="I2052" s="8">
        <v>0</v>
      </c>
      <c r="K2052" s="17">
        <f t="shared" si="94"/>
        <v>20995.458083569629</v>
      </c>
      <c r="L2052" s="8">
        <f t="shared" si="95"/>
        <v>227.68138077712575</v>
      </c>
      <c r="M2052" s="18">
        <f t="shared" si="93"/>
        <v>0.99031314597307374</v>
      </c>
    </row>
    <row r="2053" spans="1:13" x14ac:dyDescent="0.25">
      <c r="A2053" s="19" t="s">
        <v>2064</v>
      </c>
      <c r="B2053" s="19">
        <v>1.3572166627172599E-4</v>
      </c>
      <c r="C2053" s="19">
        <v>71.113575676664894</v>
      </c>
      <c r="D2053" s="20">
        <v>7.8989549469020703E-3</v>
      </c>
      <c r="E2053" s="21">
        <v>13.317734183473211</v>
      </c>
      <c r="F2053" s="21">
        <v>0</v>
      </c>
      <c r="G2053" s="21">
        <v>13.317734183473211</v>
      </c>
      <c r="H2053" s="8">
        <v>0</v>
      </c>
      <c r="I2053" s="8">
        <v>0</v>
      </c>
      <c r="K2053" s="17">
        <f t="shared" si="94"/>
        <v>21008.775817753103</v>
      </c>
      <c r="L2053" s="8">
        <f t="shared" si="95"/>
        <v>227.68927973207266</v>
      </c>
      <c r="M2053" s="18">
        <f t="shared" ref="M2053:M2116" si="96">L2053/$L$2</f>
        <v>0.99034750292794049</v>
      </c>
    </row>
    <row r="2054" spans="1:13" x14ac:dyDescent="0.25">
      <c r="A2054" s="19" t="s">
        <v>2065</v>
      </c>
      <c r="B2054" s="19">
        <v>9.4953191768985901E-5</v>
      </c>
      <c r="C2054" s="19">
        <v>70.6215366565647</v>
      </c>
      <c r="D2054" s="20">
        <v>7.8965938328302808E-3</v>
      </c>
      <c r="E2054" s="21">
        <v>15.681423240138036</v>
      </c>
      <c r="F2054" s="21">
        <v>2.8415032429462352E-3</v>
      </c>
      <c r="G2054" s="21">
        <v>15.67858173689509</v>
      </c>
      <c r="H2054" s="8">
        <v>0</v>
      </c>
      <c r="I2054" s="8">
        <v>0</v>
      </c>
      <c r="K2054" s="17">
        <f t="shared" ref="K2054:K2117" si="97">K2053+G2054</f>
        <v>21024.454399489998</v>
      </c>
      <c r="L2054" s="8">
        <f t="shared" ref="L2054:L2117" si="98">L2053+D2054</f>
        <v>227.6971763259055</v>
      </c>
      <c r="M2054" s="18">
        <f t="shared" si="96"/>
        <v>0.99038184961300701</v>
      </c>
    </row>
    <row r="2055" spans="1:13" x14ac:dyDescent="0.25">
      <c r="A2055" s="19" t="s">
        <v>2066</v>
      </c>
      <c r="B2055" s="19">
        <v>1.6953016265820099E-4</v>
      </c>
      <c r="C2055" s="19">
        <v>33.517317870221497</v>
      </c>
      <c r="D2055" s="20">
        <v>7.8879525341243092E-3</v>
      </c>
      <c r="E2055" s="21">
        <v>30.681190150588066</v>
      </c>
      <c r="F2055" s="21">
        <v>0</v>
      </c>
      <c r="G2055" s="21">
        <v>30.681190150588066</v>
      </c>
      <c r="H2055" s="8">
        <v>0</v>
      </c>
      <c r="I2055" s="8">
        <v>0</v>
      </c>
      <c r="K2055" s="17">
        <f t="shared" si="97"/>
        <v>21055.135589640588</v>
      </c>
      <c r="L2055" s="8">
        <f t="shared" si="98"/>
        <v>227.70506427843964</v>
      </c>
      <c r="M2055" s="18">
        <f t="shared" si="96"/>
        <v>0.9904161587122523</v>
      </c>
    </row>
    <row r="2056" spans="1:13" x14ac:dyDescent="0.25">
      <c r="A2056" s="19" t="s">
        <v>2067</v>
      </c>
      <c r="B2056" s="19">
        <v>1.17048965366448E-4</v>
      </c>
      <c r="C2056" s="19">
        <v>67.285318630271405</v>
      </c>
      <c r="D2056" s="20">
        <v>7.8811409431632298E-3</v>
      </c>
      <c r="E2056" s="21">
        <v>8.9155110607844001</v>
      </c>
      <c r="F2056" s="21">
        <v>0.45597012418315747</v>
      </c>
      <c r="G2056" s="21">
        <v>8.4595409366012433</v>
      </c>
      <c r="H2056" s="8">
        <v>0</v>
      </c>
      <c r="I2056" s="8">
        <v>0</v>
      </c>
      <c r="K2056" s="17">
        <f t="shared" si="97"/>
        <v>21063.595130577189</v>
      </c>
      <c r="L2056" s="8">
        <f t="shared" si="98"/>
        <v>227.71294541938281</v>
      </c>
      <c r="M2056" s="18">
        <f t="shared" si="96"/>
        <v>0.99045043818409417</v>
      </c>
    </row>
    <row r="2057" spans="1:13" x14ac:dyDescent="0.25">
      <c r="A2057" s="19" t="s">
        <v>2068</v>
      </c>
      <c r="B2057" s="19">
        <v>1.25969097603552E-4</v>
      </c>
      <c r="C2057" s="19">
        <v>55.645808233462603</v>
      </c>
      <c r="D2057" s="20">
        <v>7.8638180680931698E-3</v>
      </c>
      <c r="E2057" s="21">
        <v>3.2605015923481604</v>
      </c>
      <c r="F2057" s="21">
        <v>3.1419219106209892</v>
      </c>
      <c r="G2057" s="21">
        <v>0.11857968172717091</v>
      </c>
      <c r="H2057" s="8">
        <v>0</v>
      </c>
      <c r="I2057" s="8">
        <v>0</v>
      </c>
      <c r="K2057" s="17">
        <f t="shared" si="97"/>
        <v>21063.713710258915</v>
      </c>
      <c r="L2057" s="8">
        <f t="shared" si="98"/>
        <v>227.72080923745091</v>
      </c>
      <c r="M2057" s="18">
        <f t="shared" si="96"/>
        <v>0.99048464230910349</v>
      </c>
    </row>
    <row r="2058" spans="1:13" x14ac:dyDescent="0.25">
      <c r="A2058" s="19" t="s">
        <v>2069</v>
      </c>
      <c r="B2058" s="19">
        <v>9.9166431903620106E-5</v>
      </c>
      <c r="C2058" s="19">
        <v>96.719773757982594</v>
      </c>
      <c r="D2058" s="20">
        <v>7.8448213061737201E-3</v>
      </c>
      <c r="E2058" s="21">
        <v>21.208530327858856</v>
      </c>
      <c r="F2058" s="21">
        <v>5.6406231690933515</v>
      </c>
      <c r="G2058" s="21">
        <v>15.567907158765507</v>
      </c>
      <c r="H2058" s="8">
        <v>0</v>
      </c>
      <c r="I2058" s="8">
        <v>0</v>
      </c>
      <c r="K2058" s="17">
        <f t="shared" si="97"/>
        <v>21079.281617417681</v>
      </c>
      <c r="L2058" s="8">
        <f t="shared" si="98"/>
        <v>227.72865405875709</v>
      </c>
      <c r="M2058" s="18">
        <f t="shared" si="96"/>
        <v>0.99051876380661374</v>
      </c>
    </row>
    <row r="2059" spans="1:13" x14ac:dyDescent="0.25">
      <c r="A2059" s="19" t="s">
        <v>2070</v>
      </c>
      <c r="B2059" s="19">
        <v>3.2821764614796103E-5</v>
      </c>
      <c r="C2059" s="19">
        <v>173.84074825138001</v>
      </c>
      <c r="D2059" s="20">
        <v>7.7954771161979101E-3</v>
      </c>
      <c r="E2059" s="21">
        <v>7.6845381851098828</v>
      </c>
      <c r="F2059" s="21">
        <v>5.776614676872784</v>
      </c>
      <c r="G2059" s="21">
        <v>1.9079235082370976</v>
      </c>
      <c r="H2059" s="8">
        <v>0</v>
      </c>
      <c r="I2059" s="8">
        <v>0</v>
      </c>
      <c r="K2059" s="17">
        <f t="shared" si="97"/>
        <v>21081.189540925916</v>
      </c>
      <c r="L2059" s="8">
        <f t="shared" si="98"/>
        <v>227.73644953587328</v>
      </c>
      <c r="M2059" s="18">
        <f t="shared" si="96"/>
        <v>0.99055267067875652</v>
      </c>
    </row>
    <row r="2060" spans="1:13" x14ac:dyDescent="0.25">
      <c r="A2060" s="19" t="s">
        <v>2071</v>
      </c>
      <c r="B2060" s="19">
        <v>6.5384736321779898E-5</v>
      </c>
      <c r="C2060" s="19">
        <v>134.060630600835</v>
      </c>
      <c r="D2060" s="20">
        <v>7.7720380804172998E-3</v>
      </c>
      <c r="E2060" s="21">
        <v>5.5399148484330265</v>
      </c>
      <c r="F2060" s="21">
        <v>2.0403705600095519</v>
      </c>
      <c r="G2060" s="21">
        <v>3.4995442884234742</v>
      </c>
      <c r="H2060" s="8">
        <v>0</v>
      </c>
      <c r="I2060" s="8">
        <v>0</v>
      </c>
      <c r="K2060" s="17">
        <f t="shared" si="97"/>
        <v>21084.689085214341</v>
      </c>
      <c r="L2060" s="8">
        <f t="shared" si="98"/>
        <v>227.74422157395369</v>
      </c>
      <c r="M2060" s="18">
        <f t="shared" si="96"/>
        <v>0.99058647560147683</v>
      </c>
    </row>
    <row r="2061" spans="1:13" x14ac:dyDescent="0.25">
      <c r="A2061" s="19" t="s">
        <v>2072</v>
      </c>
      <c r="B2061" s="19">
        <v>2.3141434083465099E-4</v>
      </c>
      <c r="C2061" s="19">
        <v>46.734763589580297</v>
      </c>
      <c r="D2061" s="20">
        <v>7.7431089031759701E-3</v>
      </c>
      <c r="E2061" s="21">
        <v>9.1110951947955243</v>
      </c>
      <c r="F2061" s="21">
        <v>0</v>
      </c>
      <c r="G2061" s="21">
        <v>9.1110951947955243</v>
      </c>
      <c r="H2061" s="8">
        <v>0</v>
      </c>
      <c r="I2061" s="8">
        <v>0</v>
      </c>
      <c r="K2061" s="17">
        <f t="shared" si="97"/>
        <v>21093.800180409136</v>
      </c>
      <c r="L2061" s="8">
        <f t="shared" si="98"/>
        <v>227.75196468285688</v>
      </c>
      <c r="M2061" s="18">
        <f t="shared" si="96"/>
        <v>0.99062015469509157</v>
      </c>
    </row>
    <row r="2062" spans="1:13" x14ac:dyDescent="0.25">
      <c r="A2062" s="19" t="s">
        <v>2073</v>
      </c>
      <c r="B2062" s="19">
        <v>3.4760571468364599E-5</v>
      </c>
      <c r="C2062" s="19">
        <v>286.63552704624499</v>
      </c>
      <c r="D2062" s="20">
        <v>7.7101170928867398E-3</v>
      </c>
      <c r="E2062" s="21">
        <v>18.021458856297325</v>
      </c>
      <c r="F2062" s="21">
        <v>0</v>
      </c>
      <c r="G2062" s="21">
        <v>18.021458856297325</v>
      </c>
      <c r="H2062" s="8">
        <v>0</v>
      </c>
      <c r="I2062" s="8">
        <v>0</v>
      </c>
      <c r="K2062" s="17">
        <f t="shared" si="97"/>
        <v>21111.821639265432</v>
      </c>
      <c r="L2062" s="8">
        <f t="shared" si="98"/>
        <v>227.75967479994978</v>
      </c>
      <c r="M2062" s="18">
        <f t="shared" si="96"/>
        <v>0.99065369028894656</v>
      </c>
    </row>
    <row r="2063" spans="1:13" x14ac:dyDescent="0.25">
      <c r="A2063" s="19" t="s">
        <v>2074</v>
      </c>
      <c r="B2063" s="19">
        <v>1.3750791590104599E-4</v>
      </c>
      <c r="C2063" s="19">
        <v>52.910651172442797</v>
      </c>
      <c r="D2063" s="20">
        <v>7.6984259841238701E-3</v>
      </c>
      <c r="E2063" s="21">
        <v>1.3814430667352642</v>
      </c>
      <c r="F2063" s="21">
        <v>0</v>
      </c>
      <c r="G2063" s="21">
        <v>1.3814430667352642</v>
      </c>
      <c r="H2063" s="8">
        <v>0</v>
      </c>
      <c r="I2063" s="8">
        <v>0</v>
      </c>
      <c r="K2063" s="17">
        <f t="shared" si="97"/>
        <v>21113.203082332166</v>
      </c>
      <c r="L2063" s="8">
        <f t="shared" si="98"/>
        <v>227.76737322593391</v>
      </c>
      <c r="M2063" s="18">
        <f t="shared" si="96"/>
        <v>0.99068717503165749</v>
      </c>
    </row>
    <row r="2064" spans="1:13" x14ac:dyDescent="0.25">
      <c r="A2064" s="19" t="s">
        <v>2075</v>
      </c>
      <c r="B2064" s="19">
        <v>2.16984654328151E-4</v>
      </c>
      <c r="C2064" s="19">
        <v>31.2120599696024</v>
      </c>
      <c r="D2064" s="20">
        <v>7.6924167237300001E-3</v>
      </c>
      <c r="E2064" s="21">
        <v>2.7765668379943631</v>
      </c>
      <c r="F2064" s="21">
        <v>0</v>
      </c>
      <c r="G2064" s="21">
        <v>2.7765668379943631</v>
      </c>
      <c r="H2064" s="8">
        <v>0</v>
      </c>
      <c r="I2064" s="8">
        <v>0</v>
      </c>
      <c r="K2064" s="17">
        <f t="shared" si="97"/>
        <v>21115.97964917016</v>
      </c>
      <c r="L2064" s="8">
        <f t="shared" si="98"/>
        <v>227.77506564265764</v>
      </c>
      <c r="M2064" s="18">
        <f t="shared" si="96"/>
        <v>0.99072063363674767</v>
      </c>
    </row>
    <row r="2065" spans="1:13" x14ac:dyDescent="0.25">
      <c r="A2065" s="19" t="s">
        <v>2076</v>
      </c>
      <c r="B2065" s="19">
        <v>1.56644037815567E-4</v>
      </c>
      <c r="C2065" s="19">
        <v>62.081970164655601</v>
      </c>
      <c r="D2065" s="20">
        <v>7.6624226279837599E-3</v>
      </c>
      <c r="E2065" s="21">
        <v>6.867652615411</v>
      </c>
      <c r="F2065" s="21">
        <v>0</v>
      </c>
      <c r="G2065" s="21">
        <v>6.867652615411</v>
      </c>
      <c r="H2065" s="8">
        <v>0</v>
      </c>
      <c r="I2065" s="8">
        <v>0</v>
      </c>
      <c r="K2065" s="17">
        <f t="shared" si="97"/>
        <v>21122.847301785572</v>
      </c>
      <c r="L2065" s="8">
        <f t="shared" si="98"/>
        <v>227.78272806528562</v>
      </c>
      <c r="M2065" s="18">
        <f t="shared" si="96"/>
        <v>0.99075396178080843</v>
      </c>
    </row>
    <row r="2066" spans="1:13" x14ac:dyDescent="0.25">
      <c r="A2066" s="19" t="s">
        <v>2077</v>
      </c>
      <c r="B2066" s="19">
        <v>9.9942098546435104E-5</v>
      </c>
      <c r="C2066" s="19">
        <v>85.261307500114995</v>
      </c>
      <c r="D2066" s="20">
        <v>7.6261058223307896E-3</v>
      </c>
      <c r="E2066" s="21">
        <v>9.955812092651211</v>
      </c>
      <c r="F2066" s="21">
        <v>5.1177153612568302</v>
      </c>
      <c r="G2066" s="21">
        <v>4.8380967313943817</v>
      </c>
      <c r="H2066" s="8">
        <v>0</v>
      </c>
      <c r="I2066" s="8">
        <v>0</v>
      </c>
      <c r="K2066" s="17">
        <f t="shared" si="97"/>
        <v>21127.685398516966</v>
      </c>
      <c r="L2066" s="8">
        <f t="shared" si="98"/>
        <v>227.79035417110796</v>
      </c>
      <c r="M2066" s="18">
        <f t="shared" si="96"/>
        <v>0.99078713196285262</v>
      </c>
    </row>
    <row r="2067" spans="1:13" x14ac:dyDescent="0.25">
      <c r="A2067" s="19" t="s">
        <v>2078</v>
      </c>
      <c r="B2067" s="19">
        <v>8.9849356225109103E-5</v>
      </c>
      <c r="C2067" s="19">
        <v>98.518298048039199</v>
      </c>
      <c r="D2067" s="20">
        <v>7.6242459852826298E-3</v>
      </c>
      <c r="E2067" s="21">
        <v>32.002202693230828</v>
      </c>
      <c r="F2067" s="21">
        <v>0</v>
      </c>
      <c r="G2067" s="21">
        <v>32.002202693230828</v>
      </c>
      <c r="H2067" s="8">
        <v>0</v>
      </c>
      <c r="I2067" s="8">
        <v>0</v>
      </c>
      <c r="K2067" s="17">
        <f t="shared" si="97"/>
        <v>21159.687601210197</v>
      </c>
      <c r="L2067" s="8">
        <f t="shared" si="98"/>
        <v>227.79797841709325</v>
      </c>
      <c r="M2067" s="18">
        <f t="shared" si="96"/>
        <v>0.99082029405542948</v>
      </c>
    </row>
    <row r="2068" spans="1:13" x14ac:dyDescent="0.25">
      <c r="A2068" s="19" t="s">
        <v>2079</v>
      </c>
      <c r="B2068" s="19">
        <v>6.2430123762169306E-5</v>
      </c>
      <c r="C2068" s="19">
        <v>118.965641429916</v>
      </c>
      <c r="D2068" s="20">
        <v>7.6072844428521401E-3</v>
      </c>
      <c r="E2068" s="21">
        <v>0.61495324376917404</v>
      </c>
      <c r="F2068" s="21">
        <v>0</v>
      </c>
      <c r="G2068" s="21">
        <v>0.61495324376917404</v>
      </c>
      <c r="H2068" s="8">
        <v>0</v>
      </c>
      <c r="I2068" s="8">
        <v>0</v>
      </c>
      <c r="K2068" s="17">
        <f t="shared" si="97"/>
        <v>21160.302554453967</v>
      </c>
      <c r="L2068" s="8">
        <f t="shared" si="98"/>
        <v>227.8055857015361</v>
      </c>
      <c r="M2068" s="18">
        <f t="shared" si="96"/>
        <v>0.99085338237281062</v>
      </c>
    </row>
    <row r="2069" spans="1:13" x14ac:dyDescent="0.25">
      <c r="A2069" s="19" t="s">
        <v>2080</v>
      </c>
      <c r="B2069" s="19">
        <v>4.6125191954249001E-5</v>
      </c>
      <c r="C2069" s="19">
        <v>94.471350155206295</v>
      </c>
      <c r="D2069" s="20">
        <v>7.6059794005505802E-3</v>
      </c>
      <c r="E2069" s="21">
        <v>6.5313471826914853</v>
      </c>
      <c r="F2069" s="21">
        <v>4.2921927137028026</v>
      </c>
      <c r="G2069" s="21">
        <v>2.2391544689886822</v>
      </c>
      <c r="H2069" s="8">
        <v>0</v>
      </c>
      <c r="I2069" s="8">
        <v>0</v>
      </c>
      <c r="K2069" s="17">
        <f t="shared" si="97"/>
        <v>21162.541708922956</v>
      </c>
      <c r="L2069" s="8">
        <f t="shared" si="98"/>
        <v>227.81319168093665</v>
      </c>
      <c r="M2069" s="18">
        <f t="shared" si="96"/>
        <v>0.99088646501383582</v>
      </c>
    </row>
    <row r="2070" spans="1:13" x14ac:dyDescent="0.25">
      <c r="A2070" s="19" t="s">
        <v>2081</v>
      </c>
      <c r="B2070" s="19">
        <v>7.5357549181005498E-5</v>
      </c>
      <c r="C2070" s="19">
        <v>108.595665172381</v>
      </c>
      <c r="D2070" s="20">
        <v>7.6053384653583297E-3</v>
      </c>
      <c r="E2070" s="21">
        <v>1.977998685689049</v>
      </c>
      <c r="F2070" s="21">
        <v>0</v>
      </c>
      <c r="G2070" s="21">
        <v>1.977998685689049</v>
      </c>
      <c r="H2070" s="8">
        <v>0</v>
      </c>
      <c r="I2070" s="8">
        <v>0</v>
      </c>
      <c r="K2070" s="17">
        <f t="shared" si="97"/>
        <v>21164.519707608644</v>
      </c>
      <c r="L2070" s="8">
        <f t="shared" si="98"/>
        <v>227.82079701940202</v>
      </c>
      <c r="M2070" s="18">
        <f t="shared" si="96"/>
        <v>0.99091954486707678</v>
      </c>
    </row>
    <row r="2071" spans="1:13" x14ac:dyDescent="0.25">
      <c r="A2071" s="19" t="s">
        <v>2082</v>
      </c>
      <c r="B2071" s="19">
        <v>7.9345459602740801E-5</v>
      </c>
      <c r="C2071" s="19">
        <v>98.8453899954104</v>
      </c>
      <c r="D2071" s="20">
        <v>7.5954473910765296E-3</v>
      </c>
      <c r="E2071" s="21">
        <v>6.6872938089484775</v>
      </c>
      <c r="F2071" s="21">
        <v>0.24360936020304572</v>
      </c>
      <c r="G2071" s="21">
        <v>6.4436844487454321</v>
      </c>
      <c r="H2071" s="8">
        <v>0</v>
      </c>
      <c r="I2071" s="8">
        <v>0</v>
      </c>
      <c r="K2071" s="17">
        <f t="shared" si="97"/>
        <v>21170.963392057391</v>
      </c>
      <c r="L2071" s="8">
        <f t="shared" si="98"/>
        <v>227.8283924667931</v>
      </c>
      <c r="M2071" s="18">
        <f t="shared" si="96"/>
        <v>0.9909525816985264</v>
      </c>
    </row>
    <row r="2072" spans="1:13" x14ac:dyDescent="0.25">
      <c r="A2072" s="19" t="s">
        <v>2083</v>
      </c>
      <c r="B2072" s="19">
        <v>1.2410063745368099E-4</v>
      </c>
      <c r="C2072" s="19">
        <v>75.094323451648094</v>
      </c>
      <c r="D2072" s="20">
        <v>7.5606092644183703E-3</v>
      </c>
      <c r="E2072" s="21">
        <v>4.4381233998277132</v>
      </c>
      <c r="F2072" s="21">
        <v>0</v>
      </c>
      <c r="G2072" s="21">
        <v>4.4381233998277132</v>
      </c>
      <c r="H2072" s="8">
        <v>0</v>
      </c>
      <c r="I2072" s="8">
        <v>0</v>
      </c>
      <c r="K2072" s="17">
        <f t="shared" si="97"/>
        <v>21175.401515457219</v>
      </c>
      <c r="L2072" s="8">
        <f t="shared" si="98"/>
        <v>227.83595307605754</v>
      </c>
      <c r="M2072" s="18">
        <f t="shared" si="96"/>
        <v>0.99098546699955792</v>
      </c>
    </row>
    <row r="2073" spans="1:13" x14ac:dyDescent="0.25">
      <c r="A2073" s="19" t="s">
        <v>2084</v>
      </c>
      <c r="B2073" s="19">
        <v>1.82205384402232E-4</v>
      </c>
      <c r="C2073" s="19">
        <v>38.9319926304196</v>
      </c>
      <c r="D2073" s="20">
        <v>7.5561699416436898E-3</v>
      </c>
      <c r="E2073" s="21">
        <v>5.9027380147279116</v>
      </c>
      <c r="F2073" s="21">
        <v>0</v>
      </c>
      <c r="G2073" s="21">
        <v>5.9027380147279116</v>
      </c>
      <c r="H2073" s="8">
        <v>0</v>
      </c>
      <c r="I2073" s="8">
        <v>0</v>
      </c>
      <c r="K2073" s="17">
        <f t="shared" si="97"/>
        <v>21181.304253471946</v>
      </c>
      <c r="L2073" s="8">
        <f t="shared" si="98"/>
        <v>227.84350924599917</v>
      </c>
      <c r="M2073" s="18">
        <f t="shared" si="96"/>
        <v>0.99101833299150188</v>
      </c>
    </row>
    <row r="2074" spans="1:13" x14ac:dyDescent="0.25">
      <c r="A2074" s="19" t="s">
        <v>2085</v>
      </c>
      <c r="B2074" s="19">
        <v>1.8939401925308601E-4</v>
      </c>
      <c r="C2074" s="19">
        <v>47.052278478908001</v>
      </c>
      <c r="D2074" s="20">
        <v>7.53384676542197E-3</v>
      </c>
      <c r="E2074" s="21">
        <v>9.1900904151231195</v>
      </c>
      <c r="F2074" s="21">
        <v>6.0271019107676018</v>
      </c>
      <c r="G2074" s="21">
        <v>3.162988504355519</v>
      </c>
      <c r="H2074" s="8">
        <v>0</v>
      </c>
      <c r="I2074" s="8">
        <v>0</v>
      </c>
      <c r="K2074" s="17">
        <f t="shared" si="97"/>
        <v>21184.467241976301</v>
      </c>
      <c r="L2074" s="8">
        <f t="shared" si="98"/>
        <v>227.8510430927646</v>
      </c>
      <c r="M2074" s="18">
        <f t="shared" si="96"/>
        <v>0.99105110188751822</v>
      </c>
    </row>
    <row r="2075" spans="1:13" x14ac:dyDescent="0.25">
      <c r="A2075" s="19" t="s">
        <v>2086</v>
      </c>
      <c r="B2075" s="19">
        <v>1.31986473610999E-4</v>
      </c>
      <c r="C2075" s="19">
        <v>79.325261575991505</v>
      </c>
      <c r="D2075" s="20">
        <v>7.52923004191078E-3</v>
      </c>
      <c r="E2075" s="21">
        <v>8.2989266546540712</v>
      </c>
      <c r="F2075" s="21">
        <v>0</v>
      </c>
      <c r="G2075" s="21">
        <v>8.2989266546540712</v>
      </c>
      <c r="H2075" s="8">
        <v>0</v>
      </c>
      <c r="I2075" s="8">
        <v>0</v>
      </c>
      <c r="K2075" s="17">
        <f t="shared" si="97"/>
        <v>21192.766168630955</v>
      </c>
      <c r="L2075" s="8">
        <f t="shared" si="98"/>
        <v>227.85857232280651</v>
      </c>
      <c r="M2075" s="18">
        <f t="shared" si="96"/>
        <v>0.99108385070283245</v>
      </c>
    </row>
    <row r="2076" spans="1:13" x14ac:dyDescent="0.25">
      <c r="A2076" s="19" t="s">
        <v>2087</v>
      </c>
      <c r="B2076" s="19">
        <v>1.33164383995513E-4</v>
      </c>
      <c r="C2076" s="19">
        <v>50.0451569610563</v>
      </c>
      <c r="D2076" s="20">
        <v>7.5204278914595499E-3</v>
      </c>
      <c r="E2076" s="21">
        <v>2.8751905445433623</v>
      </c>
      <c r="F2076" s="21">
        <v>0.58686035883192034</v>
      </c>
      <c r="G2076" s="21">
        <v>2.288330185711442</v>
      </c>
      <c r="H2076" s="8">
        <v>0</v>
      </c>
      <c r="I2076" s="8">
        <v>0</v>
      </c>
      <c r="K2076" s="17">
        <f t="shared" si="97"/>
        <v>21195.054498816666</v>
      </c>
      <c r="L2076" s="8">
        <f t="shared" si="98"/>
        <v>227.86609275069796</v>
      </c>
      <c r="M2076" s="18">
        <f t="shared" si="96"/>
        <v>0.99111656123269143</v>
      </c>
    </row>
    <row r="2077" spans="1:13" x14ac:dyDescent="0.25">
      <c r="A2077" s="19" t="s">
        <v>2088</v>
      </c>
      <c r="B2077" s="19">
        <v>2.0301991244195899E-4</v>
      </c>
      <c r="C2077" s="19">
        <v>24.2581614064813</v>
      </c>
      <c r="D2077" s="20">
        <v>7.4949363039503603E-3</v>
      </c>
      <c r="E2077" s="21">
        <v>3.6956025190123123</v>
      </c>
      <c r="F2077" s="21">
        <v>3.6956025190123123</v>
      </c>
      <c r="G2077" s="21">
        <v>0</v>
      </c>
      <c r="H2077" s="8">
        <v>0</v>
      </c>
      <c r="I2077" s="8">
        <v>0</v>
      </c>
      <c r="K2077" s="17">
        <f t="shared" si="97"/>
        <v>21195.054498816666</v>
      </c>
      <c r="L2077" s="8">
        <f t="shared" si="98"/>
        <v>227.8735876870019</v>
      </c>
      <c r="M2077" s="18">
        <f t="shared" si="96"/>
        <v>0.99114916088543725</v>
      </c>
    </row>
    <row r="2078" spans="1:13" x14ac:dyDescent="0.25">
      <c r="A2078" s="19" t="s">
        <v>2089</v>
      </c>
      <c r="B2078" s="19">
        <v>4.6589675113627102E-5</v>
      </c>
      <c r="C2078" s="19">
        <v>107.377195336025</v>
      </c>
      <c r="D2078" s="20">
        <v>7.4941383621218403E-3</v>
      </c>
      <c r="E2078" s="21">
        <v>4.3745648927239156</v>
      </c>
      <c r="F2078" s="21">
        <v>1.2455479589220448</v>
      </c>
      <c r="G2078" s="21">
        <v>3.129016933801871</v>
      </c>
      <c r="H2078" s="8">
        <v>0</v>
      </c>
      <c r="I2078" s="8">
        <v>0</v>
      </c>
      <c r="K2078" s="17">
        <f t="shared" si="97"/>
        <v>21198.183515750468</v>
      </c>
      <c r="L2078" s="8">
        <f t="shared" si="98"/>
        <v>227.88108182536402</v>
      </c>
      <c r="M2078" s="18">
        <f t="shared" si="96"/>
        <v>0.99118175706748968</v>
      </c>
    </row>
    <row r="2079" spans="1:13" x14ac:dyDescent="0.25">
      <c r="A2079" s="19" t="s">
        <v>2090</v>
      </c>
      <c r="B2079" s="19">
        <v>9.0405006504725902E-5</v>
      </c>
      <c r="C2079" s="19">
        <v>69.666851492893699</v>
      </c>
      <c r="D2079" s="20">
        <v>7.4839578035072298E-3</v>
      </c>
      <c r="E2079" s="21">
        <v>6.4501713655566189</v>
      </c>
      <c r="F2079" s="21">
        <v>1.733022252543853</v>
      </c>
      <c r="G2079" s="21">
        <v>4.7171491130127654</v>
      </c>
      <c r="H2079" s="8">
        <v>0</v>
      </c>
      <c r="I2079" s="8">
        <v>0</v>
      </c>
      <c r="K2079" s="17">
        <f t="shared" si="97"/>
        <v>21202.900664863482</v>
      </c>
      <c r="L2079" s="8">
        <f t="shared" si="98"/>
        <v>227.88856578316754</v>
      </c>
      <c r="M2079" s="18">
        <f t="shared" si="96"/>
        <v>0.99121430896862195</v>
      </c>
    </row>
    <row r="2080" spans="1:13" x14ac:dyDescent="0.25">
      <c r="A2080" s="19" t="s">
        <v>2091</v>
      </c>
      <c r="B2080" s="19">
        <v>1.4884680267597701E-4</v>
      </c>
      <c r="C2080" s="19">
        <v>53.378320179388297</v>
      </c>
      <c r="D2080" s="20">
        <v>7.4761479222414202E-3</v>
      </c>
      <c r="E2080" s="21">
        <v>18.678547719668863</v>
      </c>
      <c r="F2080" s="21">
        <v>1.5377507325811042</v>
      </c>
      <c r="G2080" s="21">
        <v>17.140796987087757</v>
      </c>
      <c r="H2080" s="8">
        <v>0.11268939393939394</v>
      </c>
      <c r="I2080" s="8">
        <v>0</v>
      </c>
      <c r="K2080" s="17">
        <f t="shared" si="97"/>
        <v>21220.041461850571</v>
      </c>
      <c r="L2080" s="8">
        <f t="shared" si="98"/>
        <v>227.89604193108977</v>
      </c>
      <c r="M2080" s="18">
        <f t="shared" si="96"/>
        <v>0.99124682690023047</v>
      </c>
    </row>
    <row r="2081" spans="1:13" x14ac:dyDescent="0.25">
      <c r="A2081" s="19" t="s">
        <v>2092</v>
      </c>
      <c r="B2081" s="19">
        <v>1.2880443885649899E-4</v>
      </c>
      <c r="C2081" s="19">
        <v>78.915757207388793</v>
      </c>
      <c r="D2081" s="20">
        <v>7.3787521627644596E-3</v>
      </c>
      <c r="E2081" s="21">
        <v>10.62629647655606</v>
      </c>
      <c r="F2081" s="21">
        <v>2.034028498254941</v>
      </c>
      <c r="G2081" s="21">
        <v>8.5922679783011198</v>
      </c>
      <c r="H2081" s="8">
        <v>0</v>
      </c>
      <c r="I2081" s="8">
        <v>0</v>
      </c>
      <c r="K2081" s="17">
        <f t="shared" si="97"/>
        <v>21228.633729828871</v>
      </c>
      <c r="L2081" s="8">
        <f t="shared" si="98"/>
        <v>227.90342068325253</v>
      </c>
      <c r="M2081" s="18">
        <f t="shared" si="96"/>
        <v>0.99127892120343042</v>
      </c>
    </row>
    <row r="2082" spans="1:13" x14ac:dyDescent="0.25">
      <c r="A2082" s="19" t="s">
        <v>2093</v>
      </c>
      <c r="B2082" s="19">
        <v>5.23889004689408E-5</v>
      </c>
      <c r="C2082" s="19">
        <v>125.983353581424</v>
      </c>
      <c r="D2082" s="20">
        <v>7.31717026564516E-3</v>
      </c>
      <c r="E2082" s="21">
        <v>19.647650949282596</v>
      </c>
      <c r="F2082" s="21">
        <v>19.545311865877142</v>
      </c>
      <c r="G2082" s="21">
        <v>0.10233908340545494</v>
      </c>
      <c r="H2082" s="8">
        <v>0</v>
      </c>
      <c r="I2082" s="8">
        <v>0</v>
      </c>
      <c r="K2082" s="17">
        <f t="shared" si="97"/>
        <v>21228.736068912276</v>
      </c>
      <c r="L2082" s="8">
        <f t="shared" si="98"/>
        <v>227.91073785351819</v>
      </c>
      <c r="M2082" s="18">
        <f t="shared" si="96"/>
        <v>0.99131074765265814</v>
      </c>
    </row>
    <row r="2083" spans="1:13" x14ac:dyDescent="0.25">
      <c r="A2083" s="19" t="s">
        <v>2094</v>
      </c>
      <c r="B2083" s="19">
        <v>4.32719683336678E-5</v>
      </c>
      <c r="C2083" s="19">
        <v>184.90551784634499</v>
      </c>
      <c r="D2083" s="20">
        <v>7.3003485473792E-3</v>
      </c>
      <c r="E2083" s="21">
        <v>25.087744916627287</v>
      </c>
      <c r="F2083" s="21">
        <v>15.14344134221467</v>
      </c>
      <c r="G2083" s="21">
        <v>9.9443035744126167</v>
      </c>
      <c r="H2083" s="8">
        <v>0</v>
      </c>
      <c r="I2083" s="8">
        <v>0</v>
      </c>
      <c r="K2083" s="17">
        <f t="shared" si="97"/>
        <v>21238.680372486688</v>
      </c>
      <c r="L2083" s="8">
        <f t="shared" si="98"/>
        <v>227.91803820206556</v>
      </c>
      <c r="M2083" s="18">
        <f t="shared" si="96"/>
        <v>0.9913425009348632</v>
      </c>
    </row>
    <row r="2084" spans="1:13" x14ac:dyDescent="0.25">
      <c r="A2084" s="19" t="s">
        <v>2095</v>
      </c>
      <c r="B2084" s="19">
        <v>5.30370298444419E-5</v>
      </c>
      <c r="C2084" s="19">
        <v>107.67129993687</v>
      </c>
      <c r="D2084" s="20">
        <v>7.2900889420595104E-3</v>
      </c>
      <c r="E2084" s="21">
        <v>2.6981943207677874</v>
      </c>
      <c r="F2084" s="21">
        <v>1.7108727126222623</v>
      </c>
      <c r="G2084" s="21">
        <v>0.98732160814552516</v>
      </c>
      <c r="H2084" s="8">
        <v>0</v>
      </c>
      <c r="I2084" s="8">
        <v>0</v>
      </c>
      <c r="K2084" s="17">
        <f t="shared" si="97"/>
        <v>21239.667694094835</v>
      </c>
      <c r="L2084" s="8">
        <f t="shared" si="98"/>
        <v>227.92532829100762</v>
      </c>
      <c r="M2084" s="18">
        <f t="shared" si="96"/>
        <v>0.99137420959233002</v>
      </c>
    </row>
    <row r="2085" spans="1:13" x14ac:dyDescent="0.25">
      <c r="A2085" s="19" t="s">
        <v>2096</v>
      </c>
      <c r="B2085" s="19">
        <v>1.2907271886041199E-4</v>
      </c>
      <c r="C2085" s="19">
        <v>65.463166070891802</v>
      </c>
      <c r="D2085" s="20">
        <v>7.2690590230315702E-3</v>
      </c>
      <c r="E2085" s="21">
        <v>3.6924267377844875</v>
      </c>
      <c r="F2085" s="21">
        <v>1.5431874050477628</v>
      </c>
      <c r="G2085" s="21">
        <v>2.1492393327367245</v>
      </c>
      <c r="H2085" s="8">
        <v>0</v>
      </c>
      <c r="I2085" s="8">
        <v>0</v>
      </c>
      <c r="K2085" s="17">
        <f t="shared" si="97"/>
        <v>21241.81693342757</v>
      </c>
      <c r="L2085" s="8">
        <f t="shared" si="98"/>
        <v>227.93259735003065</v>
      </c>
      <c r="M2085" s="18">
        <f t="shared" si="96"/>
        <v>0.99140582677896505</v>
      </c>
    </row>
    <row r="2086" spans="1:13" x14ac:dyDescent="0.25">
      <c r="A2086" s="19" t="s">
        <v>2097</v>
      </c>
      <c r="B2086" s="19">
        <v>6.7671103117225502E-5</v>
      </c>
      <c r="C2086" s="19">
        <v>115.53730850986</v>
      </c>
      <c r="D2086" s="20">
        <v>7.2679486908669398E-3</v>
      </c>
      <c r="E2086" s="21">
        <v>52.834286367577569</v>
      </c>
      <c r="F2086" s="21">
        <v>8.414773370416718</v>
      </c>
      <c r="G2086" s="21">
        <v>44.419512997160851</v>
      </c>
      <c r="H2086" s="8">
        <v>0</v>
      </c>
      <c r="I2086" s="8">
        <v>0</v>
      </c>
      <c r="K2086" s="17">
        <f t="shared" si="97"/>
        <v>21286.236446424729</v>
      </c>
      <c r="L2086" s="8">
        <f t="shared" si="98"/>
        <v>227.93986529872151</v>
      </c>
      <c r="M2086" s="18">
        <f t="shared" si="96"/>
        <v>0.99143743913614713</v>
      </c>
    </row>
    <row r="2087" spans="1:13" x14ac:dyDescent="0.25">
      <c r="A2087" s="19" t="s">
        <v>2098</v>
      </c>
      <c r="B2087" s="19">
        <v>1.5808896459930101E-4</v>
      </c>
      <c r="C2087" s="19">
        <v>67.660900427466899</v>
      </c>
      <c r="D2087" s="20">
        <v>7.2159252548071899E-3</v>
      </c>
      <c r="E2087" s="21">
        <v>10.043717637326228</v>
      </c>
      <c r="F2087" s="21">
        <v>0</v>
      </c>
      <c r="G2087" s="21">
        <v>10.043717637326228</v>
      </c>
      <c r="H2087" s="8">
        <v>0</v>
      </c>
      <c r="I2087" s="8">
        <v>0</v>
      </c>
      <c r="K2087" s="17">
        <f t="shared" si="97"/>
        <v>21296.280164062056</v>
      </c>
      <c r="L2087" s="8">
        <f t="shared" si="98"/>
        <v>227.94708122397631</v>
      </c>
      <c r="M2087" s="18">
        <f t="shared" si="96"/>
        <v>0.99146882521442803</v>
      </c>
    </row>
    <row r="2088" spans="1:13" x14ac:dyDescent="0.25">
      <c r="A2088" s="19" t="s">
        <v>2099</v>
      </c>
      <c r="B2088" s="19">
        <v>3.9952707766133197E-5</v>
      </c>
      <c r="C2088" s="19">
        <v>107.508409350818</v>
      </c>
      <c r="D2088" s="20">
        <v>7.2140649849259204E-3</v>
      </c>
      <c r="E2088" s="21">
        <v>4.5972214392693225</v>
      </c>
      <c r="F2088" s="21">
        <v>1.2677147552910999</v>
      </c>
      <c r="G2088" s="21">
        <v>3.3295066839782228</v>
      </c>
      <c r="H2088" s="8">
        <v>0</v>
      </c>
      <c r="I2088" s="8">
        <v>0</v>
      </c>
      <c r="K2088" s="17">
        <f t="shared" si="97"/>
        <v>21299.609670746035</v>
      </c>
      <c r="L2088" s="8">
        <f t="shared" si="98"/>
        <v>227.95429528896125</v>
      </c>
      <c r="M2088" s="18">
        <f t="shared" si="96"/>
        <v>0.99150020320135923</v>
      </c>
    </row>
    <row r="2089" spans="1:13" x14ac:dyDescent="0.25">
      <c r="A2089" s="19" t="s">
        <v>2100</v>
      </c>
      <c r="B2089" s="19">
        <v>1.4440600099218301E-4</v>
      </c>
      <c r="C2089" s="19">
        <v>94.004309446694506</v>
      </c>
      <c r="D2089" s="20">
        <v>7.1840857930150397E-3</v>
      </c>
      <c r="E2089" s="21">
        <v>8.6180796845942211</v>
      </c>
      <c r="F2089" s="21">
        <v>3.3094892219142781E-2</v>
      </c>
      <c r="G2089" s="21">
        <v>8.5849847923750779</v>
      </c>
      <c r="H2089" s="8">
        <v>0</v>
      </c>
      <c r="I2089" s="8">
        <v>0</v>
      </c>
      <c r="K2089" s="17">
        <f t="shared" si="97"/>
        <v>21308.194655538409</v>
      </c>
      <c r="L2089" s="8">
        <f t="shared" si="98"/>
        <v>227.96147937475428</v>
      </c>
      <c r="M2089" s="18">
        <f t="shared" si="96"/>
        <v>0.99153145079208604</v>
      </c>
    </row>
    <row r="2090" spans="1:13" x14ac:dyDescent="0.25">
      <c r="A2090" s="19" t="s">
        <v>2101</v>
      </c>
      <c r="B2090" s="19">
        <v>1.12566467915946E-4</v>
      </c>
      <c r="C2090" s="19">
        <v>93.672160983005895</v>
      </c>
      <c r="D2090" s="20">
        <v>7.1701787691935501E-3</v>
      </c>
      <c r="E2090" s="21">
        <v>34.010926328003727</v>
      </c>
      <c r="F2090" s="21">
        <v>0</v>
      </c>
      <c r="G2090" s="21">
        <v>34.010926328003727</v>
      </c>
      <c r="H2090" s="8">
        <v>0</v>
      </c>
      <c r="I2090" s="8">
        <v>0</v>
      </c>
      <c r="K2090" s="17">
        <f t="shared" si="97"/>
        <v>21342.205581866412</v>
      </c>
      <c r="L2090" s="8">
        <f t="shared" si="98"/>
        <v>227.96864955352348</v>
      </c>
      <c r="M2090" s="18">
        <f t="shared" si="96"/>
        <v>0.99156263789341981</v>
      </c>
    </row>
    <row r="2091" spans="1:13" x14ac:dyDescent="0.25">
      <c r="A2091" s="19" t="s">
        <v>2102</v>
      </c>
      <c r="B2091" s="19">
        <v>2.45000569773942E-4</v>
      </c>
      <c r="C2091" s="19">
        <v>47.062977911234299</v>
      </c>
      <c r="D2091" s="20">
        <v>7.1239110133161599E-3</v>
      </c>
      <c r="E2091" s="21">
        <v>10.637401460528217</v>
      </c>
      <c r="F2091" s="21">
        <v>0</v>
      </c>
      <c r="G2091" s="21">
        <v>10.637401460528217</v>
      </c>
      <c r="H2091" s="8">
        <v>0</v>
      </c>
      <c r="I2091" s="8">
        <v>0</v>
      </c>
      <c r="K2091" s="17">
        <f t="shared" si="97"/>
        <v>21352.84298332694</v>
      </c>
      <c r="L2091" s="8">
        <f t="shared" si="98"/>
        <v>227.97577346453679</v>
      </c>
      <c r="M2091" s="18">
        <f t="shared" si="96"/>
        <v>0.99159362375051163</v>
      </c>
    </row>
    <row r="2092" spans="1:13" x14ac:dyDescent="0.25">
      <c r="A2092" s="19" t="s">
        <v>2103</v>
      </c>
      <c r="B2092" s="19">
        <v>3.3230431654374102E-5</v>
      </c>
      <c r="C2092" s="19">
        <v>133.03626531809499</v>
      </c>
      <c r="D2092" s="20">
        <v>7.0957196361197596E-3</v>
      </c>
      <c r="E2092" s="21">
        <v>0.44301157837710936</v>
      </c>
      <c r="F2092" s="21">
        <v>0.26677953085270728</v>
      </c>
      <c r="G2092" s="21">
        <v>0.17623204752440211</v>
      </c>
      <c r="H2092" s="8">
        <v>0</v>
      </c>
      <c r="I2092" s="8">
        <v>0</v>
      </c>
      <c r="K2092" s="17">
        <f t="shared" si="97"/>
        <v>21353.019215374465</v>
      </c>
      <c r="L2092" s="8">
        <f t="shared" si="98"/>
        <v>227.9828691841729</v>
      </c>
      <c r="M2092" s="18">
        <f t="shared" si="96"/>
        <v>0.99162448698760108</v>
      </c>
    </row>
    <row r="2093" spans="1:13" x14ac:dyDescent="0.25">
      <c r="A2093" s="19" t="s">
        <v>2104</v>
      </c>
      <c r="B2093" s="19">
        <v>2.5620028905092398E-4</v>
      </c>
      <c r="C2093" s="19">
        <v>19.147636709079499</v>
      </c>
      <c r="D2093" s="20">
        <v>7.0376331594401501E-3</v>
      </c>
      <c r="E2093" s="21">
        <v>8.4064170431333753</v>
      </c>
      <c r="F2093" s="21">
        <v>0</v>
      </c>
      <c r="G2093" s="21">
        <v>8.4064170431333753</v>
      </c>
      <c r="H2093" s="8">
        <v>0</v>
      </c>
      <c r="I2093" s="8">
        <v>0</v>
      </c>
      <c r="K2093" s="17">
        <f t="shared" si="97"/>
        <v>21361.425632417599</v>
      </c>
      <c r="L2093" s="8">
        <f t="shared" si="98"/>
        <v>227.98990681733233</v>
      </c>
      <c r="M2093" s="18">
        <f t="shared" si="96"/>
        <v>0.99165509757424863</v>
      </c>
    </row>
    <row r="2094" spans="1:13" x14ac:dyDescent="0.25">
      <c r="A2094" s="19" t="s">
        <v>2105</v>
      </c>
      <c r="B2094" s="19">
        <v>1.67759547524759E-4</v>
      </c>
      <c r="C2094" s="19">
        <v>39.252131394278202</v>
      </c>
      <c r="D2094" s="20">
        <v>7.0374278467448901E-3</v>
      </c>
      <c r="E2094" s="21">
        <v>14.077161033904101</v>
      </c>
      <c r="F2094" s="21">
        <v>3.4510283088067748</v>
      </c>
      <c r="G2094" s="21">
        <v>10.626132725097326</v>
      </c>
      <c r="H2094" s="8">
        <v>0</v>
      </c>
      <c r="I2094" s="8">
        <v>0</v>
      </c>
      <c r="K2094" s="17">
        <f t="shared" si="97"/>
        <v>21372.051765142696</v>
      </c>
      <c r="L2094" s="8">
        <f t="shared" si="98"/>
        <v>227.99694424517907</v>
      </c>
      <c r="M2094" s="18">
        <f t="shared" si="96"/>
        <v>0.99168570726787697</v>
      </c>
    </row>
    <row r="2095" spans="1:13" x14ac:dyDescent="0.25">
      <c r="A2095" s="19" t="s">
        <v>2106</v>
      </c>
      <c r="B2095" s="19">
        <v>7.23207393093616E-5</v>
      </c>
      <c r="C2095" s="19">
        <v>118.106427894129</v>
      </c>
      <c r="D2095" s="20">
        <v>6.9895721172517997E-3</v>
      </c>
      <c r="E2095" s="21">
        <v>9.6645885282773154</v>
      </c>
      <c r="F2095" s="21">
        <v>0</v>
      </c>
      <c r="G2095" s="21">
        <v>9.6645885282773154</v>
      </c>
      <c r="H2095" s="8">
        <v>0</v>
      </c>
      <c r="I2095" s="8">
        <v>0</v>
      </c>
      <c r="K2095" s="17">
        <f t="shared" si="97"/>
        <v>21381.716353670974</v>
      </c>
      <c r="L2095" s="8">
        <f t="shared" si="98"/>
        <v>228.00393381729631</v>
      </c>
      <c r="M2095" s="18">
        <f t="shared" si="96"/>
        <v>0.9917161088102816</v>
      </c>
    </row>
    <row r="2096" spans="1:13" x14ac:dyDescent="0.25">
      <c r="A2096" s="19" t="s">
        <v>2107</v>
      </c>
      <c r="B2096" s="19">
        <v>3.6155155956091901E-5</v>
      </c>
      <c r="C2096" s="19">
        <v>189.65339044451699</v>
      </c>
      <c r="D2096" s="20">
        <v>6.9850261953036197E-3</v>
      </c>
      <c r="E2096" s="21">
        <v>9.1967532531697334</v>
      </c>
      <c r="F2096" s="21">
        <v>8.5529268139675132</v>
      </c>
      <c r="G2096" s="21">
        <v>0.64382643920221871</v>
      </c>
      <c r="H2096" s="8">
        <v>0</v>
      </c>
      <c r="I2096" s="8">
        <v>0</v>
      </c>
      <c r="K2096" s="17">
        <f t="shared" si="97"/>
        <v>21382.360180110176</v>
      </c>
      <c r="L2096" s="8">
        <f t="shared" si="98"/>
        <v>228.01091884349162</v>
      </c>
      <c r="M2096" s="18">
        <f t="shared" si="96"/>
        <v>0.99174649057993958</v>
      </c>
    </row>
    <row r="2097" spans="1:13" x14ac:dyDescent="0.25">
      <c r="A2097" s="19" t="s">
        <v>2108</v>
      </c>
      <c r="B2097" s="19">
        <v>1.06884005314592E-4</v>
      </c>
      <c r="C2097" s="19">
        <v>71.3502432638832</v>
      </c>
      <c r="D2097" s="20">
        <v>6.9827999462539602E-3</v>
      </c>
      <c r="E2097" s="21">
        <v>2.6250524383947793</v>
      </c>
      <c r="F2097" s="21">
        <v>0</v>
      </c>
      <c r="G2097" s="21">
        <v>2.6250524383947793</v>
      </c>
      <c r="H2097" s="8">
        <v>0</v>
      </c>
      <c r="I2097" s="8">
        <v>0</v>
      </c>
      <c r="K2097" s="17">
        <f t="shared" si="97"/>
        <v>21384.98523254857</v>
      </c>
      <c r="L2097" s="8">
        <f t="shared" si="98"/>
        <v>228.01790164343788</v>
      </c>
      <c r="M2097" s="18">
        <f t="shared" si="96"/>
        <v>0.99177686266640042</v>
      </c>
    </row>
    <row r="2098" spans="1:13" x14ac:dyDescent="0.25">
      <c r="A2098" s="19" t="s">
        <v>2109</v>
      </c>
      <c r="B2098" s="19">
        <v>1.17511671955331E-4</v>
      </c>
      <c r="C2098" s="19">
        <v>44.207916035278799</v>
      </c>
      <c r="D2098" s="20">
        <v>6.9584785289197697E-3</v>
      </c>
      <c r="E2098" s="21">
        <v>0.94450821805032315</v>
      </c>
      <c r="F2098" s="21">
        <v>0.74996857973504838</v>
      </c>
      <c r="G2098" s="21">
        <v>0.19453963831527468</v>
      </c>
      <c r="H2098" s="8">
        <v>0</v>
      </c>
      <c r="I2098" s="8">
        <v>0</v>
      </c>
      <c r="K2098" s="17">
        <f t="shared" si="97"/>
        <v>21385.179772186886</v>
      </c>
      <c r="L2098" s="8">
        <f t="shared" si="98"/>
        <v>228.02486012196681</v>
      </c>
      <c r="M2098" s="18">
        <f t="shared" si="96"/>
        <v>0.99180712896546996</v>
      </c>
    </row>
    <row r="2099" spans="1:13" x14ac:dyDescent="0.25">
      <c r="A2099" s="19" t="s">
        <v>2110</v>
      </c>
      <c r="B2099" s="19">
        <v>7.6296115656913398E-5</v>
      </c>
      <c r="C2099" s="19">
        <v>87.118558153424502</v>
      </c>
      <c r="D2099" s="20">
        <v>6.9513000399203401E-3</v>
      </c>
      <c r="E2099" s="21">
        <v>34.573815624904476</v>
      </c>
      <c r="F2099" s="21">
        <v>0</v>
      </c>
      <c r="G2099" s="21">
        <v>34.573815624904476</v>
      </c>
      <c r="H2099" s="8">
        <v>0</v>
      </c>
      <c r="I2099" s="8">
        <v>0</v>
      </c>
      <c r="K2099" s="17">
        <f t="shared" si="97"/>
        <v>21419.753587811792</v>
      </c>
      <c r="L2099" s="8">
        <f t="shared" si="98"/>
        <v>228.03181142200674</v>
      </c>
      <c r="M2099" s="18">
        <f t="shared" si="96"/>
        <v>0.9918373640412923</v>
      </c>
    </row>
    <row r="2100" spans="1:13" x14ac:dyDescent="0.25">
      <c r="A2100" s="19" t="s">
        <v>2111</v>
      </c>
      <c r="B2100" s="19">
        <v>1.0248884864267799E-4</v>
      </c>
      <c r="C2100" s="19">
        <v>66.672446958720599</v>
      </c>
      <c r="D2100" s="20">
        <v>6.9273910545395697E-3</v>
      </c>
      <c r="E2100" s="21">
        <v>0.67508187314753887</v>
      </c>
      <c r="F2100" s="21">
        <v>0.17846545559273466</v>
      </c>
      <c r="G2100" s="21">
        <v>0.49661641755480418</v>
      </c>
      <c r="H2100" s="8">
        <v>0</v>
      </c>
      <c r="I2100" s="8">
        <v>0</v>
      </c>
      <c r="K2100" s="17">
        <f t="shared" si="97"/>
        <v>21420.250204229345</v>
      </c>
      <c r="L2100" s="8">
        <f t="shared" si="98"/>
        <v>228.03873881306129</v>
      </c>
      <c r="M2100" s="18">
        <f t="shared" si="96"/>
        <v>0.99186749512361971</v>
      </c>
    </row>
    <row r="2101" spans="1:13" x14ac:dyDescent="0.25">
      <c r="A2101" s="19" t="s">
        <v>2112</v>
      </c>
      <c r="B2101" s="19">
        <v>7.0467174373334201E-5</v>
      </c>
      <c r="C2101" s="19">
        <v>113.350694057971</v>
      </c>
      <c r="D2101" s="20">
        <v>6.9044934332570303E-3</v>
      </c>
      <c r="E2101" s="21">
        <v>2.7460933426140954</v>
      </c>
      <c r="F2101" s="21">
        <v>0</v>
      </c>
      <c r="G2101" s="21">
        <v>2.7460933426140954</v>
      </c>
      <c r="H2101" s="8">
        <v>0</v>
      </c>
      <c r="I2101" s="8">
        <v>0</v>
      </c>
      <c r="K2101" s="17">
        <f t="shared" si="97"/>
        <v>21422.996297571961</v>
      </c>
      <c r="L2101" s="8">
        <f t="shared" si="98"/>
        <v>228.04564330649455</v>
      </c>
      <c r="M2101" s="18">
        <f t="shared" si="96"/>
        <v>0.99189752661143793</v>
      </c>
    </row>
    <row r="2102" spans="1:13" x14ac:dyDescent="0.25">
      <c r="A2102" s="19" t="s">
        <v>2113</v>
      </c>
      <c r="B2102" s="19">
        <v>8.7370289694136002E-5</v>
      </c>
      <c r="C2102" s="19">
        <v>89.478877355655001</v>
      </c>
      <c r="D2102" s="20">
        <v>6.8943950981039696E-3</v>
      </c>
      <c r="E2102" s="21">
        <v>9.7146350900292724</v>
      </c>
      <c r="F2102" s="21">
        <v>0</v>
      </c>
      <c r="G2102" s="21">
        <v>9.7146350900292724</v>
      </c>
      <c r="H2102" s="8">
        <v>0</v>
      </c>
      <c r="I2102" s="8">
        <v>0</v>
      </c>
      <c r="K2102" s="17">
        <f t="shared" si="97"/>
        <v>21432.71093266199</v>
      </c>
      <c r="L2102" s="8">
        <f t="shared" si="98"/>
        <v>228.05253770159266</v>
      </c>
      <c r="M2102" s="18">
        <f t="shared" si="96"/>
        <v>0.99192751417597169</v>
      </c>
    </row>
    <row r="2103" spans="1:13" x14ac:dyDescent="0.25">
      <c r="A2103" s="19" t="s">
        <v>2114</v>
      </c>
      <c r="B2103" s="19">
        <v>1.41131872511353E-4</v>
      </c>
      <c r="C2103" s="19">
        <v>47.119686946993703</v>
      </c>
      <c r="D2103" s="20">
        <v>6.8367022417450797E-3</v>
      </c>
      <c r="E2103" s="21">
        <v>9.7360182733885026</v>
      </c>
      <c r="F2103" s="21">
        <v>7.6210325551098013</v>
      </c>
      <c r="G2103" s="21">
        <v>2.1149857182787013</v>
      </c>
      <c r="H2103" s="8">
        <v>0</v>
      </c>
      <c r="I2103" s="8">
        <v>0</v>
      </c>
      <c r="K2103" s="17">
        <f t="shared" si="97"/>
        <v>21434.825918380269</v>
      </c>
      <c r="L2103" s="8">
        <f t="shared" si="98"/>
        <v>228.0593744038344</v>
      </c>
      <c r="M2103" s="18">
        <f t="shared" si="96"/>
        <v>0.99195725080213759</v>
      </c>
    </row>
    <row r="2104" spans="1:13" x14ac:dyDescent="0.25">
      <c r="A2104" s="19" t="s">
        <v>2115</v>
      </c>
      <c r="B2104" s="19">
        <v>1.6094024647914199E-4</v>
      </c>
      <c r="C2104" s="19">
        <v>57.7467350379628</v>
      </c>
      <c r="D2104" s="20">
        <v>6.8336891754637603E-3</v>
      </c>
      <c r="E2104" s="21">
        <v>1.4138631108988751</v>
      </c>
      <c r="F2104" s="21">
        <v>0.83749927140102176</v>
      </c>
      <c r="G2104" s="21">
        <v>0.5763638394978533</v>
      </c>
      <c r="H2104" s="8">
        <v>0</v>
      </c>
      <c r="I2104" s="8">
        <v>0</v>
      </c>
      <c r="K2104" s="17">
        <f t="shared" si="97"/>
        <v>21435.402282219766</v>
      </c>
      <c r="L2104" s="8">
        <f t="shared" si="98"/>
        <v>228.06620809300986</v>
      </c>
      <c r="M2104" s="18">
        <f t="shared" si="96"/>
        <v>0.99198697432279992</v>
      </c>
    </row>
    <row r="2105" spans="1:13" x14ac:dyDescent="0.25">
      <c r="A2105" s="19" t="s">
        <v>2116</v>
      </c>
      <c r="B2105" s="19">
        <v>9.7103483858518297E-5</v>
      </c>
      <c r="C2105" s="19">
        <v>69.288666379533893</v>
      </c>
      <c r="D2105" s="20">
        <v>6.8234211329665602E-3</v>
      </c>
      <c r="E2105" s="21">
        <v>10.055959332393101</v>
      </c>
      <c r="F2105" s="21">
        <v>9.5946434712519117</v>
      </c>
      <c r="G2105" s="21">
        <v>0.46131586114118894</v>
      </c>
      <c r="H2105" s="8">
        <v>0</v>
      </c>
      <c r="I2105" s="8">
        <v>0</v>
      </c>
      <c r="K2105" s="17">
        <f t="shared" si="97"/>
        <v>21435.863598080909</v>
      </c>
      <c r="L2105" s="8">
        <f t="shared" si="98"/>
        <v>228.07303151414283</v>
      </c>
      <c r="M2105" s="18">
        <f t="shared" si="96"/>
        <v>0.99201665318202603</v>
      </c>
    </row>
    <row r="2106" spans="1:13" x14ac:dyDescent="0.25">
      <c r="A2106" s="19" t="s">
        <v>2117</v>
      </c>
      <c r="B2106" s="19">
        <v>1.5445581569413901E-4</v>
      </c>
      <c r="C2106" s="19">
        <v>60.817449816897103</v>
      </c>
      <c r="D2106" s="20">
        <v>6.7792332448386797E-3</v>
      </c>
      <c r="E2106" s="21">
        <v>0.59765755147675204</v>
      </c>
      <c r="F2106" s="21">
        <v>0</v>
      </c>
      <c r="G2106" s="21">
        <v>0.59765755147675204</v>
      </c>
      <c r="H2106" s="8">
        <v>0</v>
      </c>
      <c r="I2106" s="8">
        <v>0</v>
      </c>
      <c r="K2106" s="17">
        <f t="shared" si="97"/>
        <v>21436.461255632385</v>
      </c>
      <c r="L2106" s="8">
        <f t="shared" si="98"/>
        <v>228.07981074738765</v>
      </c>
      <c r="M2106" s="18">
        <f t="shared" si="96"/>
        <v>0.99204613984351342</v>
      </c>
    </row>
    <row r="2107" spans="1:13" x14ac:dyDescent="0.25">
      <c r="A2107" s="19" t="s">
        <v>2118</v>
      </c>
      <c r="B2107" s="19">
        <v>4.3626405515389103E-5</v>
      </c>
      <c r="C2107" s="19">
        <v>175.63702334138799</v>
      </c>
      <c r="D2107" s="20">
        <v>6.7641694446041603E-3</v>
      </c>
      <c r="E2107" s="21">
        <v>25.523150468079429</v>
      </c>
      <c r="F2107" s="21">
        <v>24.557380975827833</v>
      </c>
      <c r="G2107" s="21">
        <v>0.96576949225159736</v>
      </c>
      <c r="H2107" s="8">
        <v>0</v>
      </c>
      <c r="I2107" s="8">
        <v>0</v>
      </c>
      <c r="K2107" s="17">
        <f t="shared" si="97"/>
        <v>21437.427025124634</v>
      </c>
      <c r="L2107" s="8">
        <f t="shared" si="98"/>
        <v>228.08657491683226</v>
      </c>
      <c r="M2107" s="18">
        <f t="shared" si="96"/>
        <v>0.99207556098414307</v>
      </c>
    </row>
    <row r="2108" spans="1:13" x14ac:dyDescent="0.25">
      <c r="A2108" s="19" t="s">
        <v>2119</v>
      </c>
      <c r="B2108" s="19">
        <v>6.5875313084132095E-5</v>
      </c>
      <c r="C2108" s="19">
        <v>63.507965605992297</v>
      </c>
      <c r="D2108" s="20">
        <v>6.7556328834506999E-3</v>
      </c>
      <c r="E2108" s="21">
        <v>16.472914872547296</v>
      </c>
      <c r="F2108" s="21">
        <v>16.40824865244678</v>
      </c>
      <c r="G2108" s="21">
        <v>6.4666220100517091E-2</v>
      </c>
      <c r="H2108" s="8">
        <v>0</v>
      </c>
      <c r="I2108" s="8">
        <v>0</v>
      </c>
      <c r="K2108" s="17">
        <f t="shared" si="97"/>
        <v>21437.491691344734</v>
      </c>
      <c r="L2108" s="8">
        <f t="shared" si="98"/>
        <v>228.09333054971572</v>
      </c>
      <c r="M2108" s="18">
        <f t="shared" si="96"/>
        <v>0.99210494499451318</v>
      </c>
    </row>
    <row r="2109" spans="1:13" x14ac:dyDescent="0.25">
      <c r="A2109" s="19" t="s">
        <v>2120</v>
      </c>
      <c r="B2109" s="19">
        <v>8.5709130927949094E-5</v>
      </c>
      <c r="C2109" s="19">
        <v>89.718516578960106</v>
      </c>
      <c r="D2109" s="20">
        <v>6.7466727814692803E-3</v>
      </c>
      <c r="E2109" s="21">
        <v>7.2639842969257931</v>
      </c>
      <c r="F2109" s="21">
        <v>2.4474750634321882</v>
      </c>
      <c r="G2109" s="21">
        <v>4.8165092334936048</v>
      </c>
      <c r="H2109" s="8">
        <v>0</v>
      </c>
      <c r="I2109" s="8">
        <v>0</v>
      </c>
      <c r="K2109" s="17">
        <f t="shared" si="97"/>
        <v>21442.308200578227</v>
      </c>
      <c r="L2109" s="8">
        <f t="shared" si="98"/>
        <v>228.10007722249719</v>
      </c>
      <c r="M2109" s="18">
        <f t="shared" si="96"/>
        <v>0.99213429003240905</v>
      </c>
    </row>
    <row r="2110" spans="1:13" x14ac:dyDescent="0.25">
      <c r="A2110" s="19" t="s">
        <v>2121</v>
      </c>
      <c r="B2110" s="19">
        <v>3.3385253219522397E-5</v>
      </c>
      <c r="C2110" s="19">
        <v>153.37621070196201</v>
      </c>
      <c r="D2110" s="20">
        <v>6.7421212281865402E-3</v>
      </c>
      <c r="E2110" s="21">
        <v>0.94740551133268491</v>
      </c>
      <c r="F2110" s="21">
        <v>0.52431325380314975</v>
      </c>
      <c r="G2110" s="21">
        <v>0.42309225752953511</v>
      </c>
      <c r="H2110" s="8">
        <v>0</v>
      </c>
      <c r="I2110" s="8">
        <v>0</v>
      </c>
      <c r="K2110" s="17">
        <f t="shared" si="97"/>
        <v>21442.731292835757</v>
      </c>
      <c r="L2110" s="8">
        <f t="shared" si="98"/>
        <v>228.10681934372539</v>
      </c>
      <c r="M2110" s="18">
        <f t="shared" si="96"/>
        <v>0.9921636152730644</v>
      </c>
    </row>
    <row r="2111" spans="1:13" x14ac:dyDescent="0.25">
      <c r="A2111" s="19" t="s">
        <v>2122</v>
      </c>
      <c r="B2111" s="19">
        <v>2.9572284102989199E-5</v>
      </c>
      <c r="C2111" s="19">
        <v>166.82025643241201</v>
      </c>
      <c r="D2111" s="20">
        <v>6.7321152338397803E-3</v>
      </c>
      <c r="E2111" s="21">
        <v>5.3143519271540773</v>
      </c>
      <c r="F2111" s="21">
        <v>3.2223763608614977</v>
      </c>
      <c r="G2111" s="21">
        <v>2.0919755662925792</v>
      </c>
      <c r="H2111" s="8">
        <v>0</v>
      </c>
      <c r="I2111" s="8">
        <v>0</v>
      </c>
      <c r="K2111" s="17">
        <f t="shared" si="97"/>
        <v>21444.823268402048</v>
      </c>
      <c r="L2111" s="8">
        <f t="shared" si="98"/>
        <v>228.11355145895922</v>
      </c>
      <c r="M2111" s="18">
        <f t="shared" si="96"/>
        <v>0.9921928969920768</v>
      </c>
    </row>
    <row r="2112" spans="1:13" x14ac:dyDescent="0.25">
      <c r="A2112" s="19" t="s">
        <v>2123</v>
      </c>
      <c r="B2112" s="19">
        <v>1.12232461106032E-4</v>
      </c>
      <c r="C2112" s="19">
        <v>44.6193509306758</v>
      </c>
      <c r="D2112" s="20">
        <v>6.7010043865348796E-3</v>
      </c>
      <c r="E2112" s="21">
        <v>4.5289298603830268</v>
      </c>
      <c r="F2112" s="21">
        <v>0</v>
      </c>
      <c r="G2112" s="21">
        <v>4.5289298603830268</v>
      </c>
      <c r="H2112" s="8">
        <v>0</v>
      </c>
      <c r="I2112" s="8">
        <v>0</v>
      </c>
      <c r="K2112" s="17">
        <f t="shared" si="97"/>
        <v>21449.35219826243</v>
      </c>
      <c r="L2112" s="8">
        <f t="shared" si="98"/>
        <v>228.12025246334576</v>
      </c>
      <c r="M2112" s="18">
        <f t="shared" si="96"/>
        <v>0.99222204339268527</v>
      </c>
    </row>
    <row r="2113" spans="1:13" x14ac:dyDescent="0.25">
      <c r="A2113" s="19" t="s">
        <v>2124</v>
      </c>
      <c r="B2113" s="19">
        <v>1.2612218905435501E-4</v>
      </c>
      <c r="C2113" s="19">
        <v>64.734532691734898</v>
      </c>
      <c r="D2113" s="20">
        <v>6.6812758003533396E-3</v>
      </c>
      <c r="E2113" s="21">
        <v>10.0994571652913</v>
      </c>
      <c r="F2113" s="21">
        <v>10.0994571652913</v>
      </c>
      <c r="G2113" s="21">
        <v>0</v>
      </c>
      <c r="H2113" s="8">
        <v>0</v>
      </c>
      <c r="I2113" s="8">
        <v>0</v>
      </c>
      <c r="K2113" s="17">
        <f t="shared" si="97"/>
        <v>21449.35219826243</v>
      </c>
      <c r="L2113" s="8">
        <f t="shared" si="98"/>
        <v>228.12693373914612</v>
      </c>
      <c r="M2113" s="18">
        <f t="shared" si="96"/>
        <v>0.99225110398268335</v>
      </c>
    </row>
    <row r="2114" spans="1:13" x14ac:dyDescent="0.25">
      <c r="A2114" s="19" t="s">
        <v>2125</v>
      </c>
      <c r="B2114" s="19">
        <v>7.6302762055193893E-5</v>
      </c>
      <c r="C2114" s="19">
        <v>85.833531563764893</v>
      </c>
      <c r="D2114" s="20">
        <v>6.6626739207699803E-3</v>
      </c>
      <c r="E2114" s="21">
        <v>5.3413046754320259</v>
      </c>
      <c r="F2114" s="21">
        <v>4.1587981138107333</v>
      </c>
      <c r="G2114" s="21">
        <v>1.1825065616212926</v>
      </c>
      <c r="H2114" s="8">
        <v>0</v>
      </c>
      <c r="I2114" s="8">
        <v>0</v>
      </c>
      <c r="K2114" s="17">
        <f t="shared" si="97"/>
        <v>21450.534704824051</v>
      </c>
      <c r="L2114" s="8">
        <f t="shared" si="98"/>
        <v>228.1335964130669</v>
      </c>
      <c r="M2114" s="18">
        <f t="shared" si="96"/>
        <v>0.99228008366274567</v>
      </c>
    </row>
    <row r="2115" spans="1:13" x14ac:dyDescent="0.25">
      <c r="A2115" s="19" t="s">
        <v>2126</v>
      </c>
      <c r="B2115" s="19">
        <v>1.5984642901197899E-4</v>
      </c>
      <c r="C2115" s="19">
        <v>38.959772318410401</v>
      </c>
      <c r="D2115" s="20">
        <v>6.6372045028970702E-3</v>
      </c>
      <c r="E2115" s="21">
        <v>24.738676986088564</v>
      </c>
      <c r="F2115" s="21">
        <v>0</v>
      </c>
      <c r="G2115" s="21">
        <v>24.738676986088564</v>
      </c>
      <c r="H2115" s="8">
        <v>0</v>
      </c>
      <c r="I2115" s="8">
        <v>0</v>
      </c>
      <c r="K2115" s="17">
        <f t="shared" si="97"/>
        <v>21475.273381810141</v>
      </c>
      <c r="L2115" s="8">
        <f t="shared" si="98"/>
        <v>228.14023361756981</v>
      </c>
      <c r="M2115" s="18">
        <f t="shared" si="96"/>
        <v>0.99230895256212304</v>
      </c>
    </row>
    <row r="2116" spans="1:13" x14ac:dyDescent="0.25">
      <c r="A2116" s="19" t="s">
        <v>2127</v>
      </c>
      <c r="B2116" s="19">
        <v>4.31006020591713E-5</v>
      </c>
      <c r="C2116" s="19">
        <v>64.147777164769806</v>
      </c>
      <c r="D2116" s="20">
        <v>6.6274365314099703E-3</v>
      </c>
      <c r="E2116" s="21">
        <v>7.1813874941142943</v>
      </c>
      <c r="F2116" s="21">
        <v>5.6467413697191544</v>
      </c>
      <c r="G2116" s="21">
        <v>1.5346461243951399</v>
      </c>
      <c r="H2116" s="8">
        <v>0</v>
      </c>
      <c r="I2116" s="8">
        <v>0</v>
      </c>
      <c r="K2116" s="17">
        <f t="shared" si="97"/>
        <v>21476.808027934534</v>
      </c>
      <c r="L2116" s="8">
        <f t="shared" si="98"/>
        <v>228.14686105410121</v>
      </c>
      <c r="M2116" s="18">
        <f t="shared" si="96"/>
        <v>0.99233777897515141</v>
      </c>
    </row>
    <row r="2117" spans="1:13" x14ac:dyDescent="0.25">
      <c r="A2117" s="19" t="s">
        <v>2128</v>
      </c>
      <c r="B2117" s="19">
        <v>8.7635181303149099E-5</v>
      </c>
      <c r="C2117" s="19">
        <v>68.316904577551895</v>
      </c>
      <c r="D2117" s="20">
        <v>6.62707316373748E-3</v>
      </c>
      <c r="E2117" s="21">
        <v>7.0625636807791796</v>
      </c>
      <c r="F2117" s="21">
        <v>6.9517943822027322</v>
      </c>
      <c r="G2117" s="21">
        <v>0.11076929857644624</v>
      </c>
      <c r="H2117" s="8">
        <v>0</v>
      </c>
      <c r="I2117" s="8">
        <v>0</v>
      </c>
      <c r="K2117" s="17">
        <f t="shared" si="97"/>
        <v>21476.918797233109</v>
      </c>
      <c r="L2117" s="8">
        <f t="shared" si="98"/>
        <v>228.15348812726495</v>
      </c>
      <c r="M2117" s="18">
        <f t="shared" ref="M2117:M2180" si="99">L2117/$L$2</f>
        <v>0.99236660380769137</v>
      </c>
    </row>
    <row r="2118" spans="1:13" x14ac:dyDescent="0.25">
      <c r="A2118" s="19" t="s">
        <v>2129</v>
      </c>
      <c r="B2118" s="19">
        <v>1.04030222541655E-4</v>
      </c>
      <c r="C2118" s="19">
        <v>64.320325802813798</v>
      </c>
      <c r="D2118" s="20">
        <v>6.6172148294159202E-3</v>
      </c>
      <c r="E2118" s="21">
        <v>6.0137022202118455</v>
      </c>
      <c r="F2118" s="21">
        <v>4.5051594889113611</v>
      </c>
      <c r="G2118" s="21">
        <v>1.5085427313004847</v>
      </c>
      <c r="H2118" s="8">
        <v>0</v>
      </c>
      <c r="I2118" s="8">
        <v>0</v>
      </c>
      <c r="K2118" s="17">
        <f t="shared" ref="K2118:K2181" si="100">K2117+G2118</f>
        <v>21478.427339964408</v>
      </c>
      <c r="L2118" s="8">
        <f t="shared" ref="L2118:L2181" si="101">L2117+D2118</f>
        <v>228.16010534209437</v>
      </c>
      <c r="M2118" s="18">
        <f t="shared" si="99"/>
        <v>0.99239538576084418</v>
      </c>
    </row>
    <row r="2119" spans="1:13" x14ac:dyDescent="0.25">
      <c r="A2119" s="19" t="s">
        <v>2130</v>
      </c>
      <c r="B2119" s="19">
        <v>1.10363791463896E-4</v>
      </c>
      <c r="C2119" s="19">
        <v>74.469068057349503</v>
      </c>
      <c r="D2119" s="20">
        <v>6.6098585380398901E-3</v>
      </c>
      <c r="E2119" s="21">
        <v>22.436471944126602</v>
      </c>
      <c r="F2119" s="21">
        <v>0</v>
      </c>
      <c r="G2119" s="21">
        <v>22.436471944126602</v>
      </c>
      <c r="H2119" s="8">
        <v>0</v>
      </c>
      <c r="I2119" s="8">
        <v>0</v>
      </c>
      <c r="K2119" s="17">
        <f t="shared" si="100"/>
        <v>21500.863811908534</v>
      </c>
      <c r="L2119" s="8">
        <f t="shared" si="101"/>
        <v>228.16671520063241</v>
      </c>
      <c r="M2119" s="18">
        <f t="shared" si="99"/>
        <v>0.9924241357173883</v>
      </c>
    </row>
    <row r="2120" spans="1:13" x14ac:dyDescent="0.25">
      <c r="A2120" s="19" t="s">
        <v>2131</v>
      </c>
      <c r="B2120" s="19">
        <v>9.1232058576469301E-5</v>
      </c>
      <c r="C2120" s="19">
        <v>67.724109383105301</v>
      </c>
      <c r="D2120" s="20">
        <v>6.5603683880312699E-3</v>
      </c>
      <c r="E2120" s="21">
        <v>1.0111210558354693</v>
      </c>
      <c r="F2120" s="21">
        <v>0</v>
      </c>
      <c r="G2120" s="21">
        <v>1.0111210558354693</v>
      </c>
      <c r="H2120" s="8">
        <v>0</v>
      </c>
      <c r="I2120" s="8">
        <v>0</v>
      </c>
      <c r="K2120" s="17">
        <f t="shared" si="100"/>
        <v>21501.874932964369</v>
      </c>
      <c r="L2120" s="8">
        <f t="shared" si="101"/>
        <v>228.17327556902043</v>
      </c>
      <c r="M2120" s="18">
        <f t="shared" si="99"/>
        <v>0.99245267041370344</v>
      </c>
    </row>
    <row r="2121" spans="1:13" x14ac:dyDescent="0.25">
      <c r="A2121" s="19" t="s">
        <v>2132</v>
      </c>
      <c r="B2121" s="19">
        <v>1.6435938202145401E-4</v>
      </c>
      <c r="C2121" s="19">
        <v>18.367352274800201</v>
      </c>
      <c r="D2121" s="20">
        <v>6.5355656123649002E-3</v>
      </c>
      <c r="E2121" s="21">
        <v>0.86521343582368559</v>
      </c>
      <c r="F2121" s="21">
        <v>0.60291016320028845</v>
      </c>
      <c r="G2121" s="21">
        <v>0.26230327262339714</v>
      </c>
      <c r="H2121" s="8">
        <v>0</v>
      </c>
      <c r="I2121" s="8">
        <v>0</v>
      </c>
      <c r="K2121" s="17">
        <f t="shared" si="100"/>
        <v>21502.137236236991</v>
      </c>
      <c r="L2121" s="8">
        <f t="shared" si="101"/>
        <v>228.17981113463279</v>
      </c>
      <c r="M2121" s="18">
        <f t="shared" si="99"/>
        <v>0.99248109722893174</v>
      </c>
    </row>
    <row r="2122" spans="1:13" x14ac:dyDescent="0.25">
      <c r="A2122" s="19" t="s">
        <v>2133</v>
      </c>
      <c r="B2122" s="19">
        <v>7.5966382018116994E-5</v>
      </c>
      <c r="C2122" s="19">
        <v>88.483699750453198</v>
      </c>
      <c r="D2122" s="20">
        <v>6.52930918902712E-3</v>
      </c>
      <c r="E2122" s="21">
        <v>11.750119596800372</v>
      </c>
      <c r="F2122" s="21">
        <v>9.7348918452371151</v>
      </c>
      <c r="G2122" s="21">
        <v>2.0152277515632568</v>
      </c>
      <c r="H2122" s="8">
        <v>0</v>
      </c>
      <c r="I2122" s="8">
        <v>0</v>
      </c>
      <c r="K2122" s="17">
        <f t="shared" si="100"/>
        <v>21504.152463988554</v>
      </c>
      <c r="L2122" s="8">
        <f t="shared" si="101"/>
        <v>228.18634044382182</v>
      </c>
      <c r="M2122" s="18">
        <f t="shared" si="99"/>
        <v>0.99250949683149015</v>
      </c>
    </row>
    <row r="2123" spans="1:13" x14ac:dyDescent="0.25">
      <c r="A2123" s="19" t="s">
        <v>2134</v>
      </c>
      <c r="B2123" s="19">
        <v>2.7832815844290397E-4</v>
      </c>
      <c r="C2123" s="19">
        <v>23.491581454564301</v>
      </c>
      <c r="D2123" s="20">
        <v>6.52858932137071E-3</v>
      </c>
      <c r="E2123" s="21">
        <v>6.9747422613104417</v>
      </c>
      <c r="F2123" s="21">
        <v>5.9245406814169792</v>
      </c>
      <c r="G2123" s="21">
        <v>1.0502015798934616</v>
      </c>
      <c r="H2123" s="8">
        <v>0</v>
      </c>
      <c r="I2123" s="8">
        <v>0</v>
      </c>
      <c r="K2123" s="17">
        <f t="shared" si="100"/>
        <v>21505.202665568446</v>
      </c>
      <c r="L2123" s="8">
        <f t="shared" si="101"/>
        <v>228.19286903314318</v>
      </c>
      <c r="M2123" s="18">
        <f t="shared" si="99"/>
        <v>0.99253789330294317</v>
      </c>
    </row>
    <row r="2124" spans="1:13" x14ac:dyDescent="0.25">
      <c r="A2124" s="19" t="s">
        <v>2135</v>
      </c>
      <c r="B2124" s="19">
        <v>8.4164222547163494E-5</v>
      </c>
      <c r="C2124" s="19">
        <v>38.159563559067799</v>
      </c>
      <c r="D2124" s="20">
        <v>6.5228062443256699E-3</v>
      </c>
      <c r="E2124" s="21">
        <v>0.71224113608801742</v>
      </c>
      <c r="F2124" s="21">
        <v>8.0176752422560574E-3</v>
      </c>
      <c r="G2124" s="21">
        <v>0.70422346084576137</v>
      </c>
      <c r="H2124" s="8">
        <v>0</v>
      </c>
      <c r="I2124" s="8">
        <v>0</v>
      </c>
      <c r="K2124" s="17">
        <f t="shared" si="100"/>
        <v>21505.906889029291</v>
      </c>
      <c r="L2124" s="8">
        <f t="shared" si="101"/>
        <v>228.19939183938752</v>
      </c>
      <c r="M2124" s="18">
        <f t="shared" si="99"/>
        <v>0.99256626462057285</v>
      </c>
    </row>
    <row r="2125" spans="1:13" x14ac:dyDescent="0.25">
      <c r="A2125" s="19" t="s">
        <v>2136</v>
      </c>
      <c r="B2125" s="19">
        <v>6.9010835013325498E-5</v>
      </c>
      <c r="C2125" s="19">
        <v>86.945883724217595</v>
      </c>
      <c r="D2125" s="20">
        <v>6.5163936220895601E-3</v>
      </c>
      <c r="E2125" s="21">
        <v>4.5820850503920507</v>
      </c>
      <c r="F2125" s="21">
        <v>2.2291354563747734</v>
      </c>
      <c r="G2125" s="21">
        <v>2.3529495940172778</v>
      </c>
      <c r="H2125" s="8">
        <v>0</v>
      </c>
      <c r="I2125" s="8">
        <v>0</v>
      </c>
      <c r="K2125" s="17">
        <f t="shared" si="100"/>
        <v>21508.259838623308</v>
      </c>
      <c r="L2125" s="8">
        <f t="shared" si="101"/>
        <v>228.20590823300961</v>
      </c>
      <c r="M2125" s="18">
        <f t="shared" si="99"/>
        <v>0.99259460804613653</v>
      </c>
    </row>
    <row r="2126" spans="1:13" x14ac:dyDescent="0.25">
      <c r="A2126" s="19" t="s">
        <v>2137</v>
      </c>
      <c r="B2126" s="19">
        <v>2.5614886532207299E-4</v>
      </c>
      <c r="C2126" s="19">
        <v>34.5981399858413</v>
      </c>
      <c r="D2126" s="20">
        <v>6.5148067200905997E-3</v>
      </c>
      <c r="E2126" s="21">
        <v>9.3328195099075835</v>
      </c>
      <c r="F2126" s="21">
        <v>0.81985045274916157</v>
      </c>
      <c r="G2126" s="21">
        <v>8.512969057158422</v>
      </c>
      <c r="H2126" s="8">
        <v>0</v>
      </c>
      <c r="I2126" s="8">
        <v>0</v>
      </c>
      <c r="K2126" s="17">
        <f t="shared" si="100"/>
        <v>21516.772807680467</v>
      </c>
      <c r="L2126" s="8">
        <f t="shared" si="101"/>
        <v>228.21242303972969</v>
      </c>
      <c r="M2126" s="18">
        <f t="shared" si="99"/>
        <v>0.99262294456937938</v>
      </c>
    </row>
    <row r="2127" spans="1:13" x14ac:dyDescent="0.25">
      <c r="A2127" s="19" t="s">
        <v>2138</v>
      </c>
      <c r="B2127" s="19">
        <v>1.7011110709272E-4</v>
      </c>
      <c r="C2127" s="19">
        <v>62.784697392644802</v>
      </c>
      <c r="D2127" s="20">
        <v>6.51449046869581E-3</v>
      </c>
      <c r="E2127" s="21">
        <v>4.7207175587437789</v>
      </c>
      <c r="F2127" s="21">
        <v>0</v>
      </c>
      <c r="G2127" s="21">
        <v>4.7207175587437789</v>
      </c>
      <c r="H2127" s="8">
        <v>0</v>
      </c>
      <c r="I2127" s="8">
        <v>0</v>
      </c>
      <c r="K2127" s="17">
        <f t="shared" si="100"/>
        <v>21521.49352523921</v>
      </c>
      <c r="L2127" s="8">
        <f t="shared" si="101"/>
        <v>228.21893753019839</v>
      </c>
      <c r="M2127" s="18">
        <f t="shared" si="99"/>
        <v>0.9926512797170689</v>
      </c>
    </row>
    <row r="2128" spans="1:13" x14ac:dyDescent="0.25">
      <c r="A2128" s="19" t="s">
        <v>2139</v>
      </c>
      <c r="B2128" s="19">
        <v>5.8287771519238198E-5</v>
      </c>
      <c r="C2128" s="19">
        <v>84.861051965412599</v>
      </c>
      <c r="D2128" s="20">
        <v>6.5125358184360896E-3</v>
      </c>
      <c r="E2128" s="21">
        <v>8.2955160284405842</v>
      </c>
      <c r="F2128" s="21">
        <v>0</v>
      </c>
      <c r="G2128" s="21">
        <v>8.2955160284405842</v>
      </c>
      <c r="H2128" s="8">
        <v>0</v>
      </c>
      <c r="I2128" s="8">
        <v>0</v>
      </c>
      <c r="K2128" s="17">
        <f t="shared" si="100"/>
        <v>21529.78904126765</v>
      </c>
      <c r="L2128" s="8">
        <f t="shared" si="101"/>
        <v>228.22545006601683</v>
      </c>
      <c r="M2128" s="18">
        <f t="shared" si="99"/>
        <v>0.99267960636289576</v>
      </c>
    </row>
    <row r="2129" spans="1:13" x14ac:dyDescent="0.25">
      <c r="A2129" s="19" t="s">
        <v>2140</v>
      </c>
      <c r="B2129" s="19">
        <v>4.4142082289468001E-4</v>
      </c>
      <c r="C2129" s="19">
        <v>18.073216693632101</v>
      </c>
      <c r="D2129" s="20">
        <v>6.4968241065286904E-3</v>
      </c>
      <c r="E2129" s="21">
        <v>4.9567476505283654</v>
      </c>
      <c r="F2129" s="21">
        <v>0.27137534198351765</v>
      </c>
      <c r="G2129" s="21">
        <v>4.6853723085448475</v>
      </c>
      <c r="H2129" s="8">
        <v>0</v>
      </c>
      <c r="I2129" s="8">
        <v>0</v>
      </c>
      <c r="K2129" s="17">
        <f t="shared" si="100"/>
        <v>21534.474413576194</v>
      </c>
      <c r="L2129" s="8">
        <f t="shared" si="101"/>
        <v>228.23194689012337</v>
      </c>
      <c r="M2129" s="18">
        <f t="shared" si="99"/>
        <v>0.99270786466973582</v>
      </c>
    </row>
    <row r="2130" spans="1:13" x14ac:dyDescent="0.25">
      <c r="A2130" s="19" t="s">
        <v>2141</v>
      </c>
      <c r="B2130" s="19">
        <v>6.9143243377545803E-5</v>
      </c>
      <c r="C2130" s="19">
        <v>221.76662942822401</v>
      </c>
      <c r="D2130" s="20">
        <v>6.4881171603359596E-3</v>
      </c>
      <c r="E2130" s="21">
        <v>6.0352340178249344</v>
      </c>
      <c r="F2130" s="21">
        <v>0.111320765464009</v>
      </c>
      <c r="G2130" s="21">
        <v>5.9239132523609257</v>
      </c>
      <c r="H2130" s="8">
        <v>0</v>
      </c>
      <c r="I2130" s="8">
        <v>0</v>
      </c>
      <c r="K2130" s="17">
        <f t="shared" si="100"/>
        <v>21540.398326828556</v>
      </c>
      <c r="L2130" s="8">
        <f t="shared" si="101"/>
        <v>228.2384350072837</v>
      </c>
      <c r="M2130" s="18">
        <f t="shared" si="99"/>
        <v>0.99273608510521705</v>
      </c>
    </row>
    <row r="2131" spans="1:13" x14ac:dyDescent="0.25">
      <c r="A2131" s="19" t="s">
        <v>2142</v>
      </c>
      <c r="B2131" s="19">
        <v>9.3148913876646406E-5</v>
      </c>
      <c r="C2131" s="19">
        <v>134.00428177873999</v>
      </c>
      <c r="D2131" s="20">
        <v>6.4828038269086697E-3</v>
      </c>
      <c r="E2131" s="21">
        <v>7.4800351356541945</v>
      </c>
      <c r="F2131" s="21">
        <v>6.852190142678297</v>
      </c>
      <c r="G2131" s="21">
        <v>0.62784499297589802</v>
      </c>
      <c r="H2131" s="8">
        <v>0</v>
      </c>
      <c r="I2131" s="8">
        <v>0</v>
      </c>
      <c r="K2131" s="17">
        <f t="shared" si="100"/>
        <v>21541.02617182153</v>
      </c>
      <c r="L2131" s="8">
        <f t="shared" si="101"/>
        <v>228.24491781111061</v>
      </c>
      <c r="M2131" s="18">
        <f t="shared" si="99"/>
        <v>0.99276428243005155</v>
      </c>
    </row>
    <row r="2132" spans="1:13" x14ac:dyDescent="0.25">
      <c r="A2132" s="19" t="s">
        <v>2143</v>
      </c>
      <c r="B2132" s="19">
        <v>9.9933555071812902E-5</v>
      </c>
      <c r="C2132" s="19">
        <v>60.835124063395597</v>
      </c>
      <c r="D2132" s="20">
        <v>6.4599132425729802E-3</v>
      </c>
      <c r="E2132" s="21">
        <v>5.6319377392606658</v>
      </c>
      <c r="F2132" s="21">
        <v>0.56944605015084582</v>
      </c>
      <c r="G2132" s="21">
        <v>5.0624916891098195</v>
      </c>
      <c r="H2132" s="8">
        <v>0</v>
      </c>
      <c r="I2132" s="8">
        <v>0</v>
      </c>
      <c r="K2132" s="17">
        <f t="shared" si="100"/>
        <v>21546.08866351064</v>
      </c>
      <c r="L2132" s="8">
        <f t="shared" si="101"/>
        <v>228.25137772435318</v>
      </c>
      <c r="M2132" s="18">
        <f t="shared" si="99"/>
        <v>0.99279238019098448</v>
      </c>
    </row>
    <row r="2133" spans="1:13" x14ac:dyDescent="0.25">
      <c r="A2133" s="19" t="s">
        <v>2144</v>
      </c>
      <c r="B2133" s="19">
        <v>8.6094560881772606E-5</v>
      </c>
      <c r="C2133" s="19">
        <v>179.72139031893499</v>
      </c>
      <c r="D2133" s="20">
        <v>6.4477342954102996E-3</v>
      </c>
      <c r="E2133" s="21">
        <v>8.609040824281168</v>
      </c>
      <c r="F2133" s="21">
        <v>2.4564757868318088</v>
      </c>
      <c r="G2133" s="21">
        <v>6.1525650374493601</v>
      </c>
      <c r="H2133" s="8">
        <v>0</v>
      </c>
      <c r="I2133" s="8">
        <v>0</v>
      </c>
      <c r="K2133" s="17">
        <f t="shared" si="100"/>
        <v>21552.24122854809</v>
      </c>
      <c r="L2133" s="8">
        <f t="shared" si="101"/>
        <v>228.2578254586486</v>
      </c>
      <c r="M2133" s="18">
        <f t="shared" si="99"/>
        <v>0.99282042497889256</v>
      </c>
    </row>
    <row r="2134" spans="1:13" x14ac:dyDescent="0.25">
      <c r="A2134" s="19" t="s">
        <v>2145</v>
      </c>
      <c r="B2134" s="19">
        <v>1.1856410375705699E-4</v>
      </c>
      <c r="C2134" s="19">
        <v>56.920461011409401</v>
      </c>
      <c r="D2134" s="20">
        <v>6.4469162005552604E-3</v>
      </c>
      <c r="E2134" s="21">
        <v>49.498871370804096</v>
      </c>
      <c r="F2134" s="21">
        <v>0</v>
      </c>
      <c r="G2134" s="21">
        <v>49.498871370804096</v>
      </c>
      <c r="H2134" s="8">
        <v>0</v>
      </c>
      <c r="I2134" s="8">
        <v>0</v>
      </c>
      <c r="K2134" s="17">
        <f t="shared" si="100"/>
        <v>21601.740099918894</v>
      </c>
      <c r="L2134" s="8">
        <f t="shared" si="101"/>
        <v>228.26427237484916</v>
      </c>
      <c r="M2134" s="18">
        <f t="shared" si="99"/>
        <v>0.99284846620845035</v>
      </c>
    </row>
    <row r="2135" spans="1:13" x14ac:dyDescent="0.25">
      <c r="A2135" s="19" t="s">
        <v>2146</v>
      </c>
      <c r="B2135" s="19">
        <v>1.06994945592717E-4</v>
      </c>
      <c r="C2135" s="19">
        <v>59.7801017893295</v>
      </c>
      <c r="D2135" s="20">
        <v>6.4309632263521103E-3</v>
      </c>
      <c r="E2135" s="21">
        <v>5.489003998563474</v>
      </c>
      <c r="F2135" s="21">
        <v>0</v>
      </c>
      <c r="G2135" s="21">
        <v>5.489003998563474</v>
      </c>
      <c r="H2135" s="8">
        <v>0</v>
      </c>
      <c r="I2135" s="8">
        <v>0</v>
      </c>
      <c r="K2135" s="17">
        <f t="shared" si="100"/>
        <v>21607.229103917456</v>
      </c>
      <c r="L2135" s="8">
        <f t="shared" si="101"/>
        <v>228.27070333807552</v>
      </c>
      <c r="M2135" s="18">
        <f t="shared" si="99"/>
        <v>0.99287643804963732</v>
      </c>
    </row>
    <row r="2136" spans="1:13" x14ac:dyDescent="0.25">
      <c r="A2136" s="19" t="s">
        <v>2147</v>
      </c>
      <c r="B2136" s="19">
        <v>9.6289953237121303E-5</v>
      </c>
      <c r="C2136" s="19">
        <v>75.337861824575398</v>
      </c>
      <c r="D2136" s="20">
        <v>6.4269514196489599E-3</v>
      </c>
      <c r="E2136" s="21">
        <v>1.4422369887204287</v>
      </c>
      <c r="F2136" s="21">
        <v>0</v>
      </c>
      <c r="G2136" s="21">
        <v>1.4422369887204287</v>
      </c>
      <c r="H2136" s="8">
        <v>0</v>
      </c>
      <c r="I2136" s="8">
        <v>0</v>
      </c>
      <c r="K2136" s="17">
        <f t="shared" si="100"/>
        <v>21608.671340906178</v>
      </c>
      <c r="L2136" s="8">
        <f t="shared" si="101"/>
        <v>228.27713028949518</v>
      </c>
      <c r="M2136" s="18">
        <f t="shared" si="99"/>
        <v>0.99290439244124229</v>
      </c>
    </row>
    <row r="2137" spans="1:13" x14ac:dyDescent="0.25">
      <c r="A2137" s="19" t="s">
        <v>2148</v>
      </c>
      <c r="B2137" s="19">
        <v>2.0884290307339299E-4</v>
      </c>
      <c r="C2137" s="19">
        <v>19.534085039744699</v>
      </c>
      <c r="D2137" s="20">
        <v>6.4174244736114302E-3</v>
      </c>
      <c r="E2137" s="21">
        <v>1.7121213935034245</v>
      </c>
      <c r="F2137" s="21">
        <v>1.7087036462046092</v>
      </c>
      <c r="G2137" s="21">
        <v>3.4177472988151649E-3</v>
      </c>
      <c r="H2137" s="8">
        <v>0</v>
      </c>
      <c r="I2137" s="8">
        <v>0</v>
      </c>
      <c r="K2137" s="17">
        <f t="shared" si="100"/>
        <v>21608.674758653477</v>
      </c>
      <c r="L2137" s="8">
        <f t="shared" si="101"/>
        <v>228.2835477139688</v>
      </c>
      <c r="M2137" s="18">
        <f t="shared" si="99"/>
        <v>0.99293230539485244</v>
      </c>
    </row>
    <row r="2138" spans="1:13" x14ac:dyDescent="0.25">
      <c r="A2138" s="19" t="s">
        <v>2149</v>
      </c>
      <c r="B2138" s="19">
        <v>1.45001857018596E-4</v>
      </c>
      <c r="C2138" s="19">
        <v>90.571537185241795</v>
      </c>
      <c r="D2138" s="20">
        <v>6.4118114066581203E-3</v>
      </c>
      <c r="E2138" s="21">
        <v>12.958568614756743</v>
      </c>
      <c r="F2138" s="21">
        <v>4.6022464692108002E-2</v>
      </c>
      <c r="G2138" s="21">
        <v>12.912546150064635</v>
      </c>
      <c r="H2138" s="8">
        <v>0</v>
      </c>
      <c r="I2138" s="8">
        <v>0</v>
      </c>
      <c r="K2138" s="17">
        <f t="shared" si="100"/>
        <v>21621.587304803543</v>
      </c>
      <c r="L2138" s="8">
        <f t="shared" si="101"/>
        <v>228.28995952537545</v>
      </c>
      <c r="M2138" s="18">
        <f t="shared" si="99"/>
        <v>0.99296019393410773</v>
      </c>
    </row>
    <row r="2139" spans="1:13" x14ac:dyDescent="0.25">
      <c r="A2139" s="19" t="s">
        <v>2150</v>
      </c>
      <c r="B2139" s="19">
        <v>1.02643103556461E-4</v>
      </c>
      <c r="C2139" s="19">
        <v>69.7073868122921</v>
      </c>
      <c r="D2139" s="20">
        <v>6.39986327962441E-3</v>
      </c>
      <c r="E2139" s="21">
        <v>16.543765102826288</v>
      </c>
      <c r="F2139" s="21">
        <v>0</v>
      </c>
      <c r="G2139" s="21">
        <v>16.543765102826288</v>
      </c>
      <c r="H2139" s="8">
        <v>0</v>
      </c>
      <c r="I2139" s="8">
        <v>0</v>
      </c>
      <c r="K2139" s="17">
        <f t="shared" si="100"/>
        <v>21638.131069906369</v>
      </c>
      <c r="L2139" s="8">
        <f t="shared" si="101"/>
        <v>228.29635938865508</v>
      </c>
      <c r="M2139" s="18">
        <f t="shared" si="99"/>
        <v>0.9929880305043034</v>
      </c>
    </row>
    <row r="2140" spans="1:13" x14ac:dyDescent="0.25">
      <c r="A2140" s="19" t="s">
        <v>2151</v>
      </c>
      <c r="B2140" s="19">
        <v>7.5687208664021401E-5</v>
      </c>
      <c r="C2140" s="19">
        <v>118.03462626747699</v>
      </c>
      <c r="D2140" s="20">
        <v>6.36220414355247E-3</v>
      </c>
      <c r="E2140" s="21">
        <v>5.8919662880602299</v>
      </c>
      <c r="F2140" s="21">
        <v>4.8181437454537104</v>
      </c>
      <c r="G2140" s="21">
        <v>1.0738225426065195</v>
      </c>
      <c r="H2140" s="8">
        <v>0</v>
      </c>
      <c r="I2140" s="8">
        <v>0</v>
      </c>
      <c r="K2140" s="17">
        <f t="shared" si="100"/>
        <v>21639.204892448975</v>
      </c>
      <c r="L2140" s="8">
        <f t="shared" si="101"/>
        <v>228.30272159279863</v>
      </c>
      <c r="M2140" s="18">
        <f t="shared" si="99"/>
        <v>0.99301570327393973</v>
      </c>
    </row>
    <row r="2141" spans="1:13" x14ac:dyDescent="0.25">
      <c r="A2141" s="19" t="s">
        <v>2152</v>
      </c>
      <c r="B2141" s="19">
        <v>6.8809178359246004E-5</v>
      </c>
      <c r="C2141" s="19">
        <v>75.245900579624703</v>
      </c>
      <c r="D2141" s="20">
        <v>6.2535883738123899E-3</v>
      </c>
      <c r="E2141" s="21">
        <v>2.538953231600789</v>
      </c>
      <c r="F2141" s="21">
        <v>0</v>
      </c>
      <c r="G2141" s="21">
        <v>2.538953231600789</v>
      </c>
      <c r="H2141" s="8">
        <v>0</v>
      </c>
      <c r="I2141" s="8">
        <v>0</v>
      </c>
      <c r="K2141" s="17">
        <f t="shared" si="100"/>
        <v>21641.743845680576</v>
      </c>
      <c r="L2141" s="8">
        <f t="shared" si="101"/>
        <v>228.30897518117246</v>
      </c>
      <c r="M2141" s="18">
        <f t="shared" si="99"/>
        <v>0.99304290361309333</v>
      </c>
    </row>
    <row r="2142" spans="1:13" x14ac:dyDescent="0.25">
      <c r="A2142" s="19" t="s">
        <v>2153</v>
      </c>
      <c r="B2142" s="19">
        <v>1.19921972798002E-4</v>
      </c>
      <c r="C2142" s="19">
        <v>41.837294120726902</v>
      </c>
      <c r="D2142" s="20">
        <v>6.24826773718405E-3</v>
      </c>
      <c r="E2142" s="21">
        <v>2.3799677729090676</v>
      </c>
      <c r="F2142" s="21">
        <v>2.0435524629113346</v>
      </c>
      <c r="G2142" s="21">
        <v>0.33641530999773339</v>
      </c>
      <c r="H2142" s="8">
        <v>0</v>
      </c>
      <c r="I2142" s="8">
        <v>0</v>
      </c>
      <c r="K2142" s="17">
        <f t="shared" si="100"/>
        <v>21642.080260990573</v>
      </c>
      <c r="L2142" s="8">
        <f t="shared" si="101"/>
        <v>228.31522344890965</v>
      </c>
      <c r="M2142" s="18">
        <f t="shared" si="99"/>
        <v>0.99307008080983461</v>
      </c>
    </row>
    <row r="2143" spans="1:13" x14ac:dyDescent="0.25">
      <c r="A2143" s="19" t="s">
        <v>2154</v>
      </c>
      <c r="B2143" s="19">
        <v>8.36433992470333E-5</v>
      </c>
      <c r="C2143" s="19">
        <v>76.242152648949201</v>
      </c>
      <c r="D2143" s="20">
        <v>6.2346972384128199E-3</v>
      </c>
      <c r="E2143" s="21">
        <v>10.02693161970895</v>
      </c>
      <c r="F2143" s="21">
        <v>0</v>
      </c>
      <c r="G2143" s="21">
        <v>10.02693161970895</v>
      </c>
      <c r="H2143" s="8">
        <v>0</v>
      </c>
      <c r="I2143" s="8">
        <v>0</v>
      </c>
      <c r="K2143" s="17">
        <f t="shared" si="100"/>
        <v>21652.107192610281</v>
      </c>
      <c r="L2143" s="8">
        <f t="shared" si="101"/>
        <v>228.32145814614807</v>
      </c>
      <c r="M2143" s="18">
        <f t="shared" si="99"/>
        <v>0.99309719898091786</v>
      </c>
    </row>
    <row r="2144" spans="1:13" x14ac:dyDescent="0.25">
      <c r="A2144" s="19" t="s">
        <v>2155</v>
      </c>
      <c r="B2144" s="19">
        <v>4.2567800656395698E-4</v>
      </c>
      <c r="C2144" s="19">
        <v>48.084400250674001</v>
      </c>
      <c r="D2144" s="20">
        <v>6.2243294229232101E-3</v>
      </c>
      <c r="E2144" s="21">
        <v>18.569736104614979</v>
      </c>
      <c r="F2144" s="21">
        <v>3.4889325840552523</v>
      </c>
      <c r="G2144" s="21">
        <v>15.080803520559726</v>
      </c>
      <c r="H2144" s="8">
        <v>0</v>
      </c>
      <c r="I2144" s="8">
        <v>0</v>
      </c>
      <c r="K2144" s="17">
        <f t="shared" si="100"/>
        <v>21667.18799613084</v>
      </c>
      <c r="L2144" s="8">
        <f t="shared" si="101"/>
        <v>228.32768247557101</v>
      </c>
      <c r="M2144" s="18">
        <f t="shared" si="99"/>
        <v>0.99312427205659648</v>
      </c>
    </row>
    <row r="2145" spans="1:13" x14ac:dyDescent="0.25">
      <c r="A2145" s="19" t="s">
        <v>2156</v>
      </c>
      <c r="B2145" s="19">
        <v>1.5691341642640801E-4</v>
      </c>
      <c r="C2145" s="19">
        <v>91.847971706954993</v>
      </c>
      <c r="D2145" s="20">
        <v>6.2158528295076796E-3</v>
      </c>
      <c r="E2145" s="21">
        <v>10.307572528216843</v>
      </c>
      <c r="F2145" s="21">
        <v>0</v>
      </c>
      <c r="G2145" s="21">
        <v>10.307572528216843</v>
      </c>
      <c r="H2145" s="8">
        <v>0</v>
      </c>
      <c r="I2145" s="8">
        <v>0</v>
      </c>
      <c r="K2145" s="17">
        <f t="shared" si="100"/>
        <v>21677.495568659058</v>
      </c>
      <c r="L2145" s="8">
        <f t="shared" si="101"/>
        <v>228.33389832840052</v>
      </c>
      <c r="M2145" s="18">
        <f t="shared" si="99"/>
        <v>0.99315130826284881</v>
      </c>
    </row>
    <row r="2146" spans="1:13" x14ac:dyDescent="0.25">
      <c r="A2146" s="19" t="s">
        <v>2157</v>
      </c>
      <c r="B2146" s="19">
        <v>7.9167960379097099E-5</v>
      </c>
      <c r="C2146" s="19">
        <v>58.035694893411801</v>
      </c>
      <c r="D2146" s="20">
        <v>6.2047767401570897E-3</v>
      </c>
      <c r="E2146" s="21">
        <v>12.232186501000497</v>
      </c>
      <c r="F2146" s="21">
        <v>0</v>
      </c>
      <c r="G2146" s="21">
        <v>12.232186501000497</v>
      </c>
      <c r="H2146" s="8">
        <v>0</v>
      </c>
      <c r="I2146" s="8">
        <v>0</v>
      </c>
      <c r="K2146" s="17">
        <f t="shared" si="100"/>
        <v>21689.72775516006</v>
      </c>
      <c r="L2146" s="8">
        <f t="shared" si="101"/>
        <v>228.34010310514068</v>
      </c>
      <c r="M2146" s="18">
        <f t="shared" si="99"/>
        <v>0.99317829629301901</v>
      </c>
    </row>
    <row r="2147" spans="1:13" x14ac:dyDescent="0.25">
      <c r="A2147" s="19" t="s">
        <v>2158</v>
      </c>
      <c r="B2147" s="19">
        <v>1.10833722952227E-4</v>
      </c>
      <c r="C2147" s="19">
        <v>43.696418702481701</v>
      </c>
      <c r="D2147" s="20">
        <v>6.2036144330445001E-3</v>
      </c>
      <c r="E2147" s="21">
        <v>17.747259940771038</v>
      </c>
      <c r="F2147" s="21">
        <v>0</v>
      </c>
      <c r="G2147" s="21">
        <v>17.747259940771038</v>
      </c>
      <c r="H2147" s="8">
        <v>0</v>
      </c>
      <c r="I2147" s="8">
        <v>0</v>
      </c>
      <c r="K2147" s="17">
        <f t="shared" si="100"/>
        <v>21707.47501510083</v>
      </c>
      <c r="L2147" s="8">
        <f t="shared" si="101"/>
        <v>228.34630671957373</v>
      </c>
      <c r="M2147" s="18">
        <f t="shared" si="99"/>
        <v>0.99320527926766822</v>
      </c>
    </row>
    <row r="2148" spans="1:13" x14ac:dyDescent="0.25">
      <c r="A2148" s="19" t="s">
        <v>2159</v>
      </c>
      <c r="B2148" s="19">
        <v>1.19480648120691E-4</v>
      </c>
      <c r="C2148" s="19">
        <v>65.907117657762797</v>
      </c>
      <c r="D2148" s="20">
        <v>6.1926578929552504E-3</v>
      </c>
      <c r="E2148" s="21">
        <v>11.14256326657228</v>
      </c>
      <c r="F2148" s="21">
        <v>0</v>
      </c>
      <c r="G2148" s="21">
        <v>11.14256326657228</v>
      </c>
      <c r="H2148" s="8">
        <v>0</v>
      </c>
      <c r="I2148" s="8">
        <v>0</v>
      </c>
      <c r="K2148" s="17">
        <f t="shared" si="100"/>
        <v>21718.617578367401</v>
      </c>
      <c r="L2148" s="8">
        <f t="shared" si="101"/>
        <v>228.3524993774667</v>
      </c>
      <c r="M2148" s="18">
        <f t="shared" si="99"/>
        <v>0.99323221458622157</v>
      </c>
    </row>
    <row r="2149" spans="1:13" x14ac:dyDescent="0.25">
      <c r="A2149" s="19" t="s">
        <v>2160</v>
      </c>
      <c r="B2149" s="19">
        <v>5.4634677833179897E-5</v>
      </c>
      <c r="C2149" s="19">
        <v>67.495977455333104</v>
      </c>
      <c r="D2149" s="20">
        <v>6.1552148689414301E-3</v>
      </c>
      <c r="E2149" s="21">
        <v>5.416210448323854</v>
      </c>
      <c r="F2149" s="21">
        <v>3.358350391334767</v>
      </c>
      <c r="G2149" s="21">
        <v>2.0578600569890866</v>
      </c>
      <c r="H2149" s="8">
        <v>0</v>
      </c>
      <c r="I2149" s="8">
        <v>0</v>
      </c>
      <c r="K2149" s="17">
        <f t="shared" si="100"/>
        <v>21720.67543842439</v>
      </c>
      <c r="L2149" s="8">
        <f t="shared" si="101"/>
        <v>228.35865459233565</v>
      </c>
      <c r="M2149" s="18">
        <f t="shared" si="99"/>
        <v>0.99325898704420745</v>
      </c>
    </row>
    <row r="2150" spans="1:13" x14ac:dyDescent="0.25">
      <c r="A2150" s="19" t="s">
        <v>2161</v>
      </c>
      <c r="B2150" s="19">
        <v>1.8689335940139299E-4</v>
      </c>
      <c r="C2150" s="19">
        <v>41.132975623360203</v>
      </c>
      <c r="D2150" s="20">
        <v>6.1345264314606801E-3</v>
      </c>
      <c r="E2150" s="21">
        <v>11.91649458163176</v>
      </c>
      <c r="F2150" s="21">
        <v>2.435589008818646</v>
      </c>
      <c r="G2150" s="21">
        <v>9.4809055728131124</v>
      </c>
      <c r="H2150" s="8">
        <v>0</v>
      </c>
      <c r="I2150" s="8">
        <v>0</v>
      </c>
      <c r="K2150" s="17">
        <f t="shared" si="100"/>
        <v>21730.156343997205</v>
      </c>
      <c r="L2150" s="8">
        <f t="shared" si="101"/>
        <v>228.36478911876711</v>
      </c>
      <c r="M2150" s="18">
        <f t="shared" si="99"/>
        <v>0.99328566951665487</v>
      </c>
    </row>
    <row r="2151" spans="1:13" x14ac:dyDescent="0.25">
      <c r="A2151" s="19" t="s">
        <v>2162</v>
      </c>
      <c r="B2151" s="19">
        <v>1.00537327062872E-4</v>
      </c>
      <c r="C2151" s="19">
        <v>81.905356215349101</v>
      </c>
      <c r="D2151" s="20">
        <v>6.1262545073137104E-3</v>
      </c>
      <c r="E2151" s="21">
        <v>8.6744393330218159</v>
      </c>
      <c r="F2151" s="21">
        <v>0</v>
      </c>
      <c r="G2151" s="21">
        <v>8.6744393330218159</v>
      </c>
      <c r="H2151" s="8">
        <v>0</v>
      </c>
      <c r="I2151" s="8">
        <v>0</v>
      </c>
      <c r="K2151" s="17">
        <f t="shared" si="100"/>
        <v>21738.830783330228</v>
      </c>
      <c r="L2151" s="8">
        <f t="shared" si="101"/>
        <v>228.37091537327441</v>
      </c>
      <c r="M2151" s="18">
        <f t="shared" si="99"/>
        <v>0.99331231600989678</v>
      </c>
    </row>
    <row r="2152" spans="1:13" x14ac:dyDescent="0.25">
      <c r="A2152" s="19" t="s">
        <v>2163</v>
      </c>
      <c r="B2152" s="19">
        <v>8.0914668534562593E-5</v>
      </c>
      <c r="C2152" s="19">
        <v>65.409922481632805</v>
      </c>
      <c r="D2152" s="20">
        <v>6.1143911156397298E-3</v>
      </c>
      <c r="E2152" s="21">
        <v>7.2593240126496585</v>
      </c>
      <c r="F2152" s="21">
        <v>0</v>
      </c>
      <c r="G2152" s="21">
        <v>7.2593240126496585</v>
      </c>
      <c r="H2152" s="8">
        <v>0</v>
      </c>
      <c r="I2152" s="8">
        <v>0</v>
      </c>
      <c r="K2152" s="17">
        <f t="shared" si="100"/>
        <v>21746.090107342876</v>
      </c>
      <c r="L2152" s="8">
        <f t="shared" si="101"/>
        <v>228.37702976439004</v>
      </c>
      <c r="M2152" s="18">
        <f t="shared" si="99"/>
        <v>0.99333891090264015</v>
      </c>
    </row>
    <row r="2153" spans="1:13" x14ac:dyDescent="0.25">
      <c r="A2153" s="19" t="s">
        <v>2164</v>
      </c>
      <c r="B2153" s="19">
        <v>1.11892995537345E-4</v>
      </c>
      <c r="C2153" s="19">
        <v>66.010321501544695</v>
      </c>
      <c r="D2153" s="20">
        <v>6.0781272289878903E-3</v>
      </c>
      <c r="E2153" s="21">
        <v>5.0429675634941393</v>
      </c>
      <c r="F2153" s="21">
        <v>1.2876606930286951</v>
      </c>
      <c r="G2153" s="21">
        <v>3.7553068704654442</v>
      </c>
      <c r="H2153" s="8">
        <v>0</v>
      </c>
      <c r="I2153" s="8">
        <v>0</v>
      </c>
      <c r="K2153" s="17">
        <f t="shared" si="100"/>
        <v>21749.845414213341</v>
      </c>
      <c r="L2153" s="8">
        <f t="shared" si="101"/>
        <v>228.38310789161903</v>
      </c>
      <c r="M2153" s="18">
        <f t="shared" si="99"/>
        <v>0.99336534806354104</v>
      </c>
    </row>
    <row r="2154" spans="1:13" x14ac:dyDescent="0.25">
      <c r="A2154" s="19" t="s">
        <v>2165</v>
      </c>
      <c r="B2154" s="19">
        <v>5.5782402341719703E-5</v>
      </c>
      <c r="C2154" s="19">
        <v>104.602354985475</v>
      </c>
      <c r="D2154" s="20">
        <v>6.0671207332353202E-3</v>
      </c>
      <c r="E2154" s="21">
        <v>0.36194363252177186</v>
      </c>
      <c r="F2154" s="21">
        <v>0</v>
      </c>
      <c r="G2154" s="21">
        <v>0.36194363252177186</v>
      </c>
      <c r="H2154" s="8">
        <v>0</v>
      </c>
      <c r="I2154" s="8">
        <v>0</v>
      </c>
      <c r="K2154" s="17">
        <f t="shared" si="100"/>
        <v>21750.207357845862</v>
      </c>
      <c r="L2154" s="8">
        <f t="shared" si="101"/>
        <v>228.38917501235227</v>
      </c>
      <c r="M2154" s="18">
        <f t="shared" si="99"/>
        <v>0.99339173735106134</v>
      </c>
    </row>
    <row r="2155" spans="1:13" x14ac:dyDescent="0.25">
      <c r="A2155" s="19" t="s">
        <v>2166</v>
      </c>
      <c r="B2155" s="19">
        <v>9.2035909468598503E-5</v>
      </c>
      <c r="C2155" s="19">
        <v>61.203996997901001</v>
      </c>
      <c r="D2155" s="20">
        <v>6.0348537499312904E-3</v>
      </c>
      <c r="E2155" s="21">
        <v>15.64882608070522</v>
      </c>
      <c r="F2155" s="21">
        <v>0</v>
      </c>
      <c r="G2155" s="21">
        <v>15.64882608070522</v>
      </c>
      <c r="H2155" s="8">
        <v>0</v>
      </c>
      <c r="I2155" s="8">
        <v>0</v>
      </c>
      <c r="K2155" s="17">
        <f t="shared" si="100"/>
        <v>21765.856183926568</v>
      </c>
      <c r="L2155" s="8">
        <f t="shared" si="101"/>
        <v>228.39520986610219</v>
      </c>
      <c r="M2155" s="18">
        <f t="shared" si="99"/>
        <v>0.99341798629149802</v>
      </c>
    </row>
    <row r="2156" spans="1:13" x14ac:dyDescent="0.25">
      <c r="A2156" s="19" t="s">
        <v>2167</v>
      </c>
      <c r="B2156" s="19">
        <v>4.4335001555384099E-5</v>
      </c>
      <c r="C2156" s="19">
        <v>101.786124661236</v>
      </c>
      <c r="D2156" s="20">
        <v>6.0009058748584296E-3</v>
      </c>
      <c r="E2156" s="21">
        <v>5.2831024884000497</v>
      </c>
      <c r="F2156" s="21">
        <v>4.4213782500955139</v>
      </c>
      <c r="G2156" s="21">
        <v>0.86172423830453693</v>
      </c>
      <c r="H2156" s="8">
        <v>0</v>
      </c>
      <c r="I2156" s="8">
        <v>0</v>
      </c>
      <c r="K2156" s="17">
        <f t="shared" si="100"/>
        <v>21766.717908164872</v>
      </c>
      <c r="L2156" s="8">
        <f t="shared" si="101"/>
        <v>228.40121077197705</v>
      </c>
      <c r="M2156" s="18">
        <f t="shared" si="99"/>
        <v>0.99344408757371683</v>
      </c>
    </row>
    <row r="2157" spans="1:13" x14ac:dyDescent="0.25">
      <c r="A2157" s="19" t="s">
        <v>2168</v>
      </c>
      <c r="B2157" s="19">
        <v>5.5292604277686502E-5</v>
      </c>
      <c r="C2157" s="19">
        <v>187.65868423713499</v>
      </c>
      <c r="D2157" s="20">
        <v>6.0007581621623002E-3</v>
      </c>
      <c r="E2157" s="21">
        <v>0.84830756170716592</v>
      </c>
      <c r="F2157" s="21">
        <v>0</v>
      </c>
      <c r="G2157" s="21">
        <v>0.84830756170716592</v>
      </c>
      <c r="H2157" s="8">
        <v>0</v>
      </c>
      <c r="I2157" s="8">
        <v>0</v>
      </c>
      <c r="K2157" s="17">
        <f t="shared" si="100"/>
        <v>21767.56621572658</v>
      </c>
      <c r="L2157" s="8">
        <f t="shared" si="101"/>
        <v>228.40721153013922</v>
      </c>
      <c r="M2157" s="18">
        <f t="shared" si="99"/>
        <v>0.99347018821345079</v>
      </c>
    </row>
    <row r="2158" spans="1:13" x14ac:dyDescent="0.25">
      <c r="A2158" s="19" t="s">
        <v>2169</v>
      </c>
      <c r="B2158" s="19">
        <v>8.5029135031315097E-5</v>
      </c>
      <c r="C2158" s="19">
        <v>85.519620644495106</v>
      </c>
      <c r="D2158" s="20">
        <v>5.9942861672134997E-3</v>
      </c>
      <c r="E2158" s="21">
        <v>0.58760793308832449</v>
      </c>
      <c r="F2158" s="21">
        <v>0.45141689277222868</v>
      </c>
      <c r="G2158" s="21">
        <v>0.13619104031609572</v>
      </c>
      <c r="H2158" s="8">
        <v>0</v>
      </c>
      <c r="I2158" s="8">
        <v>0</v>
      </c>
      <c r="K2158" s="17">
        <f t="shared" si="100"/>
        <v>21767.702406766897</v>
      </c>
      <c r="L2158" s="8">
        <f t="shared" si="101"/>
        <v>228.41320581630643</v>
      </c>
      <c r="M2158" s="18">
        <f t="shared" si="99"/>
        <v>0.99349626070287378</v>
      </c>
    </row>
    <row r="2159" spans="1:13" x14ac:dyDescent="0.25">
      <c r="A2159" s="19" t="s">
        <v>2170</v>
      </c>
      <c r="B2159" s="19">
        <v>2.5022990333642501E-4</v>
      </c>
      <c r="C2159" s="19">
        <v>28.5941375565546</v>
      </c>
      <c r="D2159" s="20">
        <v>5.9295057628716997E-3</v>
      </c>
      <c r="E2159" s="21">
        <v>15.647694147248725</v>
      </c>
      <c r="F2159" s="21">
        <v>0</v>
      </c>
      <c r="G2159" s="21">
        <v>15.647694147248725</v>
      </c>
      <c r="H2159" s="8">
        <v>0</v>
      </c>
      <c r="I2159" s="8">
        <v>0</v>
      </c>
      <c r="K2159" s="17">
        <f t="shared" si="100"/>
        <v>21783.350100914147</v>
      </c>
      <c r="L2159" s="8">
        <f t="shared" si="101"/>
        <v>228.41913532206931</v>
      </c>
      <c r="M2159" s="18">
        <f t="shared" si="99"/>
        <v>0.99352205142623484</v>
      </c>
    </row>
    <row r="2160" spans="1:13" x14ac:dyDescent="0.25">
      <c r="A2160" s="19" t="s">
        <v>2171</v>
      </c>
      <c r="B2160" s="19">
        <v>2.0355881204567301E-4</v>
      </c>
      <c r="C2160" s="19">
        <v>19.3883242616647</v>
      </c>
      <c r="D2160" s="20">
        <v>5.9168682059369399E-3</v>
      </c>
      <c r="E2160" s="21">
        <v>9.826149954111683</v>
      </c>
      <c r="F2160" s="21">
        <v>0</v>
      </c>
      <c r="G2160" s="21">
        <v>9.826149954111683</v>
      </c>
      <c r="H2160" s="8">
        <v>0</v>
      </c>
      <c r="I2160" s="8">
        <v>0</v>
      </c>
      <c r="K2160" s="17">
        <f t="shared" si="100"/>
        <v>21793.176250868259</v>
      </c>
      <c r="L2160" s="8">
        <f t="shared" si="101"/>
        <v>228.42505219027524</v>
      </c>
      <c r="M2160" s="18">
        <f t="shared" si="99"/>
        <v>0.99354778718182157</v>
      </c>
    </row>
    <row r="2161" spans="1:13" x14ac:dyDescent="0.25">
      <c r="A2161" s="19" t="s">
        <v>2172</v>
      </c>
      <c r="B2161" s="19">
        <v>1.01428905677008E-4</v>
      </c>
      <c r="C2161" s="19">
        <v>96.948813244955304</v>
      </c>
      <c r="D2161" s="20">
        <v>5.9093066294797197E-3</v>
      </c>
      <c r="E2161" s="21">
        <v>9.3162382375265373</v>
      </c>
      <c r="F2161" s="21">
        <v>0</v>
      </c>
      <c r="G2161" s="21">
        <v>9.3162382375265373</v>
      </c>
      <c r="H2161" s="8">
        <v>0</v>
      </c>
      <c r="I2161" s="8">
        <v>0</v>
      </c>
      <c r="K2161" s="17">
        <f t="shared" si="100"/>
        <v>21802.492489105785</v>
      </c>
      <c r="L2161" s="8">
        <f t="shared" si="101"/>
        <v>228.43096149690473</v>
      </c>
      <c r="M2161" s="18">
        <f t="shared" si="99"/>
        <v>0.99357349004790041</v>
      </c>
    </row>
    <row r="2162" spans="1:13" x14ac:dyDescent="0.25">
      <c r="A2162" s="19" t="s">
        <v>2173</v>
      </c>
      <c r="B2162" s="19">
        <v>3.5047103322610299E-5</v>
      </c>
      <c r="C2162" s="19">
        <v>201.918123272445</v>
      </c>
      <c r="D2162" s="20">
        <v>5.9064461936286202E-3</v>
      </c>
      <c r="E2162" s="21">
        <v>9.6530521347922935</v>
      </c>
      <c r="F2162" s="21">
        <v>9.4380208799870644</v>
      </c>
      <c r="G2162" s="21">
        <v>0.21503125480522808</v>
      </c>
      <c r="H2162" s="8">
        <v>0</v>
      </c>
      <c r="I2162" s="8">
        <v>0</v>
      </c>
      <c r="K2162" s="17">
        <f t="shared" si="100"/>
        <v>21802.707520360589</v>
      </c>
      <c r="L2162" s="8">
        <f t="shared" si="101"/>
        <v>228.43686794309835</v>
      </c>
      <c r="M2162" s="18">
        <f t="shared" si="99"/>
        <v>0.99359918047235041</v>
      </c>
    </row>
    <row r="2163" spans="1:13" x14ac:dyDescent="0.25">
      <c r="A2163" s="19" t="s">
        <v>2174</v>
      </c>
      <c r="B2163" s="19">
        <v>2.7046547904981003E-4</v>
      </c>
      <c r="C2163" s="19">
        <v>16.498743510469399</v>
      </c>
      <c r="D2163" s="20">
        <v>5.9058374865478304E-3</v>
      </c>
      <c r="E2163" s="21">
        <v>4.0143945250064572</v>
      </c>
      <c r="F2163" s="21">
        <v>1.6485976716262836</v>
      </c>
      <c r="G2163" s="21">
        <v>2.3657968533801741</v>
      </c>
      <c r="H2163" s="8">
        <v>0</v>
      </c>
      <c r="I2163" s="8">
        <v>0</v>
      </c>
      <c r="K2163" s="17">
        <f t="shared" si="100"/>
        <v>21805.07331721397</v>
      </c>
      <c r="L2163" s="8">
        <f t="shared" si="101"/>
        <v>228.4427737805849</v>
      </c>
      <c r="M2163" s="18">
        <f t="shared" si="99"/>
        <v>0.99362486824919438</v>
      </c>
    </row>
    <row r="2164" spans="1:13" x14ac:dyDescent="0.25">
      <c r="A2164" s="19" t="s">
        <v>2175</v>
      </c>
      <c r="B2164" s="19">
        <v>9.4997009567604804E-5</v>
      </c>
      <c r="C2164" s="19">
        <v>59.7612331365861</v>
      </c>
      <c r="D2164" s="20">
        <v>5.8817009441489397E-3</v>
      </c>
      <c r="E2164" s="21">
        <v>13.780593413098943</v>
      </c>
      <c r="F2164" s="21">
        <v>12.279693751633262</v>
      </c>
      <c r="G2164" s="21">
        <v>1.5008996614656804</v>
      </c>
      <c r="H2164" s="8">
        <v>0</v>
      </c>
      <c r="I2164" s="8">
        <v>0</v>
      </c>
      <c r="K2164" s="17">
        <f t="shared" si="100"/>
        <v>21806.574216875437</v>
      </c>
      <c r="L2164" s="8">
        <f t="shared" si="101"/>
        <v>228.44865548152904</v>
      </c>
      <c r="M2164" s="18">
        <f t="shared" si="99"/>
        <v>0.99365045104277094</v>
      </c>
    </row>
    <row r="2165" spans="1:13" x14ac:dyDescent="0.25">
      <c r="A2165" s="19" t="s">
        <v>2176</v>
      </c>
      <c r="B2165" s="19">
        <v>1.17535573903212E-4</v>
      </c>
      <c r="C2165" s="19">
        <v>58.655733412602203</v>
      </c>
      <c r="D2165" s="20">
        <v>5.8506057963960204E-3</v>
      </c>
      <c r="E2165" s="21">
        <v>10.39007437024798</v>
      </c>
      <c r="F2165" s="21">
        <v>0</v>
      </c>
      <c r="G2165" s="21">
        <v>10.39007437024798</v>
      </c>
      <c r="H2165" s="8">
        <v>0</v>
      </c>
      <c r="I2165" s="8">
        <v>0</v>
      </c>
      <c r="K2165" s="17">
        <f t="shared" si="100"/>
        <v>21816.964291245684</v>
      </c>
      <c r="L2165" s="8">
        <f t="shared" si="101"/>
        <v>228.45450608732543</v>
      </c>
      <c r="M2165" s="18">
        <f t="shared" si="99"/>
        <v>0.99367589858622973</v>
      </c>
    </row>
    <row r="2166" spans="1:13" x14ac:dyDescent="0.25">
      <c r="A2166" s="19" t="s">
        <v>2177</v>
      </c>
      <c r="B2166" s="19">
        <v>6.9952640002996302E-5</v>
      </c>
      <c r="C2166" s="19">
        <v>79.983827410374502</v>
      </c>
      <c r="D2166" s="20">
        <v>5.8121823079316697E-3</v>
      </c>
      <c r="E2166" s="21">
        <v>2.0954763259090803</v>
      </c>
      <c r="F2166" s="21">
        <v>1.6296859456979844</v>
      </c>
      <c r="G2166" s="21">
        <v>0.4657903802110957</v>
      </c>
      <c r="H2166" s="8">
        <v>0</v>
      </c>
      <c r="I2166" s="8">
        <v>0</v>
      </c>
      <c r="K2166" s="17">
        <f t="shared" si="100"/>
        <v>21817.430081625895</v>
      </c>
      <c r="L2166" s="8">
        <f t="shared" si="101"/>
        <v>228.46031826963335</v>
      </c>
      <c r="M2166" s="18">
        <f t="shared" si="99"/>
        <v>0.99370117900453481</v>
      </c>
    </row>
    <row r="2167" spans="1:13" x14ac:dyDescent="0.25">
      <c r="A2167" s="19" t="s">
        <v>2178</v>
      </c>
      <c r="B2167" s="19">
        <v>5.5885690999122597E-5</v>
      </c>
      <c r="C2167" s="19">
        <v>99.001990599524106</v>
      </c>
      <c r="D2167" s="20">
        <v>5.7671433403145298E-3</v>
      </c>
      <c r="E2167" s="21">
        <v>22.579568129512246</v>
      </c>
      <c r="F2167" s="21">
        <v>0.70184392762977033</v>
      </c>
      <c r="G2167" s="21">
        <v>21.877724201882476</v>
      </c>
      <c r="H2167" s="8">
        <v>0</v>
      </c>
      <c r="I2167" s="8">
        <v>0</v>
      </c>
      <c r="K2167" s="17">
        <f t="shared" si="100"/>
        <v>21839.307805827779</v>
      </c>
      <c r="L2167" s="8">
        <f t="shared" si="101"/>
        <v>228.46608541297365</v>
      </c>
      <c r="M2167" s="18">
        <f t="shared" si="99"/>
        <v>0.99372626352328253</v>
      </c>
    </row>
    <row r="2168" spans="1:13" x14ac:dyDescent="0.25">
      <c r="A2168" s="19" t="s">
        <v>2179</v>
      </c>
      <c r="B2168" s="19">
        <v>5.6427915728354297E-5</v>
      </c>
      <c r="C2168" s="19">
        <v>82.046702677852295</v>
      </c>
      <c r="D2168" s="20">
        <v>5.7504464664555098E-3</v>
      </c>
      <c r="E2168" s="21">
        <v>7.342790328659726</v>
      </c>
      <c r="F2168" s="21">
        <v>6.8844278924199314</v>
      </c>
      <c r="G2168" s="21">
        <v>0.45836243623979489</v>
      </c>
      <c r="H2168" s="8">
        <v>0</v>
      </c>
      <c r="I2168" s="8">
        <v>0</v>
      </c>
      <c r="K2168" s="17">
        <f t="shared" si="100"/>
        <v>21839.766168264017</v>
      </c>
      <c r="L2168" s="8">
        <f t="shared" si="101"/>
        <v>228.47183585944012</v>
      </c>
      <c r="M2168" s="18">
        <f t="shared" si="99"/>
        <v>0.99375127541802555</v>
      </c>
    </row>
    <row r="2169" spans="1:13" x14ac:dyDescent="0.25">
      <c r="A2169" s="19" t="s">
        <v>2180</v>
      </c>
      <c r="B2169" s="19">
        <v>1.16613062589786E-4</v>
      </c>
      <c r="C2169" s="19">
        <v>47.491157075294502</v>
      </c>
      <c r="D2169" s="20">
        <v>5.7453926155074404E-3</v>
      </c>
      <c r="E2169" s="21">
        <v>6.8346226824610312</v>
      </c>
      <c r="F2169" s="21">
        <v>7.602525237010592E-2</v>
      </c>
      <c r="G2169" s="21">
        <v>6.7585974300909255</v>
      </c>
      <c r="H2169" s="8">
        <v>0</v>
      </c>
      <c r="I2169" s="8">
        <v>0</v>
      </c>
      <c r="K2169" s="17">
        <f t="shared" si="100"/>
        <v>21846.524765694106</v>
      </c>
      <c r="L2169" s="8">
        <f t="shared" si="101"/>
        <v>228.47758125205561</v>
      </c>
      <c r="M2169" s="18">
        <f t="shared" si="99"/>
        <v>0.9937762653307558</v>
      </c>
    </row>
    <row r="2170" spans="1:13" x14ac:dyDescent="0.25">
      <c r="A2170" s="19" t="s">
        <v>2181</v>
      </c>
      <c r="B2170" s="19">
        <v>2.3536162120045001E-4</v>
      </c>
      <c r="C2170" s="19">
        <v>22.587403796540801</v>
      </c>
      <c r="D2170" s="20">
        <v>5.7046226713074501E-3</v>
      </c>
      <c r="E2170" s="21">
        <v>8.3915437068208192</v>
      </c>
      <c r="F2170" s="21">
        <v>0</v>
      </c>
      <c r="G2170" s="21">
        <v>8.3915437068208192</v>
      </c>
      <c r="H2170" s="8">
        <v>0</v>
      </c>
      <c r="I2170" s="8">
        <v>0</v>
      </c>
      <c r="K2170" s="17">
        <f t="shared" si="100"/>
        <v>21854.916309400927</v>
      </c>
      <c r="L2170" s="8">
        <f t="shared" si="101"/>
        <v>228.48328587472693</v>
      </c>
      <c r="M2170" s="18">
        <f t="shared" si="99"/>
        <v>0.99380107791228933</v>
      </c>
    </row>
    <row r="2171" spans="1:13" x14ac:dyDescent="0.25">
      <c r="A2171" s="19" t="s">
        <v>2182</v>
      </c>
      <c r="B2171" s="19">
        <v>6.7656391064474495E-5</v>
      </c>
      <c r="C2171" s="19">
        <v>89.118916881752199</v>
      </c>
      <c r="D2171" s="20">
        <v>5.7020720213074704E-3</v>
      </c>
      <c r="E2171" s="21">
        <v>16.040808314618584</v>
      </c>
      <c r="F2171" s="21">
        <v>14.485501036831554</v>
      </c>
      <c r="G2171" s="21">
        <v>1.5553072777870292</v>
      </c>
      <c r="H2171" s="8">
        <v>0</v>
      </c>
      <c r="I2171" s="8">
        <v>0</v>
      </c>
      <c r="K2171" s="17">
        <f t="shared" si="100"/>
        <v>21856.471616678715</v>
      </c>
      <c r="L2171" s="8">
        <f t="shared" si="101"/>
        <v>228.48898794674824</v>
      </c>
      <c r="M2171" s="18">
        <f t="shared" si="99"/>
        <v>0.99382587939962541</v>
      </c>
    </row>
    <row r="2172" spans="1:13" x14ac:dyDescent="0.25">
      <c r="A2172" s="19" t="s">
        <v>2183</v>
      </c>
      <c r="B2172" s="19">
        <v>2.0500316910043899E-4</v>
      </c>
      <c r="C2172" s="19">
        <v>25.8095638321258</v>
      </c>
      <c r="D2172" s="20">
        <v>5.6974400924489398E-3</v>
      </c>
      <c r="E2172" s="21">
        <v>3.9222585860334429</v>
      </c>
      <c r="F2172" s="21">
        <v>2.6181702273623066E-2</v>
      </c>
      <c r="G2172" s="21">
        <v>3.8960768837598199</v>
      </c>
      <c r="H2172" s="8">
        <v>0</v>
      </c>
      <c r="I2172" s="8">
        <v>0</v>
      </c>
      <c r="K2172" s="17">
        <f t="shared" si="100"/>
        <v>21860.367693562475</v>
      </c>
      <c r="L2172" s="8">
        <f t="shared" si="101"/>
        <v>228.4946853868407</v>
      </c>
      <c r="M2172" s="18">
        <f t="shared" si="99"/>
        <v>0.99385066074012274</v>
      </c>
    </row>
    <row r="2173" spans="1:13" x14ac:dyDescent="0.25">
      <c r="A2173" s="19" t="s">
        <v>2184</v>
      </c>
      <c r="B2173" s="19">
        <v>5.9999997275601902E-5</v>
      </c>
      <c r="C2173" s="19">
        <v>118.37150252072701</v>
      </c>
      <c r="D2173" s="20">
        <v>5.6711141335360499E-3</v>
      </c>
      <c r="E2173" s="21">
        <v>3.7290906771762646</v>
      </c>
      <c r="F2173" s="21">
        <v>3.3592612790264007</v>
      </c>
      <c r="G2173" s="21">
        <v>0.36982939814986393</v>
      </c>
      <c r="H2173" s="8">
        <v>0</v>
      </c>
      <c r="I2173" s="8">
        <v>0</v>
      </c>
      <c r="K2173" s="17">
        <f t="shared" si="100"/>
        <v>21860.737522960626</v>
      </c>
      <c r="L2173" s="8">
        <f t="shared" si="101"/>
        <v>228.50035650097425</v>
      </c>
      <c r="M2173" s="18">
        <f t="shared" si="99"/>
        <v>0.99387532757436103</v>
      </c>
    </row>
    <row r="2174" spans="1:13" x14ac:dyDescent="0.25">
      <c r="A2174" s="19" t="s">
        <v>2185</v>
      </c>
      <c r="B2174" s="19">
        <v>2.0519257150226601E-4</v>
      </c>
      <c r="C2174" s="19">
        <v>28.592996921954299</v>
      </c>
      <c r="D2174" s="20">
        <v>5.6575444361625597E-3</v>
      </c>
      <c r="E2174" s="21">
        <v>14.242049020086824</v>
      </c>
      <c r="F2174" s="21">
        <v>0</v>
      </c>
      <c r="G2174" s="21">
        <v>14.242049020086824</v>
      </c>
      <c r="H2174" s="8">
        <v>0</v>
      </c>
      <c r="I2174" s="8">
        <v>0</v>
      </c>
      <c r="K2174" s="17">
        <f t="shared" si="100"/>
        <v>21874.979571980712</v>
      </c>
      <c r="L2174" s="8">
        <f t="shared" si="101"/>
        <v>228.50601404541041</v>
      </c>
      <c r="M2174" s="18">
        <f t="shared" si="99"/>
        <v>0.99389993538642685</v>
      </c>
    </row>
    <row r="2175" spans="1:13" x14ac:dyDescent="0.25">
      <c r="A2175" s="19" t="s">
        <v>2186</v>
      </c>
      <c r="B2175" s="19">
        <v>5.8522414292383399E-5</v>
      </c>
      <c r="C2175" s="19">
        <v>53.0175197157958</v>
      </c>
      <c r="D2175" s="20">
        <v>5.6462284231525604E-3</v>
      </c>
      <c r="E2175" s="21">
        <v>1.0530840156268926</v>
      </c>
      <c r="F2175" s="21">
        <v>0</v>
      </c>
      <c r="G2175" s="21">
        <v>1.0530840156268926</v>
      </c>
      <c r="H2175" s="8">
        <v>0</v>
      </c>
      <c r="I2175" s="8">
        <v>0</v>
      </c>
      <c r="K2175" s="17">
        <f t="shared" si="100"/>
        <v>21876.03265599634</v>
      </c>
      <c r="L2175" s="8">
        <f t="shared" si="101"/>
        <v>228.51166027383357</v>
      </c>
      <c r="M2175" s="18">
        <f t="shared" si="99"/>
        <v>0.99392449397884908</v>
      </c>
    </row>
    <row r="2176" spans="1:13" x14ac:dyDescent="0.25">
      <c r="A2176" s="19" t="s">
        <v>2187</v>
      </c>
      <c r="B2176" s="19">
        <v>1.0691662298216E-4</v>
      </c>
      <c r="C2176" s="19">
        <v>39.339668077354801</v>
      </c>
      <c r="D2176" s="20">
        <v>5.6207124744534097E-3</v>
      </c>
      <c r="E2176" s="21">
        <v>5.8205138097154503</v>
      </c>
      <c r="F2176" s="21">
        <v>2.7506182067558114</v>
      </c>
      <c r="G2176" s="21">
        <v>3.0698956029596394</v>
      </c>
      <c r="H2176" s="8">
        <v>0</v>
      </c>
      <c r="I2176" s="8">
        <v>0</v>
      </c>
      <c r="K2176" s="17">
        <f t="shared" si="100"/>
        <v>21879.102551599299</v>
      </c>
      <c r="L2176" s="8">
        <f t="shared" si="101"/>
        <v>228.51728098630804</v>
      </c>
      <c r="M2176" s="18">
        <f t="shared" si="99"/>
        <v>0.99394894158819769</v>
      </c>
    </row>
    <row r="2177" spans="1:13" x14ac:dyDescent="0.25">
      <c r="A2177" s="19" t="s">
        <v>2188</v>
      </c>
      <c r="B2177" s="19">
        <v>1.17695124962275E-4</v>
      </c>
      <c r="C2177" s="19">
        <v>51.721752515478897</v>
      </c>
      <c r="D2177" s="20">
        <v>5.6115838556279199E-3</v>
      </c>
      <c r="E2177" s="21">
        <v>9.838698338010504</v>
      </c>
      <c r="F2177" s="21">
        <v>0.25908930303020566</v>
      </c>
      <c r="G2177" s="21">
        <v>9.5796090349802974</v>
      </c>
      <c r="H2177" s="8">
        <v>0</v>
      </c>
      <c r="I2177" s="8">
        <v>0</v>
      </c>
      <c r="K2177" s="17">
        <f t="shared" si="100"/>
        <v>21888.682160634278</v>
      </c>
      <c r="L2177" s="8">
        <f t="shared" si="101"/>
        <v>228.52289257016366</v>
      </c>
      <c r="M2177" s="18">
        <f t="shared" si="99"/>
        <v>0.99397334949209826</v>
      </c>
    </row>
    <row r="2178" spans="1:13" x14ac:dyDescent="0.25">
      <c r="A2178" s="19" t="s">
        <v>2189</v>
      </c>
      <c r="B2178" s="19">
        <v>1.11593063081074E-4</v>
      </c>
      <c r="C2178" s="19">
        <v>95.781789912574595</v>
      </c>
      <c r="D2178" s="20">
        <v>5.6032490691555704E-3</v>
      </c>
      <c r="E2178" s="21">
        <v>14.329061656636481</v>
      </c>
      <c r="F2178" s="21">
        <v>0</v>
      </c>
      <c r="G2178" s="21">
        <v>14.329061656636481</v>
      </c>
      <c r="H2178" s="8">
        <v>0</v>
      </c>
      <c r="I2178" s="8">
        <v>0</v>
      </c>
      <c r="K2178" s="17">
        <f t="shared" si="100"/>
        <v>21903.011222290916</v>
      </c>
      <c r="L2178" s="8">
        <f t="shared" si="101"/>
        <v>228.52849581923283</v>
      </c>
      <c r="M2178" s="18">
        <f t="shared" si="99"/>
        <v>0.99399772114336993</v>
      </c>
    </row>
    <row r="2179" spans="1:13" x14ac:dyDescent="0.25">
      <c r="A2179" s="19" t="s">
        <v>2190</v>
      </c>
      <c r="B2179" s="19">
        <v>4.6425271547276503E-5</v>
      </c>
      <c r="C2179" s="19">
        <v>105.64035080755799</v>
      </c>
      <c r="D2179" s="20">
        <v>5.5946473973059697E-3</v>
      </c>
      <c r="E2179" s="21">
        <v>2.8869092669018275</v>
      </c>
      <c r="F2179" s="21">
        <v>2.5097778791822378</v>
      </c>
      <c r="G2179" s="21">
        <v>0.37713138771958982</v>
      </c>
      <c r="H2179" s="8">
        <v>0</v>
      </c>
      <c r="I2179" s="8">
        <v>0</v>
      </c>
      <c r="K2179" s="17">
        <f t="shared" si="100"/>
        <v>21903.388353678634</v>
      </c>
      <c r="L2179" s="8">
        <f t="shared" si="101"/>
        <v>228.53409046663015</v>
      </c>
      <c r="M2179" s="18">
        <f t="shared" si="99"/>
        <v>0.9940220553811796</v>
      </c>
    </row>
    <row r="2180" spans="1:13" x14ac:dyDescent="0.25">
      <c r="A2180" s="19" t="s">
        <v>2191</v>
      </c>
      <c r="B2180" s="19">
        <v>7.4489843367892203E-5</v>
      </c>
      <c r="C2180" s="19">
        <v>86.264086073950693</v>
      </c>
      <c r="D2180" s="20">
        <v>5.5851058258603202E-3</v>
      </c>
      <c r="E2180" s="21">
        <v>2.3293810296371165</v>
      </c>
      <c r="F2180" s="21">
        <v>0.23256785104480415</v>
      </c>
      <c r="G2180" s="21">
        <v>2.0968131785923121</v>
      </c>
      <c r="H2180" s="8">
        <v>0</v>
      </c>
      <c r="I2180" s="8">
        <v>0</v>
      </c>
      <c r="K2180" s="17">
        <f t="shared" si="100"/>
        <v>21905.485166857226</v>
      </c>
      <c r="L2180" s="8">
        <f t="shared" si="101"/>
        <v>228.53967557245602</v>
      </c>
      <c r="M2180" s="18">
        <f t="shared" si="99"/>
        <v>0.99404634811738024</v>
      </c>
    </row>
    <row r="2181" spans="1:13" x14ac:dyDescent="0.25">
      <c r="A2181" s="19" t="s">
        <v>2192</v>
      </c>
      <c r="B2181" s="19">
        <v>5.5958462985387999E-5</v>
      </c>
      <c r="C2181" s="19">
        <v>116.83187771474999</v>
      </c>
      <c r="D2181" s="20">
        <v>5.5801820831127801E-3</v>
      </c>
      <c r="E2181" s="21">
        <v>20.92600265400802</v>
      </c>
      <c r="F2181" s="21">
        <v>1.5855995062080814</v>
      </c>
      <c r="G2181" s="21">
        <v>19.340403147799936</v>
      </c>
      <c r="H2181" s="8">
        <v>0</v>
      </c>
      <c r="I2181" s="8">
        <v>0</v>
      </c>
      <c r="K2181" s="17">
        <f t="shared" si="100"/>
        <v>21924.825570005025</v>
      </c>
      <c r="L2181" s="8">
        <f t="shared" si="101"/>
        <v>228.54525575453914</v>
      </c>
      <c r="M2181" s="18">
        <f t="shared" ref="M2181:M2244" si="102">L2181/$L$2</f>
        <v>0.99407061943748098</v>
      </c>
    </row>
    <row r="2182" spans="1:13" x14ac:dyDescent="0.25">
      <c r="A2182" s="19" t="s">
        <v>2193</v>
      </c>
      <c r="B2182" s="19">
        <v>6.8610408900253198E-5</v>
      </c>
      <c r="C2182" s="19">
        <v>79.062019115783599</v>
      </c>
      <c r="D2182" s="20">
        <v>5.5386943159626998E-3</v>
      </c>
      <c r="E2182" s="21">
        <v>20.299238277878001</v>
      </c>
      <c r="F2182" s="21">
        <v>0.43989718859316473</v>
      </c>
      <c r="G2182" s="21">
        <v>19.859341089284836</v>
      </c>
      <c r="H2182" s="8">
        <v>0</v>
      </c>
      <c r="I2182" s="8">
        <v>0</v>
      </c>
      <c r="K2182" s="17">
        <f t="shared" ref="K2182:K2245" si="103">K2181+G2182</f>
        <v>21944.684911094311</v>
      </c>
      <c r="L2182" s="8">
        <f t="shared" ref="L2182:L2245" si="104">L2181+D2182</f>
        <v>228.5507944488551</v>
      </c>
      <c r="M2182" s="18">
        <f t="shared" si="102"/>
        <v>0.99409471030417329</v>
      </c>
    </row>
    <row r="2183" spans="1:13" x14ac:dyDescent="0.25">
      <c r="A2183" s="19" t="s">
        <v>2194</v>
      </c>
      <c r="B2183" s="19">
        <v>9.5063450822231496E-5</v>
      </c>
      <c r="C2183" s="19">
        <v>45.039258199718098</v>
      </c>
      <c r="D2183" s="20">
        <v>5.5205769534738902E-3</v>
      </c>
      <c r="E2183" s="21">
        <v>2.2702536617055435</v>
      </c>
      <c r="F2183" s="21">
        <v>0</v>
      </c>
      <c r="G2183" s="21">
        <v>2.2702536617055435</v>
      </c>
      <c r="H2183" s="8">
        <v>0</v>
      </c>
      <c r="I2183" s="8">
        <v>0</v>
      </c>
      <c r="K2183" s="17">
        <f t="shared" si="103"/>
        <v>21946.955164756018</v>
      </c>
      <c r="L2183" s="8">
        <f t="shared" si="104"/>
        <v>228.55631502580857</v>
      </c>
      <c r="M2183" s="18">
        <f t="shared" si="102"/>
        <v>0.99411872236836463</v>
      </c>
    </row>
    <row r="2184" spans="1:13" x14ac:dyDescent="0.25">
      <c r="A2184" s="19" t="s">
        <v>2195</v>
      </c>
      <c r="B2184" s="19">
        <v>1.40386909722935E-4</v>
      </c>
      <c r="C2184" s="19">
        <v>43.740824051904902</v>
      </c>
      <c r="D2184" s="20">
        <v>5.5184764027436401E-3</v>
      </c>
      <c r="E2184" s="21">
        <v>4.8823364160929899</v>
      </c>
      <c r="F2184" s="21">
        <v>0</v>
      </c>
      <c r="G2184" s="21">
        <v>4.8823364160929899</v>
      </c>
      <c r="H2184" s="8">
        <v>0</v>
      </c>
      <c r="I2184" s="8">
        <v>0</v>
      </c>
      <c r="K2184" s="17">
        <f t="shared" si="103"/>
        <v>21951.837501172111</v>
      </c>
      <c r="L2184" s="8">
        <f t="shared" si="104"/>
        <v>228.56183350221133</v>
      </c>
      <c r="M2184" s="18">
        <f t="shared" si="102"/>
        <v>0.99414272529609082</v>
      </c>
    </row>
    <row r="2185" spans="1:13" x14ac:dyDescent="0.25">
      <c r="A2185" s="19" t="s">
        <v>2196</v>
      </c>
      <c r="B2185" s="19">
        <v>1.46155660386835E-4</v>
      </c>
      <c r="C2185" s="19">
        <v>21.760470021287901</v>
      </c>
      <c r="D2185" s="20">
        <v>5.4995284177019703E-3</v>
      </c>
      <c r="E2185" s="21">
        <v>4.8103425021117898</v>
      </c>
      <c r="F2185" s="21">
        <v>3.2065487981804162</v>
      </c>
      <c r="G2185" s="21">
        <v>1.6037937039313737</v>
      </c>
      <c r="H2185" s="8">
        <v>0</v>
      </c>
      <c r="I2185" s="8">
        <v>0</v>
      </c>
      <c r="K2185" s="17">
        <f t="shared" si="103"/>
        <v>21953.441294876044</v>
      </c>
      <c r="L2185" s="8">
        <f t="shared" si="104"/>
        <v>228.56733303062904</v>
      </c>
      <c r="M2185" s="18">
        <f t="shared" si="102"/>
        <v>0.9941666458084758</v>
      </c>
    </row>
    <row r="2186" spans="1:13" x14ac:dyDescent="0.25">
      <c r="A2186" s="19" t="s">
        <v>2197</v>
      </c>
      <c r="B2186" s="19">
        <v>4.5597987594770798E-5</v>
      </c>
      <c r="C2186" s="19">
        <v>102.326341542062</v>
      </c>
      <c r="D2186" s="20">
        <v>5.4811887772575297E-3</v>
      </c>
      <c r="E2186" s="21">
        <v>12.365633116145618</v>
      </c>
      <c r="F2186" s="21">
        <v>10.405062349427881</v>
      </c>
      <c r="G2186" s="21">
        <v>1.9605707667177377</v>
      </c>
      <c r="H2186" s="8">
        <v>0</v>
      </c>
      <c r="I2186" s="8">
        <v>0</v>
      </c>
      <c r="K2186" s="17">
        <f t="shared" si="103"/>
        <v>21955.401865642762</v>
      </c>
      <c r="L2186" s="8">
        <f t="shared" si="104"/>
        <v>228.5728142194063</v>
      </c>
      <c r="M2186" s="18">
        <f t="shared" si="102"/>
        <v>0.99419048655154907</v>
      </c>
    </row>
    <row r="2187" spans="1:13" x14ac:dyDescent="0.25">
      <c r="A2187" s="19" t="s">
        <v>2198</v>
      </c>
      <c r="B2187" s="19">
        <v>7.32716624106774E-5</v>
      </c>
      <c r="C2187" s="19">
        <v>42.030568170771197</v>
      </c>
      <c r="D2187" s="20">
        <v>5.4614716430114799E-3</v>
      </c>
      <c r="E2187" s="21">
        <v>4.1308037069666499</v>
      </c>
      <c r="F2187" s="21">
        <v>1.9819855887097637</v>
      </c>
      <c r="G2187" s="21">
        <v>2.148818118256886</v>
      </c>
      <c r="H2187" s="8">
        <v>0</v>
      </c>
      <c r="I2187" s="8">
        <v>0</v>
      </c>
      <c r="K2187" s="17">
        <f t="shared" si="103"/>
        <v>21957.550683761019</v>
      </c>
      <c r="L2187" s="8">
        <f t="shared" si="104"/>
        <v>228.5782756910493</v>
      </c>
      <c r="M2187" s="18">
        <f t="shared" si="102"/>
        <v>0.99421424153382276</v>
      </c>
    </row>
    <row r="2188" spans="1:13" x14ac:dyDescent="0.25">
      <c r="A2188" s="19" t="s">
        <v>2199</v>
      </c>
      <c r="B2188" s="19">
        <v>2.2264987008815799E-4</v>
      </c>
      <c r="C2188" s="19">
        <v>33.508806584218704</v>
      </c>
      <c r="D2188" s="20">
        <v>5.41411717711625E-3</v>
      </c>
      <c r="E2188" s="21">
        <v>6.192297886248614</v>
      </c>
      <c r="F2188" s="21">
        <v>0</v>
      </c>
      <c r="G2188" s="21">
        <v>6.192297886248614</v>
      </c>
      <c r="H2188" s="8">
        <v>0</v>
      </c>
      <c r="I2188" s="8">
        <v>0</v>
      </c>
      <c r="K2188" s="17">
        <f t="shared" si="103"/>
        <v>21963.742981647269</v>
      </c>
      <c r="L2188" s="8">
        <f t="shared" si="104"/>
        <v>228.58368980822641</v>
      </c>
      <c r="M2188" s="18">
        <f t="shared" si="102"/>
        <v>0.99423779054514749</v>
      </c>
    </row>
    <row r="2189" spans="1:13" x14ac:dyDescent="0.25">
      <c r="A2189" s="19" t="s">
        <v>2200</v>
      </c>
      <c r="B2189" s="19">
        <v>9.0532571973129104E-5</v>
      </c>
      <c r="C2189" s="19">
        <v>70.018000678725997</v>
      </c>
      <c r="D2189" s="20">
        <v>5.4078483106597096E-3</v>
      </c>
      <c r="E2189" s="21">
        <v>9.6207568023292733</v>
      </c>
      <c r="F2189" s="21">
        <v>2.9524681885403981</v>
      </c>
      <c r="G2189" s="21">
        <v>6.6682886137888744</v>
      </c>
      <c r="H2189" s="8">
        <v>0</v>
      </c>
      <c r="I2189" s="8">
        <v>0</v>
      </c>
      <c r="K2189" s="17">
        <f t="shared" si="103"/>
        <v>21970.411270261058</v>
      </c>
      <c r="L2189" s="8">
        <f t="shared" si="104"/>
        <v>228.58909765653706</v>
      </c>
      <c r="M2189" s="18">
        <f t="shared" si="102"/>
        <v>0.99426131228968007</v>
      </c>
    </row>
    <row r="2190" spans="1:13" x14ac:dyDescent="0.25">
      <c r="A2190" s="19" t="s">
        <v>2201</v>
      </c>
      <c r="B2190" s="19">
        <v>9.1433863952091593E-5</v>
      </c>
      <c r="C2190" s="19">
        <v>43.132676769329699</v>
      </c>
      <c r="D2190" s="20">
        <v>5.3759956977428702E-3</v>
      </c>
      <c r="E2190" s="21">
        <v>34.353795644140583</v>
      </c>
      <c r="F2190" s="21">
        <v>0</v>
      </c>
      <c r="G2190" s="21">
        <v>34.353795644140583</v>
      </c>
      <c r="H2190" s="8">
        <v>0</v>
      </c>
      <c r="I2190" s="8">
        <v>0</v>
      </c>
      <c r="K2190" s="17">
        <f t="shared" si="103"/>
        <v>22004.765065905198</v>
      </c>
      <c r="L2190" s="8">
        <f t="shared" si="104"/>
        <v>228.5944736522348</v>
      </c>
      <c r="M2190" s="18">
        <f t="shared" si="102"/>
        <v>0.99428469548945686</v>
      </c>
    </row>
    <row r="2191" spans="1:13" x14ac:dyDescent="0.25">
      <c r="A2191" s="19" t="s">
        <v>2202</v>
      </c>
      <c r="B2191" s="19">
        <v>4.7059144427900403E-5</v>
      </c>
      <c r="C2191" s="19">
        <v>96.350481224394201</v>
      </c>
      <c r="D2191" s="20">
        <v>5.36699983586191E-3</v>
      </c>
      <c r="E2191" s="21">
        <v>10.46646326706967</v>
      </c>
      <c r="F2191" s="21">
        <v>3.3082784874791171</v>
      </c>
      <c r="G2191" s="21">
        <v>7.1581847795905533</v>
      </c>
      <c r="H2191" s="8">
        <v>0</v>
      </c>
      <c r="I2191" s="8">
        <v>0</v>
      </c>
      <c r="K2191" s="17">
        <f t="shared" si="103"/>
        <v>22011.923250684787</v>
      </c>
      <c r="L2191" s="8">
        <f t="shared" si="104"/>
        <v>228.59984065207067</v>
      </c>
      <c r="M2191" s="18">
        <f t="shared" si="102"/>
        <v>0.99430803956121949</v>
      </c>
    </row>
    <row r="2192" spans="1:13" x14ac:dyDescent="0.25">
      <c r="A2192" s="19" t="s">
        <v>2203</v>
      </c>
      <c r="B2192" s="19">
        <v>1.8515060415474601E-4</v>
      </c>
      <c r="C2192" s="19">
        <v>26.361113985728</v>
      </c>
      <c r="D2192" s="20">
        <v>5.3668484660756603E-3</v>
      </c>
      <c r="E2192" s="21">
        <v>12.414593507177502</v>
      </c>
      <c r="F2192" s="21">
        <v>0</v>
      </c>
      <c r="G2192" s="21">
        <v>12.414593507177502</v>
      </c>
      <c r="H2192" s="8">
        <v>0</v>
      </c>
      <c r="I2192" s="8">
        <v>0</v>
      </c>
      <c r="K2192" s="17">
        <f t="shared" si="103"/>
        <v>22024.337844191967</v>
      </c>
      <c r="L2192" s="8">
        <f t="shared" si="104"/>
        <v>228.60520750053675</v>
      </c>
      <c r="M2192" s="18">
        <f t="shared" si="102"/>
        <v>0.99433138297459078</v>
      </c>
    </row>
    <row r="2193" spans="1:13" x14ac:dyDescent="0.25">
      <c r="A2193" s="19" t="s">
        <v>2204</v>
      </c>
      <c r="B2193" s="19">
        <v>5.4965329552062898E-5</v>
      </c>
      <c r="C2193" s="19">
        <v>62.5543201872227</v>
      </c>
      <c r="D2193" s="20">
        <v>5.3560716989051599E-3</v>
      </c>
      <c r="E2193" s="21">
        <v>11.763189790715412</v>
      </c>
      <c r="F2193" s="21">
        <v>11.638397002200534</v>
      </c>
      <c r="G2193" s="21">
        <v>0.12479278851487818</v>
      </c>
      <c r="H2193" s="8">
        <v>0</v>
      </c>
      <c r="I2193" s="8">
        <v>0</v>
      </c>
      <c r="K2193" s="17">
        <f t="shared" si="103"/>
        <v>22024.462636980483</v>
      </c>
      <c r="L2193" s="8">
        <f t="shared" si="104"/>
        <v>228.61056357223566</v>
      </c>
      <c r="M2193" s="18">
        <f t="shared" si="102"/>
        <v>0.99435467951379874</v>
      </c>
    </row>
    <row r="2194" spans="1:13" x14ac:dyDescent="0.25">
      <c r="A2194" s="19" t="s">
        <v>2205</v>
      </c>
      <c r="B2194" s="19">
        <v>3.4884634116774801E-4</v>
      </c>
      <c r="C2194" s="19">
        <v>16.3315778590535</v>
      </c>
      <c r="D2194" s="20">
        <v>5.3482012492967702E-3</v>
      </c>
      <c r="E2194" s="21">
        <v>2.0389184068131634</v>
      </c>
      <c r="F2194" s="21">
        <v>0</v>
      </c>
      <c r="G2194" s="21">
        <v>2.0389184068131634</v>
      </c>
      <c r="H2194" s="8">
        <v>0</v>
      </c>
      <c r="I2194" s="8">
        <v>0</v>
      </c>
      <c r="K2194" s="17">
        <f t="shared" si="103"/>
        <v>22026.501555387295</v>
      </c>
      <c r="L2194" s="8">
        <f t="shared" si="104"/>
        <v>228.61591177348495</v>
      </c>
      <c r="M2194" s="18">
        <f t="shared" si="102"/>
        <v>0.99437794182003747</v>
      </c>
    </row>
    <row r="2195" spans="1:13" x14ac:dyDescent="0.25">
      <c r="A2195" s="19" t="s">
        <v>2206</v>
      </c>
      <c r="B2195" s="19">
        <v>2.7854216721607302E-4</v>
      </c>
      <c r="C2195" s="19">
        <v>20.032418091400999</v>
      </c>
      <c r="D2195" s="20">
        <v>5.3427369240272799E-3</v>
      </c>
      <c r="E2195" s="21">
        <v>1.620802803844537</v>
      </c>
      <c r="F2195" s="21">
        <v>0</v>
      </c>
      <c r="G2195" s="21">
        <v>1.620802803844537</v>
      </c>
      <c r="H2195" s="8">
        <v>0</v>
      </c>
      <c r="I2195" s="8">
        <v>0</v>
      </c>
      <c r="K2195" s="17">
        <f t="shared" si="103"/>
        <v>22028.12235819114</v>
      </c>
      <c r="L2195" s="8">
        <f t="shared" si="104"/>
        <v>228.62125451040899</v>
      </c>
      <c r="M2195" s="18">
        <f t="shared" si="102"/>
        <v>0.99440118035888192</v>
      </c>
    </row>
    <row r="2196" spans="1:13" x14ac:dyDescent="0.25">
      <c r="A2196" s="19" t="s">
        <v>2207</v>
      </c>
      <c r="B2196" s="19">
        <v>6.2862344547658507E-5</v>
      </c>
      <c r="C2196" s="19">
        <v>71.584989756641207</v>
      </c>
      <c r="D2196" s="20">
        <v>5.34053308984574E-3</v>
      </c>
      <c r="E2196" s="21">
        <v>5.9273071385425053</v>
      </c>
      <c r="F2196" s="21">
        <v>3.2441709188533689</v>
      </c>
      <c r="G2196" s="21">
        <v>2.6831362196891364</v>
      </c>
      <c r="H2196" s="8">
        <v>0</v>
      </c>
      <c r="I2196" s="8">
        <v>0</v>
      </c>
      <c r="K2196" s="17">
        <f t="shared" si="103"/>
        <v>22030.80549441083</v>
      </c>
      <c r="L2196" s="8">
        <f t="shared" si="104"/>
        <v>228.62659504349884</v>
      </c>
      <c r="M2196" s="18">
        <f t="shared" si="102"/>
        <v>0.99442440931202392</v>
      </c>
    </row>
    <row r="2197" spans="1:13" x14ac:dyDescent="0.25">
      <c r="A2197" s="19" t="s">
        <v>2208</v>
      </c>
      <c r="B2197" s="19">
        <v>1.08858728118001E-4</v>
      </c>
      <c r="C2197" s="19">
        <v>65.671079891105094</v>
      </c>
      <c r="D2197" s="20">
        <v>5.3180122450192397E-3</v>
      </c>
      <c r="E2197" s="21">
        <v>7.4730173527376635</v>
      </c>
      <c r="F2197" s="21">
        <v>7.402093014835362E-2</v>
      </c>
      <c r="G2197" s="21">
        <v>7.3989964225893097</v>
      </c>
      <c r="H2197" s="8">
        <v>0</v>
      </c>
      <c r="I2197" s="8">
        <v>0</v>
      </c>
      <c r="K2197" s="17">
        <f t="shared" si="103"/>
        <v>22038.204490833417</v>
      </c>
      <c r="L2197" s="8">
        <f t="shared" si="104"/>
        <v>228.63191305574387</v>
      </c>
      <c r="M2197" s="18">
        <f t="shared" si="102"/>
        <v>0.99444754030946747</v>
      </c>
    </row>
    <row r="2198" spans="1:13" x14ac:dyDescent="0.25">
      <c r="A2198" s="19" t="s">
        <v>2209</v>
      </c>
      <c r="B2198" s="19">
        <v>2.66982985200195E-4</v>
      </c>
      <c r="C2198" s="19">
        <v>39.534314191017103</v>
      </c>
      <c r="D2198" s="20">
        <v>5.2382974342133097E-3</v>
      </c>
      <c r="E2198" s="21">
        <v>11.315601392176259</v>
      </c>
      <c r="F2198" s="21">
        <v>9.0480752302182967</v>
      </c>
      <c r="G2198" s="21">
        <v>2.2675261619579614</v>
      </c>
      <c r="H2198" s="8">
        <v>0</v>
      </c>
      <c r="I2198" s="8">
        <v>0</v>
      </c>
      <c r="K2198" s="17">
        <f t="shared" si="103"/>
        <v>22040.472016995376</v>
      </c>
      <c r="L2198" s="8">
        <f t="shared" si="104"/>
        <v>228.63715135317807</v>
      </c>
      <c r="M2198" s="18">
        <f t="shared" si="102"/>
        <v>0.99447032458279672</v>
      </c>
    </row>
    <row r="2199" spans="1:13" x14ac:dyDescent="0.25">
      <c r="A2199" s="19" t="s">
        <v>2210</v>
      </c>
      <c r="B2199" s="19">
        <v>4.0591291336859901E-5</v>
      </c>
      <c r="C2199" s="19">
        <v>137.80490657476801</v>
      </c>
      <c r="D2199" s="20">
        <v>5.2247645632661401E-3</v>
      </c>
      <c r="E2199" s="21">
        <v>4.904698657673114</v>
      </c>
      <c r="F2199" s="21">
        <v>0</v>
      </c>
      <c r="G2199" s="21">
        <v>4.904698657673114</v>
      </c>
      <c r="H2199" s="8">
        <v>0</v>
      </c>
      <c r="I2199" s="8">
        <v>0</v>
      </c>
      <c r="K2199" s="17">
        <f t="shared" si="103"/>
        <v>22045.376715653048</v>
      </c>
      <c r="L2199" s="8">
        <f t="shared" si="104"/>
        <v>228.64237611774132</v>
      </c>
      <c r="M2199" s="18">
        <f t="shared" si="102"/>
        <v>0.99449304999413224</v>
      </c>
    </row>
    <row r="2200" spans="1:13" x14ac:dyDescent="0.25">
      <c r="A2200" s="19" t="s">
        <v>2211</v>
      </c>
      <c r="B2200" s="19">
        <v>5.2850542904295403E-5</v>
      </c>
      <c r="C2200" s="19">
        <v>95.646038904808606</v>
      </c>
      <c r="D2200" s="20">
        <v>5.1542506202481297E-3</v>
      </c>
      <c r="E2200" s="21">
        <v>10.980030844790367</v>
      </c>
      <c r="F2200" s="21">
        <v>2.6563701383727167</v>
      </c>
      <c r="G2200" s="21">
        <v>8.3236607064176518</v>
      </c>
      <c r="H2200" s="8">
        <v>0</v>
      </c>
      <c r="I2200" s="8">
        <v>0</v>
      </c>
      <c r="K2200" s="17">
        <f t="shared" si="103"/>
        <v>22053.700376359466</v>
      </c>
      <c r="L2200" s="8">
        <f t="shared" si="104"/>
        <v>228.64753036836157</v>
      </c>
      <c r="M2200" s="18">
        <f t="shared" si="102"/>
        <v>0.99451546870105267</v>
      </c>
    </row>
    <row r="2201" spans="1:13" x14ac:dyDescent="0.25">
      <c r="A2201" s="19" t="s">
        <v>2212</v>
      </c>
      <c r="B2201" s="19">
        <v>6.2516218695719502E-5</v>
      </c>
      <c r="C2201" s="19">
        <v>68.768822214854595</v>
      </c>
      <c r="D2201" s="20">
        <v>5.1135122237521303E-3</v>
      </c>
      <c r="E2201" s="21">
        <v>9.7070719292523933</v>
      </c>
      <c r="F2201" s="21">
        <v>9.7070719292523933</v>
      </c>
      <c r="G2201" s="21">
        <v>0</v>
      </c>
      <c r="H2201" s="8">
        <v>0</v>
      </c>
      <c r="I2201" s="8">
        <v>0</v>
      </c>
      <c r="K2201" s="17">
        <f t="shared" si="103"/>
        <v>22053.700376359466</v>
      </c>
      <c r="L2201" s="8">
        <f t="shared" si="104"/>
        <v>228.65264388058532</v>
      </c>
      <c r="M2201" s="18">
        <f t="shared" si="102"/>
        <v>0.99453771021399484</v>
      </c>
    </row>
    <row r="2202" spans="1:13" x14ac:dyDescent="0.25">
      <c r="A2202" s="19" t="s">
        <v>2213</v>
      </c>
      <c r="B2202" s="19">
        <v>1.07785696847654E-4</v>
      </c>
      <c r="C2202" s="19">
        <v>51.466808289289403</v>
      </c>
      <c r="D2202" s="20">
        <v>5.1004066611103497E-3</v>
      </c>
      <c r="E2202" s="21">
        <v>7.9184018922086388</v>
      </c>
      <c r="F2202" s="21">
        <v>1.3488701285338718</v>
      </c>
      <c r="G2202" s="21">
        <v>6.5695317636747665</v>
      </c>
      <c r="H2202" s="8">
        <v>0</v>
      </c>
      <c r="I2202" s="8">
        <v>0</v>
      </c>
      <c r="K2202" s="17">
        <f t="shared" si="103"/>
        <v>22060.26990812314</v>
      </c>
      <c r="L2202" s="8">
        <f t="shared" si="104"/>
        <v>228.65774428724643</v>
      </c>
      <c r="M2202" s="18">
        <f t="shared" si="102"/>
        <v>0.99455989472354533</v>
      </c>
    </row>
    <row r="2203" spans="1:13" x14ac:dyDescent="0.25">
      <c r="A2203" s="19" t="s">
        <v>2214</v>
      </c>
      <c r="B2203" s="19">
        <v>1.8608042062070399E-4</v>
      </c>
      <c r="C2203" s="19">
        <v>23.9825270255057</v>
      </c>
      <c r="D2203" s="20">
        <v>5.06704813568343E-3</v>
      </c>
      <c r="E2203" s="21">
        <v>3.5033978724530637</v>
      </c>
      <c r="F2203" s="21">
        <v>2.3156408667542507</v>
      </c>
      <c r="G2203" s="21">
        <v>1.1877570056988129</v>
      </c>
      <c r="H2203" s="8">
        <v>0</v>
      </c>
      <c r="I2203" s="8">
        <v>0</v>
      </c>
      <c r="K2203" s="17">
        <f t="shared" si="103"/>
        <v>22061.457665128841</v>
      </c>
      <c r="L2203" s="8">
        <f t="shared" si="104"/>
        <v>228.66281133538212</v>
      </c>
      <c r="M2203" s="18">
        <f t="shared" si="102"/>
        <v>0.99458193413828766</v>
      </c>
    </row>
    <row r="2204" spans="1:13" x14ac:dyDescent="0.25">
      <c r="A2204" s="19" t="s">
        <v>2215</v>
      </c>
      <c r="B2204" s="19">
        <v>1.41930316216256E-4</v>
      </c>
      <c r="C2204" s="19">
        <v>48.575220561200901</v>
      </c>
      <c r="D2204" s="20">
        <v>5.06002923521929E-3</v>
      </c>
      <c r="E2204" s="21">
        <v>12.287296246474705</v>
      </c>
      <c r="F2204" s="21">
        <v>0.11727354903629719</v>
      </c>
      <c r="G2204" s="21">
        <v>12.170022697438409</v>
      </c>
      <c r="H2204" s="8">
        <v>0</v>
      </c>
      <c r="I2204" s="8">
        <v>0</v>
      </c>
      <c r="K2204" s="17">
        <f t="shared" si="103"/>
        <v>22073.62768782628</v>
      </c>
      <c r="L2204" s="8">
        <f t="shared" si="104"/>
        <v>228.66787136461733</v>
      </c>
      <c r="M2204" s="18">
        <f t="shared" si="102"/>
        <v>0.99460394302392219</v>
      </c>
    </row>
    <row r="2205" spans="1:13" x14ac:dyDescent="0.25">
      <c r="A2205" s="19" t="s">
        <v>2216</v>
      </c>
      <c r="B2205" s="19">
        <v>5.4567939664326202E-5</v>
      </c>
      <c r="C2205" s="19">
        <v>79.156238967618194</v>
      </c>
      <c r="D2205" s="20">
        <v>5.0247730993464197E-3</v>
      </c>
      <c r="E2205" s="21">
        <v>6.8675254977848974</v>
      </c>
      <c r="F2205" s="21">
        <v>6.7255008020946079</v>
      </c>
      <c r="G2205" s="21">
        <v>0.14202469569029025</v>
      </c>
      <c r="H2205" s="8">
        <v>0</v>
      </c>
      <c r="I2205" s="8">
        <v>0</v>
      </c>
      <c r="K2205" s="17">
        <f t="shared" si="103"/>
        <v>22073.769712521971</v>
      </c>
      <c r="L2205" s="8">
        <f t="shared" si="104"/>
        <v>228.67289613771666</v>
      </c>
      <c r="M2205" s="18">
        <f t="shared" si="102"/>
        <v>0.99462579856098376</v>
      </c>
    </row>
    <row r="2206" spans="1:13" x14ac:dyDescent="0.25">
      <c r="A2206" s="19" t="s">
        <v>2217</v>
      </c>
      <c r="B2206" s="19">
        <v>5.1651873908061399E-5</v>
      </c>
      <c r="C2206" s="19">
        <v>53.5212305871148</v>
      </c>
      <c r="D2206" s="20">
        <v>5.0174403920573499E-3</v>
      </c>
      <c r="E2206" s="21">
        <v>0.68904485291165329</v>
      </c>
      <c r="F2206" s="21">
        <v>0.52679487107228273</v>
      </c>
      <c r="G2206" s="21">
        <v>0.16224998183937042</v>
      </c>
      <c r="H2206" s="8">
        <v>0</v>
      </c>
      <c r="I2206" s="8">
        <v>0</v>
      </c>
      <c r="K2206" s="17">
        <f t="shared" si="103"/>
        <v>22073.931962503812</v>
      </c>
      <c r="L2206" s="8">
        <f t="shared" si="104"/>
        <v>228.67791357810873</v>
      </c>
      <c r="M2206" s="18">
        <f t="shared" si="102"/>
        <v>0.99464762220401703</v>
      </c>
    </row>
    <row r="2207" spans="1:13" x14ac:dyDescent="0.25">
      <c r="A2207" s="19" t="s">
        <v>2218</v>
      </c>
      <c r="B2207" s="19">
        <v>9.68698066144607E-5</v>
      </c>
      <c r="C2207" s="19">
        <v>60.446937055766497</v>
      </c>
      <c r="D2207" s="20">
        <v>4.9998653796603804E-3</v>
      </c>
      <c r="E2207" s="21">
        <v>26.955925319877934</v>
      </c>
      <c r="F2207" s="21">
        <v>0</v>
      </c>
      <c r="G2207" s="21">
        <v>26.955925319877934</v>
      </c>
      <c r="H2207" s="8">
        <v>0</v>
      </c>
      <c r="I2207" s="8">
        <v>0</v>
      </c>
      <c r="K2207" s="17">
        <f t="shared" si="103"/>
        <v>22100.88788782369</v>
      </c>
      <c r="L2207" s="8">
        <f t="shared" si="104"/>
        <v>228.68291344348839</v>
      </c>
      <c r="M2207" s="18">
        <f t="shared" si="102"/>
        <v>0.9946693694035319</v>
      </c>
    </row>
    <row r="2208" spans="1:13" x14ac:dyDescent="0.25">
      <c r="A2208" s="19" t="s">
        <v>2219</v>
      </c>
      <c r="B2208" s="19">
        <v>6.4052561076375806E-5</v>
      </c>
      <c r="C2208" s="19">
        <v>71.398766107325002</v>
      </c>
      <c r="D2208" s="20">
        <v>4.9962623052738301E-3</v>
      </c>
      <c r="E2208" s="21">
        <v>2.0000166699172652</v>
      </c>
      <c r="F2208" s="21">
        <v>1.8286305720884506</v>
      </c>
      <c r="G2208" s="21">
        <v>0.17138609782881478</v>
      </c>
      <c r="H2208" s="8">
        <v>0</v>
      </c>
      <c r="I2208" s="8">
        <v>0</v>
      </c>
      <c r="K2208" s="17">
        <f t="shared" si="103"/>
        <v>22101.059273921517</v>
      </c>
      <c r="L2208" s="8">
        <f t="shared" si="104"/>
        <v>228.68790970579366</v>
      </c>
      <c r="M2208" s="18">
        <f t="shared" si="102"/>
        <v>0.99469110093126922</v>
      </c>
    </row>
    <row r="2209" spans="1:13" x14ac:dyDescent="0.25">
      <c r="A2209" s="19" t="s">
        <v>2220</v>
      </c>
      <c r="B2209" s="19">
        <v>6.9405446819949899E-5</v>
      </c>
      <c r="C2209" s="19">
        <v>78.903763810364495</v>
      </c>
      <c r="D2209" s="20">
        <v>4.9653238579854602E-3</v>
      </c>
      <c r="E2209" s="21">
        <v>1.7529962008714668</v>
      </c>
      <c r="F2209" s="21">
        <v>0</v>
      </c>
      <c r="G2209" s="21">
        <v>1.7529962008714668</v>
      </c>
      <c r="H2209" s="8">
        <v>0</v>
      </c>
      <c r="I2209" s="8">
        <v>0</v>
      </c>
      <c r="K2209" s="17">
        <f t="shared" si="103"/>
        <v>22102.812270122387</v>
      </c>
      <c r="L2209" s="8">
        <f t="shared" si="104"/>
        <v>228.69287502965165</v>
      </c>
      <c r="M2209" s="18">
        <f t="shared" si="102"/>
        <v>0.99471269789046635</v>
      </c>
    </row>
    <row r="2210" spans="1:13" x14ac:dyDescent="0.25">
      <c r="A2210" s="19" t="s">
        <v>2221</v>
      </c>
      <c r="B2210" s="19">
        <v>1.83072784744177E-4</v>
      </c>
      <c r="C2210" s="19">
        <v>33.083289182859602</v>
      </c>
      <c r="D2210" s="20">
        <v>4.9349497319449804E-3</v>
      </c>
      <c r="E2210" s="21">
        <v>1.6000450774103292</v>
      </c>
      <c r="F2210" s="21">
        <v>0</v>
      </c>
      <c r="G2210" s="21">
        <v>1.6000450774103292</v>
      </c>
      <c r="H2210" s="8">
        <v>0</v>
      </c>
      <c r="I2210" s="8">
        <v>0</v>
      </c>
      <c r="K2210" s="17">
        <f t="shared" si="103"/>
        <v>22104.412315199799</v>
      </c>
      <c r="L2210" s="8">
        <f t="shared" si="104"/>
        <v>228.69780997938358</v>
      </c>
      <c r="M2210" s="18">
        <f t="shared" si="102"/>
        <v>0.99473416273567039</v>
      </c>
    </row>
    <row r="2211" spans="1:13" x14ac:dyDescent="0.25">
      <c r="A2211" s="19" t="s">
        <v>2222</v>
      </c>
      <c r="B2211" s="19">
        <v>9.1401249782003499E-5</v>
      </c>
      <c r="C2211" s="19">
        <v>58.647767185165499</v>
      </c>
      <c r="D2211" s="20">
        <v>4.8854859302242502E-3</v>
      </c>
      <c r="E2211" s="21">
        <v>2.641180596820603</v>
      </c>
      <c r="F2211" s="21">
        <v>0</v>
      </c>
      <c r="G2211" s="21">
        <v>2.641180596820603</v>
      </c>
      <c r="H2211" s="8">
        <v>0</v>
      </c>
      <c r="I2211" s="8">
        <v>0</v>
      </c>
      <c r="K2211" s="17">
        <f t="shared" si="103"/>
        <v>22107.053495796619</v>
      </c>
      <c r="L2211" s="8">
        <f t="shared" si="104"/>
        <v>228.70269546531381</v>
      </c>
      <c r="M2211" s="18">
        <f t="shared" si="102"/>
        <v>0.99475541243524912</v>
      </c>
    </row>
    <row r="2212" spans="1:13" x14ac:dyDescent="0.25">
      <c r="A2212" s="19" t="s">
        <v>2223</v>
      </c>
      <c r="B2212" s="19">
        <v>3.9517375656590397E-5</v>
      </c>
      <c r="C2212" s="19">
        <v>112.28512852946901</v>
      </c>
      <c r="D2212" s="20">
        <v>4.8731050414983898E-3</v>
      </c>
      <c r="E2212" s="21">
        <v>10.713731133552516</v>
      </c>
      <c r="F2212" s="21">
        <v>0</v>
      </c>
      <c r="G2212" s="21">
        <v>10.713731133552516</v>
      </c>
      <c r="H2212" s="8">
        <v>0</v>
      </c>
      <c r="I2212" s="8">
        <v>0</v>
      </c>
      <c r="K2212" s="17">
        <f t="shared" si="103"/>
        <v>22117.767226930173</v>
      </c>
      <c r="L2212" s="8">
        <f t="shared" si="104"/>
        <v>228.70756857035531</v>
      </c>
      <c r="M2212" s="18">
        <f t="shared" si="102"/>
        <v>0.99477660828344638</v>
      </c>
    </row>
    <row r="2213" spans="1:13" x14ac:dyDescent="0.25">
      <c r="A2213" s="19" t="s">
        <v>2224</v>
      </c>
      <c r="B2213" s="19">
        <v>1.1417812493164E-4</v>
      </c>
      <c r="C2213" s="19">
        <v>54.184679228473698</v>
      </c>
      <c r="D2213" s="20">
        <v>4.8587660432461103E-3</v>
      </c>
      <c r="E2213" s="21">
        <v>2.6572317612129961</v>
      </c>
      <c r="F2213" s="21">
        <v>0.15420649291545691</v>
      </c>
      <c r="G2213" s="21">
        <v>2.5030252682975389</v>
      </c>
      <c r="H2213" s="8">
        <v>0</v>
      </c>
      <c r="I2213" s="8">
        <v>0</v>
      </c>
      <c r="K2213" s="17">
        <f t="shared" si="103"/>
        <v>22120.270252198472</v>
      </c>
      <c r="L2213" s="8">
        <f t="shared" si="104"/>
        <v>228.71242733639855</v>
      </c>
      <c r="M2213" s="18">
        <f t="shared" si="102"/>
        <v>0.99479774176335334</v>
      </c>
    </row>
    <row r="2214" spans="1:13" x14ac:dyDescent="0.25">
      <c r="A2214" s="19" t="s">
        <v>2225</v>
      </c>
      <c r="B2214" s="19">
        <v>4.8816324375240602E-4</v>
      </c>
      <c r="C2214" s="19">
        <v>4.9841625638268203</v>
      </c>
      <c r="D2214" s="20">
        <v>4.8412113035583501E-3</v>
      </c>
      <c r="E2214" s="21">
        <v>2.5217190867697887</v>
      </c>
      <c r="F2214" s="21">
        <v>0</v>
      </c>
      <c r="G2214" s="21">
        <v>2.5217190867697887</v>
      </c>
      <c r="H2214" s="8">
        <v>0</v>
      </c>
      <c r="I2214" s="8">
        <v>0</v>
      </c>
      <c r="K2214" s="17">
        <f t="shared" si="103"/>
        <v>22122.791971285242</v>
      </c>
      <c r="L2214" s="8">
        <f t="shared" si="104"/>
        <v>228.7172685477021</v>
      </c>
      <c r="M2214" s="18">
        <f t="shared" si="102"/>
        <v>0.99481879888791913</v>
      </c>
    </row>
    <row r="2215" spans="1:13" x14ac:dyDescent="0.25">
      <c r="A2215" s="19" t="s">
        <v>2226</v>
      </c>
      <c r="B2215" s="19">
        <v>1.6371531736534501E-4</v>
      </c>
      <c r="C2215" s="19">
        <v>34.786402501443497</v>
      </c>
      <c r="D2215" s="20">
        <v>4.8402858443861102E-3</v>
      </c>
      <c r="E2215" s="21">
        <v>11.768573059717838</v>
      </c>
      <c r="F2215" s="21">
        <v>7.1489882215101622E-2</v>
      </c>
      <c r="G2215" s="21">
        <v>11.697083177502735</v>
      </c>
      <c r="H2215" s="8">
        <v>0</v>
      </c>
      <c r="I2215" s="8">
        <v>0</v>
      </c>
      <c r="K2215" s="17">
        <f t="shared" si="103"/>
        <v>22134.489054462745</v>
      </c>
      <c r="L2215" s="8">
        <f t="shared" si="104"/>
        <v>228.72210883354649</v>
      </c>
      <c r="M2215" s="18">
        <f t="shared" si="102"/>
        <v>0.99483985198714753</v>
      </c>
    </row>
    <row r="2216" spans="1:13" x14ac:dyDescent="0.25">
      <c r="A2216" s="19" t="s">
        <v>2227</v>
      </c>
      <c r="B2216" s="19">
        <v>5.7717904784107103E-5</v>
      </c>
      <c r="C2216" s="19">
        <v>88.582120565176893</v>
      </c>
      <c r="D2216" s="20">
        <v>4.82093911106392E-3</v>
      </c>
      <c r="E2216" s="21">
        <v>14.406938397408886</v>
      </c>
      <c r="F2216" s="21">
        <v>0</v>
      </c>
      <c r="G2216" s="21">
        <v>14.406938397408886</v>
      </c>
      <c r="H2216" s="8">
        <v>0</v>
      </c>
      <c r="I2216" s="8">
        <v>0</v>
      </c>
      <c r="K2216" s="17">
        <f t="shared" si="103"/>
        <v>22148.895992860154</v>
      </c>
      <c r="L2216" s="8">
        <f t="shared" si="104"/>
        <v>228.72692977265754</v>
      </c>
      <c r="M2216" s="18">
        <f t="shared" si="102"/>
        <v>0.9948608209366564</v>
      </c>
    </row>
    <row r="2217" spans="1:13" x14ac:dyDescent="0.25">
      <c r="A2217" s="19" t="s">
        <v>2228</v>
      </c>
      <c r="B2217" s="19">
        <v>7.8527303300618794E-5</v>
      </c>
      <c r="C2217" s="19">
        <v>62.480966808704203</v>
      </c>
      <c r="D2217" s="20">
        <v>4.7918536502110304E-3</v>
      </c>
      <c r="E2217" s="21">
        <v>0.72380878247796776</v>
      </c>
      <c r="F2217" s="21">
        <v>0</v>
      </c>
      <c r="G2217" s="21">
        <v>0.72380878247796776</v>
      </c>
      <c r="H2217" s="8">
        <v>0</v>
      </c>
      <c r="I2217" s="8">
        <v>0</v>
      </c>
      <c r="K2217" s="17">
        <f t="shared" si="103"/>
        <v>22149.619801642632</v>
      </c>
      <c r="L2217" s="8">
        <f t="shared" si="104"/>
        <v>228.73172162630775</v>
      </c>
      <c r="M2217" s="18">
        <f t="shared" si="102"/>
        <v>0.994881663377295</v>
      </c>
    </row>
    <row r="2218" spans="1:13" x14ac:dyDescent="0.25">
      <c r="A2218" s="19" t="s">
        <v>2229</v>
      </c>
      <c r="B2218" s="19">
        <v>5.29787271391666E-5</v>
      </c>
      <c r="C2218" s="19">
        <v>87.433159676195004</v>
      </c>
      <c r="D2218" s="20">
        <v>4.7622610337956402E-3</v>
      </c>
      <c r="E2218" s="21">
        <v>2.8031355632637478</v>
      </c>
      <c r="F2218" s="21">
        <v>2.4844771638457019</v>
      </c>
      <c r="G2218" s="21">
        <v>0.31865839941804597</v>
      </c>
      <c r="H2218" s="8">
        <v>0</v>
      </c>
      <c r="I2218" s="8">
        <v>0</v>
      </c>
      <c r="K2218" s="17">
        <f t="shared" si="103"/>
        <v>22149.938460042049</v>
      </c>
      <c r="L2218" s="8">
        <f t="shared" si="104"/>
        <v>228.73648388734154</v>
      </c>
      <c r="M2218" s="18">
        <f t="shared" si="102"/>
        <v>0.99490237710316154</v>
      </c>
    </row>
    <row r="2219" spans="1:13" x14ac:dyDescent="0.25">
      <c r="A2219" s="19" t="s">
        <v>2230</v>
      </c>
      <c r="B2219" s="19">
        <v>3.8219707726562299E-5</v>
      </c>
      <c r="C2219" s="19">
        <v>64.770767514073398</v>
      </c>
      <c r="D2219" s="20">
        <v>4.7619162687488597E-3</v>
      </c>
      <c r="E2219" s="21">
        <v>3.0820925491098072</v>
      </c>
      <c r="F2219" s="21">
        <v>1.5213513405644501</v>
      </c>
      <c r="G2219" s="21">
        <v>1.5607412085453574</v>
      </c>
      <c r="H2219" s="8">
        <v>0</v>
      </c>
      <c r="I2219" s="8">
        <v>0</v>
      </c>
      <c r="K2219" s="17">
        <f t="shared" si="103"/>
        <v>22151.499201250594</v>
      </c>
      <c r="L2219" s="8">
        <f t="shared" si="104"/>
        <v>228.7412458036103</v>
      </c>
      <c r="M2219" s="18">
        <f t="shared" si="102"/>
        <v>0.99492308932945284</v>
      </c>
    </row>
    <row r="2220" spans="1:13" x14ac:dyDescent="0.25">
      <c r="A2220" s="19" t="s">
        <v>2231</v>
      </c>
      <c r="B2220" s="19">
        <v>8.1183882337323795E-5</v>
      </c>
      <c r="C2220" s="19">
        <v>72.500657745537396</v>
      </c>
      <c r="D2220" s="20">
        <v>4.7601641234240799E-3</v>
      </c>
      <c r="E2220" s="21">
        <v>9.9199104260590438</v>
      </c>
      <c r="F2220" s="21">
        <v>0</v>
      </c>
      <c r="G2220" s="21">
        <v>9.9199104260590438</v>
      </c>
      <c r="H2220" s="8">
        <v>0</v>
      </c>
      <c r="I2220" s="8">
        <v>0</v>
      </c>
      <c r="K2220" s="17">
        <f t="shared" si="103"/>
        <v>22161.419111676652</v>
      </c>
      <c r="L2220" s="8">
        <f t="shared" si="104"/>
        <v>228.74600596773371</v>
      </c>
      <c r="M2220" s="18">
        <f t="shared" si="102"/>
        <v>0.99494379393468813</v>
      </c>
    </row>
    <row r="2221" spans="1:13" x14ac:dyDescent="0.25">
      <c r="A2221" s="19" t="s">
        <v>2232</v>
      </c>
      <c r="B2221" s="19">
        <v>1.0847876088202699E-4</v>
      </c>
      <c r="C2221" s="19">
        <v>74.886834689211497</v>
      </c>
      <c r="D2221" s="20">
        <v>4.7600910194666403E-3</v>
      </c>
      <c r="E2221" s="21">
        <v>3.6110271100892231</v>
      </c>
      <c r="F2221" s="21">
        <v>3.5117839234719583</v>
      </c>
      <c r="G2221" s="21">
        <v>9.924318661726475E-2</v>
      </c>
      <c r="H2221" s="8">
        <v>0</v>
      </c>
      <c r="I2221" s="8">
        <v>0</v>
      </c>
      <c r="K2221" s="17">
        <f t="shared" si="103"/>
        <v>22161.51835486327</v>
      </c>
      <c r="L2221" s="8">
        <f t="shared" si="104"/>
        <v>228.75076605875319</v>
      </c>
      <c r="M2221" s="18">
        <f t="shared" si="102"/>
        <v>0.99496449822195354</v>
      </c>
    </row>
    <row r="2222" spans="1:13" x14ac:dyDescent="0.25">
      <c r="A2222" s="19" t="s">
        <v>2233</v>
      </c>
      <c r="B2222" s="19">
        <v>1.5962047109496701E-4</v>
      </c>
      <c r="C2222" s="19">
        <v>47.5976460554377</v>
      </c>
      <c r="D2222" s="20">
        <v>4.7158004903943198E-3</v>
      </c>
      <c r="E2222" s="21">
        <v>0.12760069087554071</v>
      </c>
      <c r="F2222" s="21">
        <v>9.9663348693380949E-3</v>
      </c>
      <c r="G2222" s="21">
        <v>0.11763435600620262</v>
      </c>
      <c r="H2222" s="8">
        <v>0</v>
      </c>
      <c r="I2222" s="8">
        <v>0</v>
      </c>
      <c r="K2222" s="17">
        <f t="shared" si="103"/>
        <v>22161.635989219278</v>
      </c>
      <c r="L2222" s="8">
        <f t="shared" si="104"/>
        <v>228.75548185924359</v>
      </c>
      <c r="M2222" s="18">
        <f t="shared" si="102"/>
        <v>0.99498500986503779</v>
      </c>
    </row>
    <row r="2223" spans="1:13" x14ac:dyDescent="0.25">
      <c r="A2223" s="19" t="s">
        <v>2234</v>
      </c>
      <c r="B2223" s="19">
        <v>7.4328721325400598E-5</v>
      </c>
      <c r="C2223" s="19">
        <v>92.757266890441997</v>
      </c>
      <c r="D2223" s="20">
        <v>4.7023663082746197E-3</v>
      </c>
      <c r="E2223" s="21">
        <v>2.5925715766509634</v>
      </c>
      <c r="F2223" s="21">
        <v>0.92215199486147903</v>
      </c>
      <c r="G2223" s="21">
        <v>1.6704195817894842</v>
      </c>
      <c r="H2223" s="8">
        <v>0</v>
      </c>
      <c r="I2223" s="8">
        <v>0</v>
      </c>
      <c r="K2223" s="17">
        <f t="shared" si="103"/>
        <v>22163.306408801069</v>
      </c>
      <c r="L2223" s="8">
        <f t="shared" si="104"/>
        <v>228.76018422555185</v>
      </c>
      <c r="M2223" s="18">
        <f t="shared" si="102"/>
        <v>0.99500546307538096</v>
      </c>
    </row>
    <row r="2224" spans="1:13" x14ac:dyDescent="0.25">
      <c r="A2224" s="19" t="s">
        <v>2235</v>
      </c>
      <c r="B2224" s="19">
        <v>1.0713211320927999E-4</v>
      </c>
      <c r="C2224" s="19">
        <v>66.765220433938694</v>
      </c>
      <c r="D2224" s="20">
        <v>4.6983866036038801E-3</v>
      </c>
      <c r="E2224" s="21">
        <v>12.733274833457241</v>
      </c>
      <c r="F2224" s="21">
        <v>0</v>
      </c>
      <c r="G2224" s="21">
        <v>12.733274833457241</v>
      </c>
      <c r="H2224" s="8">
        <v>0</v>
      </c>
      <c r="I2224" s="8">
        <v>0</v>
      </c>
      <c r="K2224" s="17">
        <f t="shared" si="103"/>
        <v>22176.039683634524</v>
      </c>
      <c r="L2224" s="8">
        <f t="shared" si="104"/>
        <v>228.76488261215545</v>
      </c>
      <c r="M2224" s="18">
        <f t="shared" si="102"/>
        <v>0.99502589897577176</v>
      </c>
    </row>
    <row r="2225" spans="1:13" x14ac:dyDescent="0.25">
      <c r="A2225" s="19" t="s">
        <v>2236</v>
      </c>
      <c r="B2225" s="19">
        <v>3.8312143637826701E-4</v>
      </c>
      <c r="C2225" s="19">
        <v>17.667372689689099</v>
      </c>
      <c r="D2225" s="20">
        <v>4.6670503431762104E-3</v>
      </c>
      <c r="E2225" s="21">
        <v>3.9199544509238282</v>
      </c>
      <c r="F2225" s="21">
        <v>0</v>
      </c>
      <c r="G2225" s="21">
        <v>3.9199544509238282</v>
      </c>
      <c r="H2225" s="8">
        <v>0</v>
      </c>
      <c r="I2225" s="8">
        <v>0</v>
      </c>
      <c r="K2225" s="17">
        <f t="shared" si="103"/>
        <v>22179.959638085449</v>
      </c>
      <c r="L2225" s="8">
        <f t="shared" si="104"/>
        <v>228.76954966249863</v>
      </c>
      <c r="M2225" s="18">
        <f t="shared" si="102"/>
        <v>0.99504619857731147</v>
      </c>
    </row>
    <row r="2226" spans="1:13" x14ac:dyDescent="0.25">
      <c r="A2226" s="19" t="s">
        <v>2237</v>
      </c>
      <c r="B2226" s="19">
        <v>6.1722622486758201E-5</v>
      </c>
      <c r="C2226" s="19">
        <v>74.795186855641006</v>
      </c>
      <c r="D2226" s="20">
        <v>4.65013972855686E-3</v>
      </c>
      <c r="E2226" s="21">
        <v>49.33067786619155</v>
      </c>
      <c r="F2226" s="21">
        <v>0</v>
      </c>
      <c r="G2226" s="21">
        <v>49.33067786619155</v>
      </c>
      <c r="H2226" s="8">
        <v>0</v>
      </c>
      <c r="I2226" s="8">
        <v>0</v>
      </c>
      <c r="K2226" s="17">
        <f t="shared" si="103"/>
        <v>22229.290315951639</v>
      </c>
      <c r="L2226" s="8">
        <f t="shared" si="104"/>
        <v>228.7741998022272</v>
      </c>
      <c r="M2226" s="18">
        <f t="shared" si="102"/>
        <v>0.99506642462516881</v>
      </c>
    </row>
    <row r="2227" spans="1:13" x14ac:dyDescent="0.25">
      <c r="A2227" s="19" t="s">
        <v>2238</v>
      </c>
      <c r="B2227" s="19">
        <v>1.3488209951901801E-4</v>
      </c>
      <c r="C2227" s="19">
        <v>47.610706815581601</v>
      </c>
      <c r="D2227" s="20">
        <v>4.6278732380229601E-3</v>
      </c>
      <c r="E2227" s="21">
        <v>0.72233655805301433</v>
      </c>
      <c r="F2227" s="21">
        <v>0</v>
      </c>
      <c r="G2227" s="21">
        <v>0.72233655805301433</v>
      </c>
      <c r="H2227" s="8">
        <v>0</v>
      </c>
      <c r="I2227" s="8">
        <v>0</v>
      </c>
      <c r="K2227" s="17">
        <f t="shared" si="103"/>
        <v>22230.012652509693</v>
      </c>
      <c r="L2227" s="8">
        <f t="shared" si="104"/>
        <v>228.77882767546524</v>
      </c>
      <c r="M2227" s="18">
        <f t="shared" si="102"/>
        <v>0.99508655382365607</v>
      </c>
    </row>
    <row r="2228" spans="1:13" x14ac:dyDescent="0.25">
      <c r="A2228" s="19" t="s">
        <v>2239</v>
      </c>
      <c r="B2228" s="19">
        <v>2.1556216205059899E-4</v>
      </c>
      <c r="C2228" s="19">
        <v>24.5362889943098</v>
      </c>
      <c r="D2228" s="20">
        <v>4.6099139465195799E-3</v>
      </c>
      <c r="E2228" s="21">
        <v>10.725448895085767</v>
      </c>
      <c r="F2228" s="21">
        <v>0</v>
      </c>
      <c r="G2228" s="21">
        <v>10.725448895085767</v>
      </c>
      <c r="H2228" s="8">
        <v>0</v>
      </c>
      <c r="I2228" s="8">
        <v>0</v>
      </c>
      <c r="K2228" s="17">
        <f t="shared" si="103"/>
        <v>22240.738101404779</v>
      </c>
      <c r="L2228" s="8">
        <f t="shared" si="104"/>
        <v>228.78343758941176</v>
      </c>
      <c r="M2228" s="18">
        <f t="shared" si="102"/>
        <v>0.99510660490718106</v>
      </c>
    </row>
    <row r="2229" spans="1:13" x14ac:dyDescent="0.25">
      <c r="A2229" s="19" t="s">
        <v>2240</v>
      </c>
      <c r="B2229" s="19">
        <v>1.90919755758451E-4</v>
      </c>
      <c r="C2229" s="19">
        <v>30.275525488492399</v>
      </c>
      <c r="D2229" s="20">
        <v>4.5879749377369201E-3</v>
      </c>
      <c r="E2229" s="21">
        <v>4.7821169049361156</v>
      </c>
      <c r="F2229" s="21">
        <v>0.18810793554469854</v>
      </c>
      <c r="G2229" s="21">
        <v>4.5940089693914175</v>
      </c>
      <c r="H2229" s="8">
        <v>0</v>
      </c>
      <c r="I2229" s="8">
        <v>0</v>
      </c>
      <c r="K2229" s="17">
        <f t="shared" si="103"/>
        <v>22245.332110374169</v>
      </c>
      <c r="L2229" s="8">
        <f t="shared" si="104"/>
        <v>228.78802556434951</v>
      </c>
      <c r="M2229" s="18">
        <f t="shared" si="102"/>
        <v>0.99512656056573656</v>
      </c>
    </row>
    <row r="2230" spans="1:13" x14ac:dyDescent="0.25">
      <c r="A2230" s="19" t="s">
        <v>2241</v>
      </c>
      <c r="B2230" s="19">
        <v>1.7204306945278801E-4</v>
      </c>
      <c r="C2230" s="19">
        <v>26.0465074640667</v>
      </c>
      <c r="D2230" s="20">
        <v>4.5775276872769598E-3</v>
      </c>
      <c r="E2230" s="21">
        <v>27.907363464365442</v>
      </c>
      <c r="F2230" s="21">
        <v>0</v>
      </c>
      <c r="G2230" s="21">
        <v>27.907363464365442</v>
      </c>
      <c r="H2230" s="8">
        <v>0</v>
      </c>
      <c r="I2230" s="8">
        <v>0</v>
      </c>
      <c r="K2230" s="17">
        <f t="shared" si="103"/>
        <v>22273.239473838534</v>
      </c>
      <c r="L2230" s="8">
        <f t="shared" si="104"/>
        <v>228.79260309203679</v>
      </c>
      <c r="M2230" s="18">
        <f t="shared" si="102"/>
        <v>0.99514647078338059</v>
      </c>
    </row>
    <row r="2231" spans="1:13" x14ac:dyDescent="0.25">
      <c r="A2231" s="19" t="s">
        <v>2242</v>
      </c>
      <c r="B2231" s="19">
        <v>6.2737628613831404E-5</v>
      </c>
      <c r="C2231" s="19">
        <v>64.629717377878805</v>
      </c>
      <c r="D2231" s="20">
        <v>4.5678707531272497E-3</v>
      </c>
      <c r="E2231" s="21">
        <v>1.105733588536246</v>
      </c>
      <c r="F2231" s="21">
        <v>0.5732288137336613</v>
      </c>
      <c r="G2231" s="21">
        <v>0.53250477480258485</v>
      </c>
      <c r="H2231" s="8">
        <v>0</v>
      </c>
      <c r="I2231" s="8">
        <v>0</v>
      </c>
      <c r="K2231" s="17">
        <f t="shared" si="103"/>
        <v>22273.771978613335</v>
      </c>
      <c r="L2231" s="8">
        <f t="shared" si="104"/>
        <v>228.79717096278992</v>
      </c>
      <c r="M2231" s="18">
        <f t="shared" si="102"/>
        <v>0.99516633899763907</v>
      </c>
    </row>
    <row r="2232" spans="1:13" x14ac:dyDescent="0.25">
      <c r="A2232" s="19" t="s">
        <v>2243</v>
      </c>
      <c r="B2232" s="19">
        <v>6.8560672443709298E-5</v>
      </c>
      <c r="C2232" s="19">
        <v>61.126003030534697</v>
      </c>
      <c r="D2232" s="20">
        <v>4.5171318847163997E-3</v>
      </c>
      <c r="E2232" s="21">
        <v>3.7640462935292107</v>
      </c>
      <c r="F2232" s="21">
        <v>2.3892579510913117</v>
      </c>
      <c r="G2232" s="21">
        <v>1.3747883424378993</v>
      </c>
      <c r="H2232" s="8">
        <v>0</v>
      </c>
      <c r="I2232" s="8">
        <v>0</v>
      </c>
      <c r="K2232" s="17">
        <f t="shared" si="103"/>
        <v>22275.146766955771</v>
      </c>
      <c r="L2232" s="8">
        <f t="shared" si="104"/>
        <v>228.80168809467463</v>
      </c>
      <c r="M2232" s="18">
        <f t="shared" si="102"/>
        <v>0.99518598652029666</v>
      </c>
    </row>
    <row r="2233" spans="1:13" x14ac:dyDescent="0.25">
      <c r="A2233" s="19" t="s">
        <v>2244</v>
      </c>
      <c r="B2233" s="19">
        <v>9.1240238838335706E-5</v>
      </c>
      <c r="C2233" s="19">
        <v>55.627200581472003</v>
      </c>
      <c r="D2233" s="20">
        <v>4.5024397445257696E-3</v>
      </c>
      <c r="E2233" s="21">
        <v>2.4460984720408638</v>
      </c>
      <c r="F2233" s="21">
        <v>0.18549634091133627</v>
      </c>
      <c r="G2233" s="21">
        <v>2.2606021311295277</v>
      </c>
      <c r="H2233" s="8">
        <v>0</v>
      </c>
      <c r="I2233" s="8">
        <v>0</v>
      </c>
      <c r="K2233" s="17">
        <f t="shared" si="103"/>
        <v>22277.407369086901</v>
      </c>
      <c r="L2233" s="8">
        <f t="shared" si="104"/>
        <v>228.80619053441916</v>
      </c>
      <c r="M2233" s="18">
        <f t="shared" si="102"/>
        <v>0.99520557013865285</v>
      </c>
    </row>
    <row r="2234" spans="1:13" x14ac:dyDescent="0.25">
      <c r="A2234" s="19" t="s">
        <v>2245</v>
      </c>
      <c r="B2234" s="19">
        <v>4.4639844300916301E-5</v>
      </c>
      <c r="C2234" s="19">
        <v>87.4084321223568</v>
      </c>
      <c r="D2234" s="20">
        <v>4.4983926802612904E-3</v>
      </c>
      <c r="E2234" s="21">
        <v>4.0938455316396585</v>
      </c>
      <c r="F2234" s="21">
        <v>4.0938455316396585</v>
      </c>
      <c r="G2234" s="21">
        <v>0</v>
      </c>
      <c r="H2234" s="8">
        <v>0</v>
      </c>
      <c r="I2234" s="8">
        <v>0</v>
      </c>
      <c r="K2234" s="17">
        <f t="shared" si="103"/>
        <v>22277.407369086901</v>
      </c>
      <c r="L2234" s="8">
        <f t="shared" si="104"/>
        <v>228.81068892709942</v>
      </c>
      <c r="M2234" s="18">
        <f t="shared" si="102"/>
        <v>0.99522513615407238</v>
      </c>
    </row>
    <row r="2235" spans="1:13" x14ac:dyDescent="0.25">
      <c r="A2235" s="19" t="s">
        <v>2246</v>
      </c>
      <c r="B2235" s="19">
        <v>3.6069673414155903E-5</v>
      </c>
      <c r="C2235" s="19">
        <v>256.81827312933802</v>
      </c>
      <c r="D2235" s="20">
        <v>4.4835304828874899E-3</v>
      </c>
      <c r="E2235" s="21">
        <v>21.944984553222934</v>
      </c>
      <c r="F2235" s="21">
        <v>21.764715391878958</v>
      </c>
      <c r="G2235" s="21">
        <v>0.18026916134397575</v>
      </c>
      <c r="H2235" s="8">
        <v>0</v>
      </c>
      <c r="I2235" s="8">
        <v>0</v>
      </c>
      <c r="K2235" s="17">
        <f t="shared" si="103"/>
        <v>22277.587638248246</v>
      </c>
      <c r="L2235" s="8">
        <f t="shared" si="104"/>
        <v>228.81517245758232</v>
      </c>
      <c r="M2235" s="18">
        <f t="shared" si="102"/>
        <v>0.99524463752551706</v>
      </c>
    </row>
    <row r="2236" spans="1:13" x14ac:dyDescent="0.25">
      <c r="A2236" s="19" t="s">
        <v>2247</v>
      </c>
      <c r="B2236" s="19">
        <v>5.1744935262831798E-5</v>
      </c>
      <c r="C2236" s="19">
        <v>86.480305361769894</v>
      </c>
      <c r="D2236" s="20">
        <v>4.4039214311582704E-3</v>
      </c>
      <c r="E2236" s="21">
        <v>11.37554029041504</v>
      </c>
      <c r="F2236" s="21">
        <v>9.0036875945569559</v>
      </c>
      <c r="G2236" s="21">
        <v>2.3718526958580854</v>
      </c>
      <c r="H2236" s="8">
        <v>0</v>
      </c>
      <c r="I2236" s="8">
        <v>0</v>
      </c>
      <c r="K2236" s="17">
        <f t="shared" si="103"/>
        <v>22279.959490944104</v>
      </c>
      <c r="L2236" s="8">
        <f t="shared" si="104"/>
        <v>228.81957637901348</v>
      </c>
      <c r="M2236" s="18">
        <f t="shared" si="102"/>
        <v>0.9952637926328527</v>
      </c>
    </row>
    <row r="2237" spans="1:13" x14ac:dyDescent="0.25">
      <c r="A2237" s="19" t="s">
        <v>2248</v>
      </c>
      <c r="B2237" s="19">
        <v>6.0964486086353E-5</v>
      </c>
      <c r="C2237" s="19">
        <v>63.421534566084503</v>
      </c>
      <c r="D2237" s="20">
        <v>4.37862774303408E-3</v>
      </c>
      <c r="E2237" s="21">
        <v>3.0662457941642263</v>
      </c>
      <c r="F2237" s="21">
        <v>0</v>
      </c>
      <c r="G2237" s="21">
        <v>3.0662457941642263</v>
      </c>
      <c r="H2237" s="8">
        <v>0</v>
      </c>
      <c r="I2237" s="8">
        <v>0</v>
      </c>
      <c r="K2237" s="17">
        <f t="shared" si="103"/>
        <v>22283.025736738269</v>
      </c>
      <c r="L2237" s="8">
        <f t="shared" si="104"/>
        <v>228.82395500675651</v>
      </c>
      <c r="M2237" s="18">
        <f t="shared" si="102"/>
        <v>0.99528283772384973</v>
      </c>
    </row>
    <row r="2238" spans="1:13" x14ac:dyDescent="0.25">
      <c r="A2238" s="19" t="s">
        <v>2249</v>
      </c>
      <c r="B2238" s="19">
        <v>5.0791718119095698E-5</v>
      </c>
      <c r="C2238" s="19">
        <v>63.167996753399301</v>
      </c>
      <c r="D2238" s="20">
        <v>4.3636005749904203E-3</v>
      </c>
      <c r="E2238" s="21">
        <v>2.2557827598911189</v>
      </c>
      <c r="F2238" s="21">
        <v>2.0363867132267708</v>
      </c>
      <c r="G2238" s="21">
        <v>0.21939604666434803</v>
      </c>
      <c r="H2238" s="8">
        <v>0</v>
      </c>
      <c r="I2238" s="8">
        <v>0</v>
      </c>
      <c r="K2238" s="17">
        <f t="shared" si="103"/>
        <v>22283.245132784934</v>
      </c>
      <c r="L2238" s="8">
        <f t="shared" si="104"/>
        <v>228.82831860733151</v>
      </c>
      <c r="M2238" s="18">
        <f t="shared" si="102"/>
        <v>0.9953018174533228</v>
      </c>
    </row>
    <row r="2239" spans="1:13" x14ac:dyDescent="0.25">
      <c r="A2239" s="19" t="s">
        <v>2250</v>
      </c>
      <c r="B2239" s="19">
        <v>7.01761910628799E-5</v>
      </c>
      <c r="C2239" s="19">
        <v>53.791421471272997</v>
      </c>
      <c r="D2239" s="20">
        <v>4.3630453544064099E-3</v>
      </c>
      <c r="E2239" s="21">
        <v>2.3797998553262087</v>
      </c>
      <c r="F2239" s="21">
        <v>1.8160897145871548</v>
      </c>
      <c r="G2239" s="21">
        <v>0.56371014073905401</v>
      </c>
      <c r="H2239" s="8">
        <v>0</v>
      </c>
      <c r="I2239" s="8">
        <v>0</v>
      </c>
      <c r="K2239" s="17">
        <f t="shared" si="103"/>
        <v>22283.808842925671</v>
      </c>
      <c r="L2239" s="8">
        <f t="shared" si="104"/>
        <v>228.83268165268592</v>
      </c>
      <c r="M2239" s="18">
        <f t="shared" si="102"/>
        <v>0.99532079476783231</v>
      </c>
    </row>
    <row r="2240" spans="1:13" x14ac:dyDescent="0.25">
      <c r="A2240" s="19" t="s">
        <v>2251</v>
      </c>
      <c r="B2240" s="19">
        <v>2.1029712176338401E-4</v>
      </c>
      <c r="C2240" s="19">
        <v>21.9397181577122</v>
      </c>
      <c r="D2240" s="20">
        <v>4.3604227607896302E-3</v>
      </c>
      <c r="E2240" s="21">
        <v>17.481725101287072</v>
      </c>
      <c r="F2240" s="21">
        <v>1.9128803788908026</v>
      </c>
      <c r="G2240" s="21">
        <v>15.568844722396271</v>
      </c>
      <c r="H2240" s="8">
        <v>0</v>
      </c>
      <c r="I2240" s="8">
        <v>0</v>
      </c>
      <c r="K2240" s="17">
        <f t="shared" si="103"/>
        <v>22299.377687648066</v>
      </c>
      <c r="L2240" s="8">
        <f t="shared" si="104"/>
        <v>228.8370420754467</v>
      </c>
      <c r="M2240" s="18">
        <f t="shared" si="102"/>
        <v>0.99533976067522123</v>
      </c>
    </row>
    <row r="2241" spans="1:13" x14ac:dyDescent="0.25">
      <c r="A2241" s="19" t="s">
        <v>2252</v>
      </c>
      <c r="B2241" s="19">
        <v>2.2781008032216499E-4</v>
      </c>
      <c r="C2241" s="19">
        <v>15.321184205878399</v>
      </c>
      <c r="D2241" s="20">
        <v>4.35731257721982E-3</v>
      </c>
      <c r="E2241" s="21">
        <v>5.7021900424958485</v>
      </c>
      <c r="F2241" s="21">
        <v>0</v>
      </c>
      <c r="G2241" s="21">
        <v>5.7021900424958485</v>
      </c>
      <c r="H2241" s="8">
        <v>0</v>
      </c>
      <c r="I2241" s="8">
        <v>0</v>
      </c>
      <c r="K2241" s="17">
        <f t="shared" si="103"/>
        <v>22305.079877690561</v>
      </c>
      <c r="L2241" s="8">
        <f t="shared" si="104"/>
        <v>228.84139938802392</v>
      </c>
      <c r="M2241" s="18">
        <f t="shared" si="102"/>
        <v>0.99535871305468937</v>
      </c>
    </row>
    <row r="2242" spans="1:13" x14ac:dyDescent="0.25">
      <c r="A2242" s="19" t="s">
        <v>2253</v>
      </c>
      <c r="B2242" s="19">
        <v>1.4388135019139999E-4</v>
      </c>
      <c r="C2242" s="19">
        <v>55.527512090469997</v>
      </c>
      <c r="D2242" s="20">
        <v>4.3486666142602097E-3</v>
      </c>
      <c r="E2242" s="21">
        <v>0.74281764533042882</v>
      </c>
      <c r="F2242" s="21">
        <v>0</v>
      </c>
      <c r="G2242" s="21">
        <v>0.74281764533042882</v>
      </c>
      <c r="H2242" s="8">
        <v>0</v>
      </c>
      <c r="I2242" s="8">
        <v>0</v>
      </c>
      <c r="K2242" s="17">
        <f t="shared" si="103"/>
        <v>22305.82269533589</v>
      </c>
      <c r="L2242" s="8">
        <f t="shared" si="104"/>
        <v>228.84574805463816</v>
      </c>
      <c r="M2242" s="18">
        <f t="shared" si="102"/>
        <v>0.99537762782804873</v>
      </c>
    </row>
    <row r="2243" spans="1:13" x14ac:dyDescent="0.25">
      <c r="A2243" s="19" t="s">
        <v>2254</v>
      </c>
      <c r="B2243" s="19">
        <v>9.0549307060427896E-5</v>
      </c>
      <c r="C2243" s="19">
        <v>47.5920790176704</v>
      </c>
      <c r="D2243" s="20">
        <v>4.3094297766151897E-3</v>
      </c>
      <c r="E2243" s="21">
        <v>3.9412412694858606E-3</v>
      </c>
      <c r="F2243" s="21">
        <v>0</v>
      </c>
      <c r="G2243" s="21">
        <v>3.9412412694858606E-3</v>
      </c>
      <c r="H2243" s="8">
        <v>0</v>
      </c>
      <c r="I2243" s="8">
        <v>0</v>
      </c>
      <c r="K2243" s="17">
        <f t="shared" si="103"/>
        <v>22305.82663657716</v>
      </c>
      <c r="L2243" s="8">
        <f t="shared" si="104"/>
        <v>228.85005748441478</v>
      </c>
      <c r="M2243" s="18">
        <f t="shared" si="102"/>
        <v>0.99539637193854591</v>
      </c>
    </row>
    <row r="2244" spans="1:13" x14ac:dyDescent="0.25">
      <c r="A2244" s="19" t="s">
        <v>2255</v>
      </c>
      <c r="B2244" s="19">
        <v>9.5444594515593794E-5</v>
      </c>
      <c r="C2244" s="19">
        <v>39.3183455458718</v>
      </c>
      <c r="D2244" s="20">
        <v>4.3094030626173903E-3</v>
      </c>
      <c r="E2244" s="21">
        <v>1.92165479628821</v>
      </c>
      <c r="F2244" s="21">
        <v>0.8224365020023926</v>
      </c>
      <c r="G2244" s="21">
        <v>1.0992182942858173</v>
      </c>
      <c r="H2244" s="8">
        <v>0</v>
      </c>
      <c r="I2244" s="8">
        <v>0</v>
      </c>
      <c r="K2244" s="17">
        <f t="shared" si="103"/>
        <v>22306.925854871446</v>
      </c>
      <c r="L2244" s="8">
        <f t="shared" si="104"/>
        <v>228.8543668874774</v>
      </c>
      <c r="M2244" s="18">
        <f t="shared" si="102"/>
        <v>0.99541511593284893</v>
      </c>
    </row>
    <row r="2245" spans="1:13" x14ac:dyDescent="0.25">
      <c r="A2245" s="19" t="s">
        <v>2256</v>
      </c>
      <c r="B2245" s="19">
        <v>1.0218688106788099E-4</v>
      </c>
      <c r="C2245" s="19">
        <v>47.233825016050801</v>
      </c>
      <c r="D2245" s="20">
        <v>4.2665751870624704E-3</v>
      </c>
      <c r="E2245" s="21">
        <v>14.531193696399939</v>
      </c>
      <c r="F2245" s="21">
        <v>0</v>
      </c>
      <c r="G2245" s="21">
        <v>14.531193696399939</v>
      </c>
      <c r="H2245" s="8">
        <v>0</v>
      </c>
      <c r="I2245" s="8">
        <v>0</v>
      </c>
      <c r="K2245" s="17">
        <f t="shared" si="103"/>
        <v>22321.457048567845</v>
      </c>
      <c r="L2245" s="8">
        <f t="shared" si="104"/>
        <v>228.85863346266447</v>
      </c>
      <c r="M2245" s="18">
        <f t="shared" ref="M2245:M2308" si="105">L2245/$L$2</f>
        <v>0.99543367364486579</v>
      </c>
    </row>
    <row r="2246" spans="1:13" x14ac:dyDescent="0.25">
      <c r="A2246" s="19" t="s">
        <v>2257</v>
      </c>
      <c r="B2246" s="19">
        <v>1.6530549235655901E-4</v>
      </c>
      <c r="C2246" s="19">
        <v>37.104669600559603</v>
      </c>
      <c r="D2246" s="20">
        <v>4.2657162538159796E-3</v>
      </c>
      <c r="E2246" s="21">
        <v>22.461297819878929</v>
      </c>
      <c r="F2246" s="21">
        <v>0</v>
      </c>
      <c r="G2246" s="21">
        <v>22.461297819878929</v>
      </c>
      <c r="H2246" s="8">
        <v>0</v>
      </c>
      <c r="I2246" s="8">
        <v>0</v>
      </c>
      <c r="K2246" s="17">
        <f t="shared" ref="K2246:K2309" si="106">K2245+G2246</f>
        <v>22343.918346387723</v>
      </c>
      <c r="L2246" s="8">
        <f t="shared" ref="L2246:L2309" si="107">L2245+D2246</f>
        <v>228.8628991789183</v>
      </c>
      <c r="M2246" s="18">
        <f t="shared" si="105"/>
        <v>0.99545222762090335</v>
      </c>
    </row>
    <row r="2247" spans="1:13" x14ac:dyDescent="0.25">
      <c r="A2247" s="19" t="s">
        <v>2258</v>
      </c>
      <c r="B2247" s="19">
        <v>9.4204934297896896E-5</v>
      </c>
      <c r="C2247" s="19">
        <v>58.540752041919497</v>
      </c>
      <c r="D2247" s="20">
        <v>4.2431473055981796E-3</v>
      </c>
      <c r="E2247" s="21">
        <v>6.7881364807383466</v>
      </c>
      <c r="F2247" s="21">
        <v>6.5364823738151845</v>
      </c>
      <c r="G2247" s="21">
        <v>0.25165410692316159</v>
      </c>
      <c r="H2247" s="8">
        <v>0</v>
      </c>
      <c r="I2247" s="8">
        <v>0</v>
      </c>
      <c r="K2247" s="17">
        <f t="shared" si="106"/>
        <v>22344.170000494647</v>
      </c>
      <c r="L2247" s="8">
        <f t="shared" si="107"/>
        <v>228.8671423262239</v>
      </c>
      <c r="M2247" s="18">
        <f t="shared" si="105"/>
        <v>0.99547068343201406</v>
      </c>
    </row>
    <row r="2248" spans="1:13" x14ac:dyDescent="0.25">
      <c r="A2248" s="19" t="s">
        <v>2259</v>
      </c>
      <c r="B2248" s="19">
        <v>9.0315450408804903E-5</v>
      </c>
      <c r="C2248" s="19">
        <v>44.888477716703903</v>
      </c>
      <c r="D2248" s="20">
        <v>4.2279774215804103E-3</v>
      </c>
      <c r="E2248" s="21">
        <v>4.6173272552578997</v>
      </c>
      <c r="F2248" s="21">
        <v>0.92387664959429461</v>
      </c>
      <c r="G2248" s="21">
        <v>3.6934506056636049</v>
      </c>
      <c r="H2248" s="8">
        <v>0</v>
      </c>
      <c r="I2248" s="8">
        <v>0</v>
      </c>
      <c r="K2248" s="17">
        <f t="shared" si="106"/>
        <v>22347.863451100311</v>
      </c>
      <c r="L2248" s="8">
        <f t="shared" si="107"/>
        <v>228.87137030364548</v>
      </c>
      <c r="M2248" s="18">
        <f t="shared" si="105"/>
        <v>0.99548907326084934</v>
      </c>
    </row>
    <row r="2249" spans="1:13" x14ac:dyDescent="0.25">
      <c r="A2249" s="19" t="s">
        <v>2260</v>
      </c>
      <c r="B2249" s="19">
        <v>2.08212655707029E-4</v>
      </c>
      <c r="C2249" s="19">
        <v>19.876545595672599</v>
      </c>
      <c r="D2249" s="20">
        <v>4.1980839455004202E-3</v>
      </c>
      <c r="E2249" s="21">
        <v>1.4514209383720198</v>
      </c>
      <c r="F2249" s="21">
        <v>0</v>
      </c>
      <c r="G2249" s="21">
        <v>1.4514209383720198</v>
      </c>
      <c r="H2249" s="8">
        <v>0</v>
      </c>
      <c r="I2249" s="8">
        <v>0</v>
      </c>
      <c r="K2249" s="17">
        <f t="shared" si="106"/>
        <v>22349.314872038682</v>
      </c>
      <c r="L2249" s="8">
        <f t="shared" si="107"/>
        <v>228.87556838759099</v>
      </c>
      <c r="M2249" s="18">
        <f t="shared" si="105"/>
        <v>0.99550733306630612</v>
      </c>
    </row>
    <row r="2250" spans="1:13" x14ac:dyDescent="0.25">
      <c r="A2250" s="19" t="s">
        <v>2261</v>
      </c>
      <c r="B2250" s="19">
        <v>5.9225530125770697E-5</v>
      </c>
      <c r="C2250" s="19">
        <v>79.260459886542606</v>
      </c>
      <c r="D2250" s="20">
        <v>4.1901231155043999E-3</v>
      </c>
      <c r="E2250" s="21">
        <v>9.8988290004834685</v>
      </c>
      <c r="F2250" s="21">
        <v>0</v>
      </c>
      <c r="G2250" s="21">
        <v>9.8988290004834685</v>
      </c>
      <c r="H2250" s="8">
        <v>0</v>
      </c>
      <c r="I2250" s="8">
        <v>0</v>
      </c>
      <c r="K2250" s="17">
        <f t="shared" si="106"/>
        <v>22359.213701039163</v>
      </c>
      <c r="L2250" s="8">
        <f t="shared" si="107"/>
        <v>228.87975851070649</v>
      </c>
      <c r="M2250" s="18">
        <f t="shared" si="105"/>
        <v>0.99552555824567901</v>
      </c>
    </row>
    <row r="2251" spans="1:13" x14ac:dyDescent="0.25">
      <c r="A2251" s="19" t="s">
        <v>2262</v>
      </c>
      <c r="B2251" s="19">
        <v>2.9816255801551399E-5</v>
      </c>
      <c r="C2251" s="19">
        <v>159.009349528775</v>
      </c>
      <c r="D2251" s="20">
        <v>4.18298305132678E-3</v>
      </c>
      <c r="E2251" s="21">
        <v>7.9130093134346176</v>
      </c>
      <c r="F2251" s="21">
        <v>7.8053793600186729</v>
      </c>
      <c r="G2251" s="21">
        <v>0.10762995341594468</v>
      </c>
      <c r="H2251" s="8">
        <v>0</v>
      </c>
      <c r="I2251" s="8">
        <v>0</v>
      </c>
      <c r="K2251" s="17">
        <f t="shared" si="106"/>
        <v>22359.321330992578</v>
      </c>
      <c r="L2251" s="8">
        <f t="shared" si="107"/>
        <v>228.88394149375782</v>
      </c>
      <c r="M2251" s="18">
        <f t="shared" si="105"/>
        <v>0.99554375236893577</v>
      </c>
    </row>
    <row r="2252" spans="1:13" x14ac:dyDescent="0.25">
      <c r="A2252" s="19" t="s">
        <v>2263</v>
      </c>
      <c r="B2252" s="19">
        <v>1.13626917132373E-4</v>
      </c>
      <c r="C2252" s="19">
        <v>21.091849219114401</v>
      </c>
      <c r="D2252" s="20">
        <v>4.1416215436905802E-3</v>
      </c>
      <c r="E2252" s="21">
        <v>2.079362696605811</v>
      </c>
      <c r="F2252" s="21">
        <v>1.6379059903863848</v>
      </c>
      <c r="G2252" s="21">
        <v>0.4414567062194264</v>
      </c>
      <c r="H2252" s="8">
        <v>0</v>
      </c>
      <c r="I2252" s="8">
        <v>0</v>
      </c>
      <c r="K2252" s="17">
        <f t="shared" si="106"/>
        <v>22359.762787698797</v>
      </c>
      <c r="L2252" s="8">
        <f t="shared" si="107"/>
        <v>228.8880831153015</v>
      </c>
      <c r="M2252" s="18">
        <f t="shared" si="105"/>
        <v>0.99556176658795681</v>
      </c>
    </row>
    <row r="2253" spans="1:13" x14ac:dyDescent="0.25">
      <c r="A2253" s="19" t="s">
        <v>2264</v>
      </c>
      <c r="B2253" s="19">
        <v>1.3447566409810599E-4</v>
      </c>
      <c r="C2253" s="19">
        <v>29.3004029428187</v>
      </c>
      <c r="D2253" s="20">
        <v>4.1405793900003698E-3</v>
      </c>
      <c r="E2253" s="21">
        <v>7.4577069499436917</v>
      </c>
      <c r="F2253" s="21">
        <v>0</v>
      </c>
      <c r="G2253" s="21">
        <v>7.4577069499436917</v>
      </c>
      <c r="H2253" s="8">
        <v>0</v>
      </c>
      <c r="I2253" s="8">
        <v>0</v>
      </c>
      <c r="K2253" s="17">
        <f t="shared" si="106"/>
        <v>22367.22049464874</v>
      </c>
      <c r="L2253" s="8">
        <f t="shared" si="107"/>
        <v>228.89222369469149</v>
      </c>
      <c r="M2253" s="18">
        <f t="shared" si="105"/>
        <v>0.99557977627407113</v>
      </c>
    </row>
    <row r="2254" spans="1:13" x14ac:dyDescent="0.25">
      <c r="A2254" s="19" t="s">
        <v>2265</v>
      </c>
      <c r="B2254" s="19">
        <v>4.7943712216793799E-5</v>
      </c>
      <c r="C2254" s="19">
        <v>64.013058329787498</v>
      </c>
      <c r="D2254" s="20">
        <v>4.1320010123212696E-3</v>
      </c>
      <c r="E2254" s="21">
        <v>4.5327359016396525</v>
      </c>
      <c r="F2254" s="21">
        <v>1.0834712812888816</v>
      </c>
      <c r="G2254" s="21">
        <v>3.4492646203507706</v>
      </c>
      <c r="H2254" s="8">
        <v>0</v>
      </c>
      <c r="I2254" s="8">
        <v>0</v>
      </c>
      <c r="K2254" s="17">
        <f t="shared" si="106"/>
        <v>22370.669759269091</v>
      </c>
      <c r="L2254" s="8">
        <f t="shared" si="107"/>
        <v>228.89635569570382</v>
      </c>
      <c r="M2254" s="18">
        <f t="shared" si="105"/>
        <v>0.99559774864804262</v>
      </c>
    </row>
    <row r="2255" spans="1:13" x14ac:dyDescent="0.25">
      <c r="A2255" s="19" t="s">
        <v>2266</v>
      </c>
      <c r="B2255" s="19">
        <v>1.0511446795372699E-4</v>
      </c>
      <c r="C2255" s="19">
        <v>49.719560708172502</v>
      </c>
      <c r="D2255" s="20">
        <v>4.1222351964230698E-3</v>
      </c>
      <c r="E2255" s="21">
        <v>34.376364503993351</v>
      </c>
      <c r="F2255" s="21">
        <v>0</v>
      </c>
      <c r="G2255" s="21">
        <v>34.376364503993351</v>
      </c>
      <c r="H2255" s="8">
        <v>1.893939393939394E-2</v>
      </c>
      <c r="I2255" s="8">
        <v>0</v>
      </c>
      <c r="K2255" s="17">
        <f t="shared" si="106"/>
        <v>22405.046123773085</v>
      </c>
      <c r="L2255" s="8">
        <f t="shared" si="107"/>
        <v>228.90047793090025</v>
      </c>
      <c r="M2255" s="18">
        <f t="shared" si="105"/>
        <v>0.99561567854504118</v>
      </c>
    </row>
    <row r="2256" spans="1:13" x14ac:dyDescent="0.25">
      <c r="A2256" s="19" t="s">
        <v>2267</v>
      </c>
      <c r="B2256" s="19">
        <v>1.45459976336191E-4</v>
      </c>
      <c r="C2256" s="19">
        <v>26.616689392096099</v>
      </c>
      <c r="D2256" s="20">
        <v>4.0502444888018399E-3</v>
      </c>
      <c r="E2256" s="21">
        <v>9.4578958669195163</v>
      </c>
      <c r="F2256" s="21">
        <v>8.5309615381653447</v>
      </c>
      <c r="G2256" s="21">
        <v>0.92693432875417026</v>
      </c>
      <c r="H2256" s="8">
        <v>0</v>
      </c>
      <c r="I2256" s="8">
        <v>0</v>
      </c>
      <c r="K2256" s="17">
        <f t="shared" si="106"/>
        <v>22405.973058101838</v>
      </c>
      <c r="L2256" s="8">
        <f t="shared" si="107"/>
        <v>228.90452817538906</v>
      </c>
      <c r="M2256" s="18">
        <f t="shared" si="105"/>
        <v>0.99563329531435263</v>
      </c>
    </row>
    <row r="2257" spans="1:13" x14ac:dyDescent="0.25">
      <c r="A2257" s="19" t="s">
        <v>2268</v>
      </c>
      <c r="B2257" s="19">
        <v>4.8312357375834798E-4</v>
      </c>
      <c r="C2257" s="19">
        <v>49.287486481823201</v>
      </c>
      <c r="D2257" s="20">
        <v>4.0352507905369699E-3</v>
      </c>
      <c r="E2257" s="21">
        <v>0.47789327297621942</v>
      </c>
      <c r="F2257" s="21">
        <v>0.10723939570823185</v>
      </c>
      <c r="G2257" s="21">
        <v>0.3706538772679876</v>
      </c>
      <c r="H2257" s="8">
        <v>0</v>
      </c>
      <c r="I2257" s="8">
        <v>0</v>
      </c>
      <c r="K2257" s="17">
        <f t="shared" si="106"/>
        <v>22406.343711979105</v>
      </c>
      <c r="L2257" s="8">
        <f t="shared" si="107"/>
        <v>228.9085634261796</v>
      </c>
      <c r="M2257" s="18">
        <f t="shared" si="105"/>
        <v>0.99565084686771876</v>
      </c>
    </row>
    <row r="2258" spans="1:13" x14ac:dyDescent="0.25">
      <c r="A2258" s="19" t="s">
        <v>2269</v>
      </c>
      <c r="B2258" s="19">
        <v>3.90017174949106E-5</v>
      </c>
      <c r="C2258" s="19">
        <v>127.21201497095601</v>
      </c>
      <c r="D2258" s="20">
        <v>4.0150509797416299E-3</v>
      </c>
      <c r="E2258" s="21">
        <v>3.7105315583483094</v>
      </c>
      <c r="F2258" s="21">
        <v>2.7011315094375514</v>
      </c>
      <c r="G2258" s="21">
        <v>1.0094000489107582</v>
      </c>
      <c r="H2258" s="8">
        <v>0</v>
      </c>
      <c r="I2258" s="8">
        <v>0</v>
      </c>
      <c r="K2258" s="17">
        <f t="shared" si="106"/>
        <v>22407.353112028017</v>
      </c>
      <c r="L2258" s="8">
        <f t="shared" si="107"/>
        <v>228.91257847715934</v>
      </c>
      <c r="M2258" s="18">
        <f t="shared" si="105"/>
        <v>0.99566831056085614</v>
      </c>
    </row>
    <row r="2259" spans="1:13" x14ac:dyDescent="0.25">
      <c r="A2259" s="19" t="s">
        <v>2270</v>
      </c>
      <c r="B2259" s="19">
        <v>3.0399825901456E-4</v>
      </c>
      <c r="C2259" s="19">
        <v>21.0181466473306</v>
      </c>
      <c r="D2259" s="20">
        <v>4.0118842056584298E-3</v>
      </c>
      <c r="E2259" s="21">
        <v>4.4855787409380925</v>
      </c>
      <c r="F2259" s="21">
        <v>0</v>
      </c>
      <c r="G2259" s="21">
        <v>4.4855787409380925</v>
      </c>
      <c r="H2259" s="8">
        <v>0</v>
      </c>
      <c r="I2259" s="8">
        <v>0</v>
      </c>
      <c r="K2259" s="17">
        <f t="shared" si="106"/>
        <v>22411.838690768956</v>
      </c>
      <c r="L2259" s="8">
        <f t="shared" si="107"/>
        <v>228.916590361365</v>
      </c>
      <c r="M2259" s="18">
        <f t="shared" si="105"/>
        <v>0.99568576047992907</v>
      </c>
    </row>
    <row r="2260" spans="1:13" x14ac:dyDescent="0.25">
      <c r="A2260" s="19" t="s">
        <v>2271</v>
      </c>
      <c r="B2260" s="19">
        <v>6.53601491768447E-4</v>
      </c>
      <c r="C2260" s="19">
        <v>4.7351477207473902</v>
      </c>
      <c r="D2260" s="20">
        <v>3.97467118106473E-3</v>
      </c>
      <c r="E2260" s="21">
        <v>3.4653902681929587</v>
      </c>
      <c r="F2260" s="21">
        <v>2.0871332644629583</v>
      </c>
      <c r="G2260" s="21">
        <v>1.3782570037300002</v>
      </c>
      <c r="H2260" s="8">
        <v>0</v>
      </c>
      <c r="I2260" s="8">
        <v>0</v>
      </c>
      <c r="K2260" s="17">
        <f t="shared" si="106"/>
        <v>22413.216947772686</v>
      </c>
      <c r="L2260" s="8">
        <f t="shared" si="107"/>
        <v>228.92056503254605</v>
      </c>
      <c r="M2260" s="18">
        <f t="shared" si="105"/>
        <v>0.99570304853883007</v>
      </c>
    </row>
    <row r="2261" spans="1:13" x14ac:dyDescent="0.25">
      <c r="A2261" s="19" t="s">
        <v>2272</v>
      </c>
      <c r="B2261" s="19">
        <v>1.8236333003671299E-4</v>
      </c>
      <c r="C2261" s="19">
        <v>38.193048109054601</v>
      </c>
      <c r="D2261" s="20">
        <v>3.9689984394871399E-3</v>
      </c>
      <c r="E2261" s="21">
        <v>19.228716981860597</v>
      </c>
      <c r="F2261" s="21">
        <v>0</v>
      </c>
      <c r="G2261" s="21">
        <v>19.228716981860597</v>
      </c>
      <c r="H2261" s="8">
        <v>0</v>
      </c>
      <c r="I2261" s="8">
        <v>0</v>
      </c>
      <c r="K2261" s="17">
        <f t="shared" si="106"/>
        <v>22432.445664754545</v>
      </c>
      <c r="L2261" s="8">
        <f t="shared" si="107"/>
        <v>228.92453403098554</v>
      </c>
      <c r="M2261" s="18">
        <f t="shared" si="105"/>
        <v>0.99572031192381816</v>
      </c>
    </row>
    <row r="2262" spans="1:13" x14ac:dyDescent="0.25">
      <c r="A2262" s="19" t="s">
        <v>2273</v>
      </c>
      <c r="B2262" s="19">
        <v>1.8414301493543199E-4</v>
      </c>
      <c r="C2262" s="19">
        <v>19.9675388826433</v>
      </c>
      <c r="D2262" s="20">
        <v>3.9357237198224398E-3</v>
      </c>
      <c r="E2262" s="21">
        <v>3.390947982837309</v>
      </c>
      <c r="F2262" s="21">
        <v>0.10286138473276574</v>
      </c>
      <c r="G2262" s="21">
        <v>3.2880865981045431</v>
      </c>
      <c r="H2262" s="8">
        <v>0</v>
      </c>
      <c r="I2262" s="8">
        <v>0</v>
      </c>
      <c r="K2262" s="17">
        <f t="shared" si="106"/>
        <v>22435.733751352651</v>
      </c>
      <c r="L2262" s="8">
        <f t="shared" si="107"/>
        <v>228.92846975470536</v>
      </c>
      <c r="M2262" s="18">
        <f t="shared" si="105"/>
        <v>0.99573743057851594</v>
      </c>
    </row>
    <row r="2263" spans="1:13" x14ac:dyDescent="0.25">
      <c r="A2263" s="19" t="s">
        <v>2274</v>
      </c>
      <c r="B2263" s="19">
        <v>5.9701837877798003E-5</v>
      </c>
      <c r="C2263" s="19">
        <v>62.943982378964499</v>
      </c>
      <c r="D2263" s="20">
        <v>3.90442033478468E-3</v>
      </c>
      <c r="E2263" s="21">
        <v>7.3956004367223116</v>
      </c>
      <c r="F2263" s="21">
        <v>0</v>
      </c>
      <c r="G2263" s="21">
        <v>7.3956004367223116</v>
      </c>
      <c r="H2263" s="8">
        <v>0</v>
      </c>
      <c r="I2263" s="8">
        <v>0</v>
      </c>
      <c r="K2263" s="17">
        <f t="shared" si="106"/>
        <v>22443.129351789372</v>
      </c>
      <c r="L2263" s="8">
        <f t="shared" si="107"/>
        <v>228.93237417504014</v>
      </c>
      <c r="M2263" s="18">
        <f t="shared" si="105"/>
        <v>0.9957544130773559</v>
      </c>
    </row>
    <row r="2264" spans="1:13" x14ac:dyDescent="0.25">
      <c r="A2264" s="19" t="s">
        <v>2275</v>
      </c>
      <c r="B2264" s="19">
        <v>1.6147237641836801E-4</v>
      </c>
      <c r="C2264" s="19">
        <v>26.147384133267501</v>
      </c>
      <c r="D2264" s="20">
        <v>3.9018481917730899E-3</v>
      </c>
      <c r="E2264" s="21">
        <v>5.273389188078359</v>
      </c>
      <c r="F2264" s="21">
        <v>0</v>
      </c>
      <c r="G2264" s="21">
        <v>5.273389188078359</v>
      </c>
      <c r="H2264" s="8">
        <v>0</v>
      </c>
      <c r="I2264" s="8">
        <v>0</v>
      </c>
      <c r="K2264" s="17">
        <f t="shared" si="106"/>
        <v>22448.40274097745</v>
      </c>
      <c r="L2264" s="8">
        <f t="shared" si="107"/>
        <v>228.9362760232319</v>
      </c>
      <c r="M2264" s="18">
        <f t="shared" si="105"/>
        <v>0.9957713843885132</v>
      </c>
    </row>
    <row r="2265" spans="1:13" x14ac:dyDescent="0.25">
      <c r="A2265" s="19" t="s">
        <v>2276</v>
      </c>
      <c r="B2265" s="19">
        <v>4.5410057313254803E-5</v>
      </c>
      <c r="C2265" s="19">
        <v>51.601361516926197</v>
      </c>
      <c r="D2265" s="20">
        <v>3.88292228476629E-3</v>
      </c>
      <c r="E2265" s="21">
        <v>5.3089096027280851</v>
      </c>
      <c r="F2265" s="21">
        <v>3.5419762723704094</v>
      </c>
      <c r="G2265" s="21">
        <v>1.7669333303576755</v>
      </c>
      <c r="H2265" s="8">
        <v>0</v>
      </c>
      <c r="I2265" s="8">
        <v>0</v>
      </c>
      <c r="K2265" s="17">
        <f t="shared" si="106"/>
        <v>22450.169674307806</v>
      </c>
      <c r="L2265" s="8">
        <f t="shared" si="107"/>
        <v>228.94015894551666</v>
      </c>
      <c r="M2265" s="18">
        <f t="shared" si="105"/>
        <v>0.99578827338035902</v>
      </c>
    </row>
    <row r="2266" spans="1:13" x14ac:dyDescent="0.25">
      <c r="A2266" s="19" t="s">
        <v>2277</v>
      </c>
      <c r="B2266" s="19">
        <v>7.2387482563302695E-5</v>
      </c>
      <c r="C2266" s="19">
        <v>63.510044568870399</v>
      </c>
      <c r="D2266" s="20">
        <v>3.8689111127336198E-3</v>
      </c>
      <c r="E2266" s="21">
        <v>14.676167410507272</v>
      </c>
      <c r="F2266" s="21">
        <v>13.207045206481517</v>
      </c>
      <c r="G2266" s="21">
        <v>1.4691222040257552</v>
      </c>
      <c r="H2266" s="8">
        <v>0</v>
      </c>
      <c r="I2266" s="8">
        <v>0</v>
      </c>
      <c r="K2266" s="17">
        <f t="shared" si="106"/>
        <v>22451.638796511834</v>
      </c>
      <c r="L2266" s="8">
        <f t="shared" si="107"/>
        <v>228.94402785662939</v>
      </c>
      <c r="M2266" s="18">
        <f t="shared" si="105"/>
        <v>0.99580510142981338</v>
      </c>
    </row>
    <row r="2267" spans="1:13" x14ac:dyDescent="0.25">
      <c r="A2267" s="19" t="s">
        <v>2278</v>
      </c>
      <c r="B2267" s="19">
        <v>2.4792878225286401E-4</v>
      </c>
      <c r="C2267" s="19">
        <v>15.699159824098199</v>
      </c>
      <c r="D2267" s="20">
        <v>3.8424875440681199E-3</v>
      </c>
      <c r="E2267" s="21">
        <v>2.6101804146604723</v>
      </c>
      <c r="F2267" s="21">
        <v>1.3987147207381414</v>
      </c>
      <c r="G2267" s="21">
        <v>1.2114656939223307</v>
      </c>
      <c r="H2267" s="8">
        <v>0</v>
      </c>
      <c r="I2267" s="8">
        <v>0</v>
      </c>
      <c r="K2267" s="17">
        <f t="shared" si="106"/>
        <v>22452.850262205757</v>
      </c>
      <c r="L2267" s="8">
        <f t="shared" si="107"/>
        <v>228.94787034417345</v>
      </c>
      <c r="M2267" s="18">
        <f t="shared" si="105"/>
        <v>0.99582181454844931</v>
      </c>
    </row>
    <row r="2268" spans="1:13" x14ac:dyDescent="0.25">
      <c r="A2268" s="19" t="s">
        <v>2279</v>
      </c>
      <c r="B2268" s="19">
        <v>3.5701669673926497E-5</v>
      </c>
      <c r="C2268" s="19">
        <v>53.4956517755517</v>
      </c>
      <c r="D2268" s="20">
        <v>3.8297894545356401E-3</v>
      </c>
      <c r="E2268" s="21">
        <v>1.1508593411697203</v>
      </c>
      <c r="F2268" s="21">
        <v>0.96857909946400378</v>
      </c>
      <c r="G2268" s="21">
        <v>0.18228024170571658</v>
      </c>
      <c r="H2268" s="8">
        <v>0</v>
      </c>
      <c r="I2268" s="8">
        <v>0</v>
      </c>
      <c r="K2268" s="17">
        <f t="shared" si="106"/>
        <v>22453.032542447461</v>
      </c>
      <c r="L2268" s="8">
        <f t="shared" si="107"/>
        <v>228.95170013362798</v>
      </c>
      <c r="M2268" s="18">
        <f t="shared" si="105"/>
        <v>0.99583847243602086</v>
      </c>
    </row>
    <row r="2269" spans="1:13" x14ac:dyDescent="0.25">
      <c r="A2269" s="19" t="s">
        <v>2280</v>
      </c>
      <c r="B2269" s="19">
        <v>1.0249745223397599E-4</v>
      </c>
      <c r="C2269" s="19">
        <v>29.608349528235902</v>
      </c>
      <c r="D2269" s="20">
        <v>3.8237263441342302E-3</v>
      </c>
      <c r="E2269" s="21">
        <v>9.7737322055681783</v>
      </c>
      <c r="F2269" s="21">
        <v>9.615171751898032</v>
      </c>
      <c r="G2269" s="21">
        <v>0.15856045367014607</v>
      </c>
      <c r="H2269" s="8">
        <v>0</v>
      </c>
      <c r="I2269" s="8">
        <v>0</v>
      </c>
      <c r="K2269" s="17">
        <f t="shared" si="106"/>
        <v>22453.191102901132</v>
      </c>
      <c r="L2269" s="8">
        <f t="shared" si="107"/>
        <v>228.95552385997212</v>
      </c>
      <c r="M2269" s="18">
        <f t="shared" si="105"/>
        <v>0.99585510395174814</v>
      </c>
    </row>
    <row r="2270" spans="1:13" x14ac:dyDescent="0.25">
      <c r="A2270" s="19" t="s">
        <v>2281</v>
      </c>
      <c r="B2270" s="19">
        <v>9.9440421970277998E-5</v>
      </c>
      <c r="C2270" s="19">
        <v>31.405707224676298</v>
      </c>
      <c r="D2270" s="20">
        <v>3.81675019092722E-3</v>
      </c>
      <c r="E2270" s="21">
        <v>11.858056951620696</v>
      </c>
      <c r="F2270" s="21">
        <v>0</v>
      </c>
      <c r="G2270" s="21">
        <v>11.858056951620696</v>
      </c>
      <c r="H2270" s="8">
        <v>0</v>
      </c>
      <c r="I2270" s="8">
        <v>0</v>
      </c>
      <c r="K2270" s="17">
        <f t="shared" si="106"/>
        <v>22465.049159852751</v>
      </c>
      <c r="L2270" s="8">
        <f t="shared" si="107"/>
        <v>228.95934061016305</v>
      </c>
      <c r="M2270" s="18">
        <f t="shared" si="105"/>
        <v>0.99587170512429934</v>
      </c>
    </row>
    <row r="2271" spans="1:13" x14ac:dyDescent="0.25">
      <c r="A2271" s="19" t="s">
        <v>2282</v>
      </c>
      <c r="B2271" s="19">
        <v>1.6940182387948001E-4</v>
      </c>
      <c r="C2271" s="19">
        <v>23.838569292280201</v>
      </c>
      <c r="D2271" s="20">
        <v>3.8108631995955999E-3</v>
      </c>
      <c r="E2271" s="21">
        <v>4.3465897856629647</v>
      </c>
      <c r="F2271" s="21">
        <v>0</v>
      </c>
      <c r="G2271" s="21">
        <v>4.3465897856629647</v>
      </c>
      <c r="H2271" s="8">
        <v>0</v>
      </c>
      <c r="I2271" s="8">
        <v>0</v>
      </c>
      <c r="K2271" s="17">
        <f t="shared" si="106"/>
        <v>22469.395749638414</v>
      </c>
      <c r="L2271" s="8">
        <f t="shared" si="107"/>
        <v>228.96315147336264</v>
      </c>
      <c r="M2271" s="18">
        <f t="shared" si="105"/>
        <v>0.99588828069104607</v>
      </c>
    </row>
    <row r="2272" spans="1:13" x14ac:dyDescent="0.25">
      <c r="A2272" s="19" t="s">
        <v>2283</v>
      </c>
      <c r="B2272" s="19">
        <v>4.6142173263872501E-5</v>
      </c>
      <c r="C2272" s="19">
        <v>98.572262453704496</v>
      </c>
      <c r="D2272" s="20">
        <v>3.80450298964039E-3</v>
      </c>
      <c r="E2272" s="21">
        <v>12.843353944582599</v>
      </c>
      <c r="F2272" s="21">
        <v>10.496032053576638</v>
      </c>
      <c r="G2272" s="21">
        <v>2.3473218910059601</v>
      </c>
      <c r="H2272" s="8">
        <v>0</v>
      </c>
      <c r="I2272" s="8">
        <v>0</v>
      </c>
      <c r="K2272" s="17">
        <f t="shared" si="106"/>
        <v>22471.743071529421</v>
      </c>
      <c r="L2272" s="8">
        <f t="shared" si="107"/>
        <v>228.9669559763523</v>
      </c>
      <c r="M2272" s="18">
        <f t="shared" si="105"/>
        <v>0.99590482859369711</v>
      </c>
    </row>
    <row r="2273" spans="1:13" x14ac:dyDescent="0.25">
      <c r="A2273" s="19" t="s">
        <v>2284</v>
      </c>
      <c r="B2273" s="19">
        <v>1.0931955350393601E-4</v>
      </c>
      <c r="C2273" s="19">
        <v>43.079010291500602</v>
      </c>
      <c r="D2273" s="20">
        <v>3.76225014680755E-3</v>
      </c>
      <c r="E2273" s="21">
        <v>11.675932239321627</v>
      </c>
      <c r="F2273" s="21">
        <v>0</v>
      </c>
      <c r="G2273" s="21">
        <v>11.675932239321627</v>
      </c>
      <c r="H2273" s="8">
        <v>0</v>
      </c>
      <c r="I2273" s="8">
        <v>0</v>
      </c>
      <c r="K2273" s="17">
        <f t="shared" si="106"/>
        <v>22483.419003768744</v>
      </c>
      <c r="L2273" s="8">
        <f t="shared" si="107"/>
        <v>228.97071822649912</v>
      </c>
      <c r="M2273" s="18">
        <f t="shared" si="105"/>
        <v>0.99592119271519941</v>
      </c>
    </row>
    <row r="2274" spans="1:13" x14ac:dyDescent="0.25">
      <c r="A2274" s="19" t="s">
        <v>2285</v>
      </c>
      <c r="B2274" s="19">
        <v>1.8809669324616101E-4</v>
      </c>
      <c r="C2274" s="19">
        <v>22.6531791814249</v>
      </c>
      <c r="D2274" s="20">
        <v>3.75710143625059E-3</v>
      </c>
      <c r="E2274" s="21">
        <v>17.259798184577253</v>
      </c>
      <c r="F2274" s="21">
        <v>0</v>
      </c>
      <c r="G2274" s="21">
        <v>17.259798184577253</v>
      </c>
      <c r="H2274" s="8">
        <v>1.3623106060606061</v>
      </c>
      <c r="I2274" s="8">
        <v>0</v>
      </c>
      <c r="K2274" s="17">
        <f t="shared" si="106"/>
        <v>22500.67880195332</v>
      </c>
      <c r="L2274" s="8">
        <f t="shared" si="107"/>
        <v>228.97447532793538</v>
      </c>
      <c r="M2274" s="18">
        <f t="shared" si="105"/>
        <v>0.99593753444209154</v>
      </c>
    </row>
    <row r="2275" spans="1:13" x14ac:dyDescent="0.25">
      <c r="A2275" s="19" t="s">
        <v>2286</v>
      </c>
      <c r="B2275" s="19">
        <v>1.60652498293313E-4</v>
      </c>
      <c r="C2275" s="19">
        <v>22.722826636014101</v>
      </c>
      <c r="D2275" s="20">
        <v>3.7529303844587099E-3</v>
      </c>
      <c r="E2275" s="21">
        <v>2.0483450069660969</v>
      </c>
      <c r="F2275" s="21">
        <v>0</v>
      </c>
      <c r="G2275" s="21">
        <v>2.0483450069660969</v>
      </c>
      <c r="H2275" s="8">
        <v>0</v>
      </c>
      <c r="I2275" s="8">
        <v>0</v>
      </c>
      <c r="K2275" s="17">
        <f t="shared" si="106"/>
        <v>22502.727146960286</v>
      </c>
      <c r="L2275" s="8">
        <f t="shared" si="107"/>
        <v>228.97822825831983</v>
      </c>
      <c r="M2275" s="18">
        <f t="shared" si="105"/>
        <v>0.99595385802675596</v>
      </c>
    </row>
    <row r="2276" spans="1:13" x14ac:dyDescent="0.25">
      <c r="A2276" s="19" t="s">
        <v>2287</v>
      </c>
      <c r="B2276" s="19">
        <v>1.40085718826134E-4</v>
      </c>
      <c r="C2276" s="19">
        <v>39.048016011570802</v>
      </c>
      <c r="D2276" s="20">
        <v>3.72093798355935E-3</v>
      </c>
      <c r="E2276" s="21">
        <v>3.5424569538754942</v>
      </c>
      <c r="F2276" s="21">
        <v>0.57634848524826621</v>
      </c>
      <c r="G2276" s="21">
        <v>2.9661084686272279</v>
      </c>
      <c r="H2276" s="8">
        <v>0</v>
      </c>
      <c r="I2276" s="8">
        <v>0</v>
      </c>
      <c r="K2276" s="17">
        <f t="shared" si="106"/>
        <v>22505.693255428912</v>
      </c>
      <c r="L2276" s="8">
        <f t="shared" si="107"/>
        <v>228.98194919630339</v>
      </c>
      <c r="M2276" s="18">
        <f t="shared" si="105"/>
        <v>0.99597004245864884</v>
      </c>
    </row>
    <row r="2277" spans="1:13" x14ac:dyDescent="0.25">
      <c r="A2277" s="19" t="s">
        <v>2288</v>
      </c>
      <c r="B2277" s="19">
        <v>8.8531231754706907E-5</v>
      </c>
      <c r="C2277" s="19">
        <v>91.907961036158198</v>
      </c>
      <c r="D2277" s="20">
        <v>3.7137672599686501E-3</v>
      </c>
      <c r="E2277" s="21">
        <v>8.1912782394312629</v>
      </c>
      <c r="F2277" s="21">
        <v>8.1052134808418472</v>
      </c>
      <c r="G2277" s="21">
        <v>8.6064758589415161E-2</v>
      </c>
      <c r="H2277" s="8">
        <v>0</v>
      </c>
      <c r="I2277" s="8">
        <v>0</v>
      </c>
      <c r="K2277" s="17">
        <f t="shared" si="106"/>
        <v>22505.779320187503</v>
      </c>
      <c r="L2277" s="8">
        <f t="shared" si="107"/>
        <v>228.98566296356336</v>
      </c>
      <c r="M2277" s="18">
        <f t="shared" si="105"/>
        <v>0.99598619570107072</v>
      </c>
    </row>
    <row r="2278" spans="1:13" x14ac:dyDescent="0.25">
      <c r="A2278" s="19" t="s">
        <v>2289</v>
      </c>
      <c r="B2278" s="19">
        <v>1.4115634985500901E-4</v>
      </c>
      <c r="C2278" s="19">
        <v>23.8354620933899</v>
      </c>
      <c r="D2278" s="20">
        <v>3.7121842334720198E-3</v>
      </c>
      <c r="E2278" s="21">
        <v>0.46725665936698013</v>
      </c>
      <c r="F2278" s="21">
        <v>0</v>
      </c>
      <c r="G2278" s="21">
        <v>0.46725665936698013</v>
      </c>
      <c r="H2278" s="8">
        <v>0</v>
      </c>
      <c r="I2278" s="8">
        <v>0</v>
      </c>
      <c r="K2278" s="17">
        <f t="shared" si="106"/>
        <v>22506.246576846868</v>
      </c>
      <c r="L2278" s="8">
        <f t="shared" si="107"/>
        <v>228.98937514779684</v>
      </c>
      <c r="M2278" s="18">
        <f t="shared" si="105"/>
        <v>0.99600234205802862</v>
      </c>
    </row>
    <row r="2279" spans="1:13" x14ac:dyDescent="0.25">
      <c r="A2279" s="19" t="s">
        <v>2290</v>
      </c>
      <c r="B2279" s="19">
        <v>9.3563074915436998E-5</v>
      </c>
      <c r="C2279" s="19">
        <v>31.6902434977236</v>
      </c>
      <c r="D2279" s="20">
        <v>3.7077030209040798E-3</v>
      </c>
      <c r="E2279" s="21">
        <v>6.1226711433039771</v>
      </c>
      <c r="F2279" s="21">
        <v>0.876887918890491</v>
      </c>
      <c r="G2279" s="21">
        <v>5.2457832244134863</v>
      </c>
      <c r="H2279" s="8">
        <v>0</v>
      </c>
      <c r="I2279" s="8">
        <v>0</v>
      </c>
      <c r="K2279" s="17">
        <f t="shared" si="106"/>
        <v>22511.492360071283</v>
      </c>
      <c r="L2279" s="8">
        <f t="shared" si="107"/>
        <v>228.99308285081773</v>
      </c>
      <c r="M2279" s="18">
        <f t="shared" si="105"/>
        <v>0.99601846892369683</v>
      </c>
    </row>
    <row r="2280" spans="1:13" x14ac:dyDescent="0.25">
      <c r="A2280" s="19" t="s">
        <v>2291</v>
      </c>
      <c r="B2280" s="19">
        <v>4.1886932869543201E-5</v>
      </c>
      <c r="C2280" s="19">
        <v>82.847629985734301</v>
      </c>
      <c r="D2280" s="20">
        <v>3.69955763907071E-3</v>
      </c>
      <c r="E2280" s="21">
        <v>3.1577328017866875</v>
      </c>
      <c r="F2280" s="21">
        <v>0</v>
      </c>
      <c r="G2280" s="21">
        <v>3.1577328017866875</v>
      </c>
      <c r="H2280" s="8">
        <v>0</v>
      </c>
      <c r="I2280" s="8">
        <v>0</v>
      </c>
      <c r="K2280" s="17">
        <f t="shared" si="106"/>
        <v>22514.650092873071</v>
      </c>
      <c r="L2280" s="8">
        <f t="shared" si="107"/>
        <v>228.9967824084568</v>
      </c>
      <c r="M2280" s="18">
        <f t="shared" si="105"/>
        <v>0.99603456036056248</v>
      </c>
    </row>
    <row r="2281" spans="1:13" x14ac:dyDescent="0.25">
      <c r="A2281" s="19" t="s">
        <v>2292</v>
      </c>
      <c r="B2281" s="19">
        <v>5.3924363295131602E-5</v>
      </c>
      <c r="C2281" s="19">
        <v>73.778152613065103</v>
      </c>
      <c r="D2281" s="20">
        <v>3.68771655766665E-3</v>
      </c>
      <c r="E2281" s="21">
        <v>3.1312646480589064</v>
      </c>
      <c r="F2281" s="21">
        <v>0.9492693124687509</v>
      </c>
      <c r="G2281" s="21">
        <v>2.1819953355901553</v>
      </c>
      <c r="H2281" s="8">
        <v>0</v>
      </c>
      <c r="I2281" s="8">
        <v>0</v>
      </c>
      <c r="K2281" s="17">
        <f t="shared" si="106"/>
        <v>22516.832088208663</v>
      </c>
      <c r="L2281" s="8">
        <f t="shared" si="107"/>
        <v>229.00047012501446</v>
      </c>
      <c r="M2281" s="18">
        <f t="shared" si="105"/>
        <v>0.99605060029396941</v>
      </c>
    </row>
    <row r="2282" spans="1:13" x14ac:dyDescent="0.25">
      <c r="A2282" s="19" t="s">
        <v>2293</v>
      </c>
      <c r="B2282" s="19">
        <v>6.6103027248490506E-5</v>
      </c>
      <c r="C2282" s="19">
        <v>57.312413364648798</v>
      </c>
      <c r="D2282" s="20">
        <v>3.6798165603176402E-3</v>
      </c>
      <c r="E2282" s="21">
        <v>1.7527201308244251</v>
      </c>
      <c r="F2282" s="21">
        <v>0</v>
      </c>
      <c r="G2282" s="21">
        <v>1.7527201308244251</v>
      </c>
      <c r="H2282" s="8">
        <v>0</v>
      </c>
      <c r="I2282" s="8">
        <v>0</v>
      </c>
      <c r="K2282" s="17">
        <f t="shared" si="106"/>
        <v>22518.584808339489</v>
      </c>
      <c r="L2282" s="8">
        <f t="shared" si="107"/>
        <v>229.00414994157478</v>
      </c>
      <c r="M2282" s="18">
        <f t="shared" si="105"/>
        <v>0.99606660586588758</v>
      </c>
    </row>
    <row r="2283" spans="1:13" x14ac:dyDescent="0.25">
      <c r="A2283" s="19" t="s">
        <v>2294</v>
      </c>
      <c r="B2283" s="19">
        <v>4.1560843139147098E-5</v>
      </c>
      <c r="C2283" s="19">
        <v>86.004084249865002</v>
      </c>
      <c r="D2283" s="20">
        <v>3.67175279236105E-3</v>
      </c>
      <c r="E2283" s="21">
        <v>9.1271992676104414</v>
      </c>
      <c r="F2283" s="21">
        <v>0</v>
      </c>
      <c r="G2283" s="21">
        <v>9.1271992676104414</v>
      </c>
      <c r="H2283" s="8">
        <v>0</v>
      </c>
      <c r="I2283" s="8">
        <v>0</v>
      </c>
      <c r="K2283" s="17">
        <f t="shared" si="106"/>
        <v>22527.712007607101</v>
      </c>
      <c r="L2283" s="8">
        <f t="shared" si="107"/>
        <v>229.00782169436715</v>
      </c>
      <c r="M2283" s="18">
        <f t="shared" si="105"/>
        <v>0.99608257636398734</v>
      </c>
    </row>
    <row r="2284" spans="1:13" x14ac:dyDescent="0.25">
      <c r="A2284" s="19" t="s">
        <v>2295</v>
      </c>
      <c r="B2284" s="19">
        <v>4.2342612879211698E-5</v>
      </c>
      <c r="C2284" s="19">
        <v>82.287114734882806</v>
      </c>
      <c r="D2284" s="20">
        <v>3.6642254855041002E-3</v>
      </c>
      <c r="E2284" s="21">
        <v>4.9333662192611563</v>
      </c>
      <c r="F2284" s="21">
        <v>0</v>
      </c>
      <c r="G2284" s="21">
        <v>4.9333662192611563</v>
      </c>
      <c r="H2284" s="8">
        <v>0</v>
      </c>
      <c r="I2284" s="8">
        <v>0</v>
      </c>
      <c r="K2284" s="17">
        <f t="shared" si="106"/>
        <v>22532.645373826363</v>
      </c>
      <c r="L2284" s="8">
        <f t="shared" si="107"/>
        <v>229.01148591985265</v>
      </c>
      <c r="M2284" s="18">
        <f t="shared" si="105"/>
        <v>0.99609851412163675</v>
      </c>
    </row>
    <row r="2285" spans="1:13" x14ac:dyDescent="0.25">
      <c r="A2285" s="19" t="s">
        <v>2296</v>
      </c>
      <c r="B2285" s="19">
        <v>2.73150576572334E-5</v>
      </c>
      <c r="C2285" s="19">
        <v>46.9819455401868</v>
      </c>
      <c r="D2285" s="20">
        <v>3.6568025814149902E-3</v>
      </c>
      <c r="E2285" s="21">
        <v>7.6522180284280301</v>
      </c>
      <c r="F2285" s="21">
        <v>5.5407116129207834</v>
      </c>
      <c r="G2285" s="21">
        <v>2.1115064155072467</v>
      </c>
      <c r="H2285" s="8">
        <v>0</v>
      </c>
      <c r="I2285" s="8">
        <v>0</v>
      </c>
      <c r="K2285" s="17">
        <f t="shared" si="106"/>
        <v>22534.756880241868</v>
      </c>
      <c r="L2285" s="8">
        <f t="shared" si="107"/>
        <v>229.01514272243406</v>
      </c>
      <c r="M2285" s="18">
        <f t="shared" si="105"/>
        <v>0.99611441959294156</v>
      </c>
    </row>
    <row r="2286" spans="1:13" x14ac:dyDescent="0.25">
      <c r="A2286" s="19" t="s">
        <v>2297</v>
      </c>
      <c r="B2286" s="19">
        <v>1.6062149952631401E-4</v>
      </c>
      <c r="C2286" s="19">
        <v>14.3241238754952</v>
      </c>
      <c r="D2286" s="20">
        <v>3.6345095144976998E-3</v>
      </c>
      <c r="E2286" s="21">
        <v>0.38110164741779989</v>
      </c>
      <c r="F2286" s="21">
        <v>0</v>
      </c>
      <c r="G2286" s="21">
        <v>0.38110164741779989</v>
      </c>
      <c r="H2286" s="8">
        <v>0</v>
      </c>
      <c r="I2286" s="8">
        <v>0</v>
      </c>
      <c r="K2286" s="17">
        <f t="shared" si="106"/>
        <v>22535.137981889286</v>
      </c>
      <c r="L2286" s="8">
        <f t="shared" si="107"/>
        <v>229.01877723194855</v>
      </c>
      <c r="M2286" s="18">
        <f t="shared" si="105"/>
        <v>0.99613022809928087</v>
      </c>
    </row>
    <row r="2287" spans="1:13" x14ac:dyDescent="0.25">
      <c r="A2287" s="19" t="s">
        <v>2298</v>
      </c>
      <c r="B2287" s="19">
        <v>2.8420873870042299E-5</v>
      </c>
      <c r="C2287" s="19">
        <v>60.5802893651028</v>
      </c>
      <c r="D2287" s="20">
        <v>3.6247652776098299E-3</v>
      </c>
      <c r="E2287" s="21">
        <v>3.9576176562355561</v>
      </c>
      <c r="F2287" s="21">
        <v>2.5431429403211929</v>
      </c>
      <c r="G2287" s="21">
        <v>1.4144747159143629</v>
      </c>
      <c r="H2287" s="8">
        <v>0</v>
      </c>
      <c r="I2287" s="8">
        <v>0</v>
      </c>
      <c r="K2287" s="17">
        <f t="shared" si="106"/>
        <v>22536.552456605201</v>
      </c>
      <c r="L2287" s="8">
        <f t="shared" si="107"/>
        <v>229.02240199722615</v>
      </c>
      <c r="M2287" s="18">
        <f t="shared" si="105"/>
        <v>0.99614599422250638</v>
      </c>
    </row>
    <row r="2288" spans="1:13" x14ac:dyDescent="0.25">
      <c r="A2288" s="19" t="s">
        <v>2299</v>
      </c>
      <c r="B2288" s="19">
        <v>6.6372785161212503E-5</v>
      </c>
      <c r="C2288" s="19">
        <v>72.112815570412806</v>
      </c>
      <c r="D2288" s="20">
        <v>3.6202716141944401E-3</v>
      </c>
      <c r="E2288" s="21">
        <v>4.6751432022805908</v>
      </c>
      <c r="F2288" s="21">
        <v>2.6241791414861901</v>
      </c>
      <c r="G2288" s="21">
        <v>2.0509640607944002</v>
      </c>
      <c r="H2288" s="8">
        <v>0</v>
      </c>
      <c r="I2288" s="8">
        <v>0</v>
      </c>
      <c r="K2288" s="17">
        <f t="shared" si="106"/>
        <v>22538.603420665997</v>
      </c>
      <c r="L2288" s="8">
        <f t="shared" si="107"/>
        <v>229.02602226884034</v>
      </c>
      <c r="M2288" s="18">
        <f t="shared" si="105"/>
        <v>0.99616174080028663</v>
      </c>
    </row>
    <row r="2289" spans="1:13" x14ac:dyDescent="0.25">
      <c r="A2289" s="19" t="s">
        <v>2300</v>
      </c>
      <c r="B2289" s="19">
        <v>2.61163225086174E-4</v>
      </c>
      <c r="C2289" s="19">
        <v>18.5187075951217</v>
      </c>
      <c r="D2289" s="20">
        <v>3.6171110833004001E-3</v>
      </c>
      <c r="E2289" s="21">
        <v>6.2639426544697949</v>
      </c>
      <c r="F2289" s="21">
        <v>0</v>
      </c>
      <c r="G2289" s="21">
        <v>6.2639426544697949</v>
      </c>
      <c r="H2289" s="8">
        <v>0</v>
      </c>
      <c r="I2289" s="8">
        <v>0</v>
      </c>
      <c r="K2289" s="17">
        <f t="shared" si="106"/>
        <v>22544.867363320467</v>
      </c>
      <c r="L2289" s="8">
        <f t="shared" si="107"/>
        <v>229.02963937992362</v>
      </c>
      <c r="M2289" s="18">
        <f t="shared" si="105"/>
        <v>0.9961774736311575</v>
      </c>
    </row>
    <row r="2290" spans="1:13" x14ac:dyDescent="0.25">
      <c r="A2290" s="19" t="s">
        <v>2301</v>
      </c>
      <c r="B2290" s="19">
        <v>1.15569381485683E-4</v>
      </c>
      <c r="C2290" s="19">
        <v>29.742597769707299</v>
      </c>
      <c r="D2290" s="20">
        <v>3.60857527118719E-3</v>
      </c>
      <c r="E2290" s="21">
        <v>11.978097278580361</v>
      </c>
      <c r="F2290" s="21">
        <v>9.2837387903898758</v>
      </c>
      <c r="G2290" s="21">
        <v>2.6943584881904847</v>
      </c>
      <c r="H2290" s="8">
        <v>0</v>
      </c>
      <c r="I2290" s="8">
        <v>0</v>
      </c>
      <c r="K2290" s="17">
        <f t="shared" si="106"/>
        <v>22547.561721808659</v>
      </c>
      <c r="L2290" s="8">
        <f t="shared" si="107"/>
        <v>229.03324795519481</v>
      </c>
      <c r="M2290" s="18">
        <f t="shared" si="105"/>
        <v>0.99619316933502711</v>
      </c>
    </row>
    <row r="2291" spans="1:13" x14ac:dyDescent="0.25">
      <c r="A2291" s="19" t="s">
        <v>2302</v>
      </c>
      <c r="B2291" s="19">
        <v>8.6173455227667794E-5</v>
      </c>
      <c r="C2291" s="19">
        <v>27.952969845807701</v>
      </c>
      <c r="D2291" s="20">
        <v>3.5797086433187598E-3</v>
      </c>
      <c r="E2291" s="21">
        <v>12.998062095414667</v>
      </c>
      <c r="F2291" s="21">
        <v>8.904372368772373</v>
      </c>
      <c r="G2291" s="21">
        <v>4.0936897266422934</v>
      </c>
      <c r="H2291" s="8">
        <v>0</v>
      </c>
      <c r="I2291" s="8">
        <v>0</v>
      </c>
      <c r="K2291" s="17">
        <f t="shared" si="106"/>
        <v>22551.655411535303</v>
      </c>
      <c r="L2291" s="8">
        <f t="shared" si="107"/>
        <v>229.03682766383812</v>
      </c>
      <c r="M2291" s="18">
        <f t="shared" si="105"/>
        <v>0.99620873948185307</v>
      </c>
    </row>
    <row r="2292" spans="1:13" x14ac:dyDescent="0.25">
      <c r="A2292" s="19" t="s">
        <v>2303</v>
      </c>
      <c r="B2292" s="19">
        <v>1.7816936473267201E-4</v>
      </c>
      <c r="C2292" s="19">
        <v>43.306964248248299</v>
      </c>
      <c r="D2292" s="20">
        <v>3.5788644891140702E-3</v>
      </c>
      <c r="E2292" s="21">
        <v>22.330443496532691</v>
      </c>
      <c r="F2292" s="21">
        <v>0</v>
      </c>
      <c r="G2292" s="21">
        <v>22.330443496532691</v>
      </c>
      <c r="H2292" s="8">
        <v>0</v>
      </c>
      <c r="I2292" s="8">
        <v>0</v>
      </c>
      <c r="K2292" s="17">
        <f t="shared" si="106"/>
        <v>22573.985855031835</v>
      </c>
      <c r="L2292" s="8">
        <f t="shared" si="107"/>
        <v>229.04040652832722</v>
      </c>
      <c r="M2292" s="18">
        <f t="shared" si="105"/>
        <v>0.99622430595698208</v>
      </c>
    </row>
    <row r="2293" spans="1:13" x14ac:dyDescent="0.25">
      <c r="A2293" s="19" t="s">
        <v>2304</v>
      </c>
      <c r="B2293" s="19">
        <v>9.4012504632701098E-5</v>
      </c>
      <c r="C2293" s="19">
        <v>40.814441165157803</v>
      </c>
      <c r="D2293" s="20">
        <v>3.5590684248437898E-3</v>
      </c>
      <c r="E2293" s="21">
        <v>1.7854407475833125</v>
      </c>
      <c r="F2293" s="21">
        <v>0</v>
      </c>
      <c r="G2293" s="21">
        <v>1.7854407475833125</v>
      </c>
      <c r="H2293" s="8">
        <v>0</v>
      </c>
      <c r="I2293" s="8">
        <v>0</v>
      </c>
      <c r="K2293" s="17">
        <f t="shared" si="106"/>
        <v>22575.771295779417</v>
      </c>
      <c r="L2293" s="8">
        <f t="shared" si="107"/>
        <v>229.04396559675206</v>
      </c>
      <c r="M2293" s="18">
        <f t="shared" si="105"/>
        <v>0.99623978632800103</v>
      </c>
    </row>
    <row r="2294" spans="1:13" x14ac:dyDescent="0.25">
      <c r="A2294" s="19" t="s">
        <v>2305</v>
      </c>
      <c r="B2294" s="19">
        <v>2.2566346683561199E-4</v>
      </c>
      <c r="C2294" s="19">
        <v>20.605144811689701</v>
      </c>
      <c r="D2294" s="20">
        <v>3.5508633711330102E-3</v>
      </c>
      <c r="E2294" s="21">
        <v>2.3497850199405219</v>
      </c>
      <c r="F2294" s="21">
        <v>1.4698779046627033</v>
      </c>
      <c r="G2294" s="21">
        <v>0.87990711527781862</v>
      </c>
      <c r="H2294" s="8">
        <v>0</v>
      </c>
      <c r="I2294" s="8">
        <v>0</v>
      </c>
      <c r="K2294" s="17">
        <f t="shared" si="106"/>
        <v>22576.651202894696</v>
      </c>
      <c r="L2294" s="8">
        <f t="shared" si="107"/>
        <v>229.04751646012321</v>
      </c>
      <c r="M2294" s="18">
        <f t="shared" si="105"/>
        <v>0.99625523101067115</v>
      </c>
    </row>
    <row r="2295" spans="1:13" x14ac:dyDescent="0.25">
      <c r="A2295" s="19" t="s">
        <v>2306</v>
      </c>
      <c r="B2295" s="19">
        <v>1.4681871107313701E-4</v>
      </c>
      <c r="C2295" s="19">
        <v>72.288273811340304</v>
      </c>
      <c r="D2295" s="20">
        <v>3.5464374306444502E-3</v>
      </c>
      <c r="E2295" s="21">
        <v>0.45172952073497208</v>
      </c>
      <c r="F2295" s="21">
        <v>1.1569711473561881E-2</v>
      </c>
      <c r="G2295" s="21">
        <v>0.44015980926141018</v>
      </c>
      <c r="H2295" s="8">
        <v>0</v>
      </c>
      <c r="I2295" s="8">
        <v>0</v>
      </c>
      <c r="K2295" s="17">
        <f t="shared" si="106"/>
        <v>22577.091362703959</v>
      </c>
      <c r="L2295" s="8">
        <f t="shared" si="107"/>
        <v>229.05106289755386</v>
      </c>
      <c r="M2295" s="18">
        <f t="shared" si="105"/>
        <v>0.99627065644246071</v>
      </c>
    </row>
    <row r="2296" spans="1:13" x14ac:dyDescent="0.25">
      <c r="A2296" s="19" t="s">
        <v>2307</v>
      </c>
      <c r="B2296" s="19">
        <v>7.9645049769844307E-5</v>
      </c>
      <c r="C2296" s="19">
        <v>41.902230994974403</v>
      </c>
      <c r="D2296" s="20">
        <v>3.5257596715817098E-3</v>
      </c>
      <c r="E2296" s="21">
        <v>17.021034620557117</v>
      </c>
      <c r="F2296" s="21">
        <v>0</v>
      </c>
      <c r="G2296" s="21">
        <v>17.021034620557117</v>
      </c>
      <c r="H2296" s="8">
        <v>0</v>
      </c>
      <c r="I2296" s="8">
        <v>0</v>
      </c>
      <c r="K2296" s="17">
        <f t="shared" si="106"/>
        <v>22594.112397324516</v>
      </c>
      <c r="L2296" s="8">
        <f t="shared" si="107"/>
        <v>229.05458865722545</v>
      </c>
      <c r="M2296" s="18">
        <f t="shared" si="105"/>
        <v>0.99628599193515854</v>
      </c>
    </row>
    <row r="2297" spans="1:13" x14ac:dyDescent="0.25">
      <c r="A2297" s="19" t="s">
        <v>2308</v>
      </c>
      <c r="B2297" s="19">
        <v>5.6507866344470399E-5</v>
      </c>
      <c r="C2297" s="19">
        <v>50.847261929121103</v>
      </c>
      <c r="D2297" s="20">
        <v>3.5231785231116201E-3</v>
      </c>
      <c r="E2297" s="21">
        <v>9.1024579144901185</v>
      </c>
      <c r="F2297" s="21">
        <v>8.4876807182959872</v>
      </c>
      <c r="G2297" s="21">
        <v>0.61477719619413174</v>
      </c>
      <c r="H2297" s="8">
        <v>0</v>
      </c>
      <c r="I2297" s="8">
        <v>0</v>
      </c>
      <c r="K2297" s="17">
        <f t="shared" si="106"/>
        <v>22594.727174520711</v>
      </c>
      <c r="L2297" s="8">
        <f t="shared" si="107"/>
        <v>229.05811183574858</v>
      </c>
      <c r="M2297" s="18">
        <f t="shared" si="105"/>
        <v>0.99630131620100382</v>
      </c>
    </row>
    <row r="2298" spans="1:13" x14ac:dyDescent="0.25">
      <c r="A2298" s="19" t="s">
        <v>2309</v>
      </c>
      <c r="B2298" s="19">
        <v>7.1410399479126206E-5</v>
      </c>
      <c r="C2298" s="19">
        <v>49.918129037087297</v>
      </c>
      <c r="D2298" s="20">
        <v>3.5033019041899099E-3</v>
      </c>
      <c r="E2298" s="21">
        <v>0.51611872802188619</v>
      </c>
      <c r="F2298" s="21">
        <v>0.27668783634811495</v>
      </c>
      <c r="G2298" s="21">
        <v>0.2394308916737713</v>
      </c>
      <c r="H2298" s="8">
        <v>0</v>
      </c>
      <c r="I2298" s="8">
        <v>0</v>
      </c>
      <c r="K2298" s="17">
        <f t="shared" si="106"/>
        <v>22594.966605412385</v>
      </c>
      <c r="L2298" s="8">
        <f t="shared" si="107"/>
        <v>229.06161513765278</v>
      </c>
      <c r="M2298" s="18">
        <f t="shared" si="105"/>
        <v>0.99631655401236197</v>
      </c>
    </row>
    <row r="2299" spans="1:13" x14ac:dyDescent="0.25">
      <c r="A2299" s="19" t="s">
        <v>2310</v>
      </c>
      <c r="B2299" s="19">
        <v>3.4914669114770498E-4</v>
      </c>
      <c r="C2299" s="19">
        <v>6.6303799574780502</v>
      </c>
      <c r="D2299" s="20">
        <v>3.4865274005157201E-3</v>
      </c>
      <c r="E2299" s="21">
        <v>10.473659599280795</v>
      </c>
      <c r="F2299" s="21">
        <v>0</v>
      </c>
      <c r="G2299" s="21">
        <v>10.473659599280795</v>
      </c>
      <c r="H2299" s="8">
        <v>0</v>
      </c>
      <c r="I2299" s="8">
        <v>0</v>
      </c>
      <c r="K2299" s="17">
        <f t="shared" si="106"/>
        <v>22605.440265011664</v>
      </c>
      <c r="L2299" s="8">
        <f t="shared" si="107"/>
        <v>229.06510166505331</v>
      </c>
      <c r="M2299" s="18">
        <f t="shared" si="105"/>
        <v>0.99633171886206007</v>
      </c>
    </row>
    <row r="2300" spans="1:13" x14ac:dyDescent="0.25">
      <c r="A2300" s="19" t="s">
        <v>2311</v>
      </c>
      <c r="B2300" s="19">
        <v>2.1666671225550299E-4</v>
      </c>
      <c r="C2300" s="19">
        <v>31.876407512619799</v>
      </c>
      <c r="D2300" s="20">
        <v>3.4763779321617802E-3</v>
      </c>
      <c r="E2300" s="21">
        <v>5.8930035189379177</v>
      </c>
      <c r="F2300" s="21">
        <v>0</v>
      </c>
      <c r="G2300" s="21">
        <v>5.8930035189379177</v>
      </c>
      <c r="H2300" s="8">
        <v>0</v>
      </c>
      <c r="I2300" s="8">
        <v>0</v>
      </c>
      <c r="K2300" s="17">
        <f t="shared" si="106"/>
        <v>22611.333268530601</v>
      </c>
      <c r="L2300" s="8">
        <f t="shared" si="107"/>
        <v>229.06857804298548</v>
      </c>
      <c r="M2300" s="18">
        <f t="shared" si="105"/>
        <v>0.99634683956606684</v>
      </c>
    </row>
    <row r="2301" spans="1:13" x14ac:dyDescent="0.25">
      <c r="A2301" s="19" t="s">
        <v>2312</v>
      </c>
      <c r="B2301" s="19">
        <v>2.1931810731664001E-4</v>
      </c>
      <c r="C2301" s="19">
        <v>147.99628760335</v>
      </c>
      <c r="D2301" s="20">
        <v>3.4724521818259701E-3</v>
      </c>
      <c r="E2301" s="21">
        <v>1.4767575384638845</v>
      </c>
      <c r="F2301" s="21">
        <v>0</v>
      </c>
      <c r="G2301" s="21">
        <v>1.4767575384638845</v>
      </c>
      <c r="H2301" s="8">
        <v>0</v>
      </c>
      <c r="I2301" s="8">
        <v>0</v>
      </c>
      <c r="K2301" s="17">
        <f t="shared" si="106"/>
        <v>22612.810026069066</v>
      </c>
      <c r="L2301" s="8">
        <f t="shared" si="107"/>
        <v>229.0720504951673</v>
      </c>
      <c r="M2301" s="18">
        <f t="shared" si="105"/>
        <v>0.99636194319479876</v>
      </c>
    </row>
    <row r="2302" spans="1:13" x14ac:dyDescent="0.25">
      <c r="A2302" s="19" t="s">
        <v>2313</v>
      </c>
      <c r="B2302" s="19">
        <v>1.7559542408353301E-4</v>
      </c>
      <c r="C2302" s="19">
        <v>21.2591908358125</v>
      </c>
      <c r="D2302" s="20">
        <v>3.46936680055007E-3</v>
      </c>
      <c r="E2302" s="21">
        <v>8.3658136185763201</v>
      </c>
      <c r="F2302" s="21">
        <v>0.61556335201827228</v>
      </c>
      <c r="G2302" s="21">
        <v>7.7502502665580488</v>
      </c>
      <c r="H2302" s="8">
        <v>0</v>
      </c>
      <c r="I2302" s="8">
        <v>0</v>
      </c>
      <c r="K2302" s="17">
        <f t="shared" si="106"/>
        <v>22620.560276335626</v>
      </c>
      <c r="L2302" s="8">
        <f t="shared" si="107"/>
        <v>229.07551986196785</v>
      </c>
      <c r="M2302" s="18">
        <f t="shared" si="105"/>
        <v>0.99637703340348893</v>
      </c>
    </row>
    <row r="2303" spans="1:13" x14ac:dyDescent="0.25">
      <c r="A2303" s="19" t="s">
        <v>2314</v>
      </c>
      <c r="B2303" s="19">
        <v>6.8096949125274705E-5</v>
      </c>
      <c r="C2303" s="19">
        <v>54.253105536360103</v>
      </c>
      <c r="D2303" s="20">
        <v>3.44185625711496E-3</v>
      </c>
      <c r="E2303" s="21">
        <v>6.7425109608317593</v>
      </c>
      <c r="F2303" s="21">
        <v>6.6757234411246849</v>
      </c>
      <c r="G2303" s="21">
        <v>6.6787519707075194E-2</v>
      </c>
      <c r="H2303" s="8">
        <v>0</v>
      </c>
      <c r="I2303" s="8">
        <v>0</v>
      </c>
      <c r="K2303" s="17">
        <f t="shared" si="106"/>
        <v>22620.627063855332</v>
      </c>
      <c r="L2303" s="8">
        <f t="shared" si="107"/>
        <v>229.07896171822497</v>
      </c>
      <c r="M2303" s="18">
        <f t="shared" si="105"/>
        <v>0.99639200395350203</v>
      </c>
    </row>
    <row r="2304" spans="1:13" x14ac:dyDescent="0.25">
      <c r="A2304" s="19" t="s">
        <v>2315</v>
      </c>
      <c r="B2304" s="19">
        <v>9.1788178633578303E-5</v>
      </c>
      <c r="C2304" s="19">
        <v>39.494633861183303</v>
      </c>
      <c r="D2304" s="20">
        <v>3.4151866712787099E-3</v>
      </c>
      <c r="E2304" s="21">
        <v>6.9661854850071476</v>
      </c>
      <c r="F2304" s="21">
        <v>0</v>
      </c>
      <c r="G2304" s="21">
        <v>6.9661854850071476</v>
      </c>
      <c r="H2304" s="8">
        <v>0</v>
      </c>
      <c r="I2304" s="8">
        <v>0</v>
      </c>
      <c r="K2304" s="17">
        <f t="shared" si="106"/>
        <v>22627.593249340338</v>
      </c>
      <c r="L2304" s="8">
        <f t="shared" si="107"/>
        <v>229.08237690489625</v>
      </c>
      <c r="M2304" s="18">
        <f t="shared" si="105"/>
        <v>0.99640685850263111</v>
      </c>
    </row>
    <row r="2305" spans="1:13" x14ac:dyDescent="0.25">
      <c r="A2305" s="19" t="s">
        <v>2316</v>
      </c>
      <c r="B2305" s="19">
        <v>5.46072871617545E-5</v>
      </c>
      <c r="C2305" s="19">
        <v>80.648123181283594</v>
      </c>
      <c r="D2305" s="20">
        <v>3.4143564893966199E-3</v>
      </c>
      <c r="E2305" s="21">
        <v>4.3770450094035303</v>
      </c>
      <c r="F2305" s="21">
        <v>0</v>
      </c>
      <c r="G2305" s="21">
        <v>4.3770450094035303</v>
      </c>
      <c r="H2305" s="8">
        <v>0</v>
      </c>
      <c r="I2305" s="8">
        <v>0</v>
      </c>
      <c r="K2305" s="17">
        <f t="shared" si="106"/>
        <v>22631.970294349743</v>
      </c>
      <c r="L2305" s="8">
        <f t="shared" si="107"/>
        <v>229.08579126138565</v>
      </c>
      <c r="M2305" s="18">
        <f t="shared" si="105"/>
        <v>0.99642170944083663</v>
      </c>
    </row>
    <row r="2306" spans="1:13" x14ac:dyDescent="0.25">
      <c r="A2306" s="19" t="s">
        <v>2317</v>
      </c>
      <c r="B2306" s="19">
        <v>1.8103663969668501E-4</v>
      </c>
      <c r="C2306" s="19">
        <v>20.616539876961198</v>
      </c>
      <c r="D2306" s="20">
        <v>3.4064226724737101E-3</v>
      </c>
      <c r="E2306" s="21">
        <v>9.4537188859050971</v>
      </c>
      <c r="F2306" s="21">
        <v>3.7103112563840592</v>
      </c>
      <c r="G2306" s="21">
        <v>5.7434076295210374</v>
      </c>
      <c r="H2306" s="8">
        <v>0</v>
      </c>
      <c r="I2306" s="8">
        <v>0</v>
      </c>
      <c r="K2306" s="17">
        <f t="shared" si="106"/>
        <v>22637.713701979264</v>
      </c>
      <c r="L2306" s="8">
        <f t="shared" si="107"/>
        <v>229.08919768405812</v>
      </c>
      <c r="M2306" s="18">
        <f t="shared" si="105"/>
        <v>0.99643652587045328</v>
      </c>
    </row>
    <row r="2307" spans="1:13" x14ac:dyDescent="0.25">
      <c r="A2307" s="19" t="s">
        <v>2318</v>
      </c>
      <c r="B2307" s="19">
        <v>8.8656366910179295E-5</v>
      </c>
      <c r="C2307" s="19">
        <v>37.034591629660298</v>
      </c>
      <c r="D2307" s="20">
        <v>3.4005457539502998E-3</v>
      </c>
      <c r="E2307" s="21">
        <v>8.1034279698681164</v>
      </c>
      <c r="F2307" s="21">
        <v>5.9632222094648046</v>
      </c>
      <c r="G2307" s="21">
        <v>2.1402057604033127</v>
      </c>
      <c r="H2307" s="8">
        <v>0</v>
      </c>
      <c r="I2307" s="8">
        <v>0</v>
      </c>
      <c r="K2307" s="17">
        <f t="shared" si="106"/>
        <v>22639.853907739667</v>
      </c>
      <c r="L2307" s="8">
        <f t="shared" si="107"/>
        <v>229.09259822981207</v>
      </c>
      <c r="M2307" s="18">
        <f t="shared" si="105"/>
        <v>0.99645131673807763</v>
      </c>
    </row>
    <row r="2308" spans="1:13" x14ac:dyDescent="0.25">
      <c r="A2308" s="19" t="s">
        <v>2319</v>
      </c>
      <c r="B2308" s="19">
        <v>1.0967965499730699E-4</v>
      </c>
      <c r="C2308" s="19">
        <v>25.822764504824502</v>
      </c>
      <c r="D2308" s="20">
        <v>3.3856586678599099E-3</v>
      </c>
      <c r="E2308" s="21">
        <v>21.678257416314235</v>
      </c>
      <c r="F2308" s="21">
        <v>0</v>
      </c>
      <c r="G2308" s="21">
        <v>21.678257416314235</v>
      </c>
      <c r="H2308" s="8">
        <v>0</v>
      </c>
      <c r="I2308" s="8">
        <v>0</v>
      </c>
      <c r="K2308" s="17">
        <f t="shared" si="106"/>
        <v>22661.532165155983</v>
      </c>
      <c r="L2308" s="8">
        <f t="shared" si="107"/>
        <v>229.09598388847994</v>
      </c>
      <c r="M2308" s="18">
        <f t="shared" si="105"/>
        <v>0.9964660428534724</v>
      </c>
    </row>
    <row r="2309" spans="1:13" x14ac:dyDescent="0.25">
      <c r="A2309" s="19" t="s">
        <v>2320</v>
      </c>
      <c r="B2309" s="19">
        <v>7.1975263684483497E-5</v>
      </c>
      <c r="C2309" s="19">
        <v>145.90536544255599</v>
      </c>
      <c r="D2309" s="20">
        <v>3.37793944765955E-3</v>
      </c>
      <c r="E2309" s="21">
        <v>0.92157181934013677</v>
      </c>
      <c r="F2309" s="21">
        <v>0.69433896262280492</v>
      </c>
      <c r="G2309" s="21">
        <v>0.22723285671733187</v>
      </c>
      <c r="H2309" s="8">
        <v>0</v>
      </c>
      <c r="I2309" s="8">
        <v>0</v>
      </c>
      <c r="K2309" s="17">
        <f t="shared" si="106"/>
        <v>22661.759398012699</v>
      </c>
      <c r="L2309" s="8">
        <f t="shared" si="107"/>
        <v>229.09936182792759</v>
      </c>
      <c r="M2309" s="18">
        <f t="shared" ref="M2309:M2372" si="108">L2309/$L$2</f>
        <v>0.99648073539367887</v>
      </c>
    </row>
    <row r="2310" spans="1:13" x14ac:dyDescent="0.25">
      <c r="A2310" s="19" t="s">
        <v>2321</v>
      </c>
      <c r="B2310" s="19">
        <v>1.02882687549156E-4</v>
      </c>
      <c r="C2310" s="19">
        <v>24.739126447899</v>
      </c>
      <c r="D2310" s="20">
        <v>3.36742825027755E-3</v>
      </c>
      <c r="E2310" s="21">
        <v>3.6740616084890241</v>
      </c>
      <c r="F2310" s="21">
        <v>4.2276362690124185E-2</v>
      </c>
      <c r="G2310" s="21">
        <v>3.6317852457989002</v>
      </c>
      <c r="H2310" s="8">
        <v>0</v>
      </c>
      <c r="I2310" s="8">
        <v>0</v>
      </c>
      <c r="K2310" s="17">
        <f t="shared" ref="K2310:K2373" si="109">K2309+G2310</f>
        <v>22665.391183258496</v>
      </c>
      <c r="L2310" s="8">
        <f t="shared" ref="L2310:L2373" si="110">L2309+D2310</f>
        <v>229.10272925617787</v>
      </c>
      <c r="M2310" s="18">
        <f t="shared" si="108"/>
        <v>0.99649538221483291</v>
      </c>
    </row>
    <row r="2311" spans="1:13" x14ac:dyDescent="0.25">
      <c r="A2311" s="19" t="s">
        <v>2322</v>
      </c>
      <c r="B2311" s="19">
        <v>1.3842444604961199E-4</v>
      </c>
      <c r="C2311" s="19">
        <v>24.240555215785101</v>
      </c>
      <c r="D2311" s="20">
        <v>3.3554854276800798E-3</v>
      </c>
      <c r="E2311" s="21">
        <v>4.6368385357635739E-2</v>
      </c>
      <c r="F2311" s="21">
        <v>0</v>
      </c>
      <c r="G2311" s="21">
        <v>4.6368385357635739E-2</v>
      </c>
      <c r="H2311" s="8">
        <v>0</v>
      </c>
      <c r="I2311" s="8">
        <v>0</v>
      </c>
      <c r="K2311" s="17">
        <f t="shared" si="109"/>
        <v>22665.437551643852</v>
      </c>
      <c r="L2311" s="8">
        <f t="shared" si="110"/>
        <v>229.10608474160554</v>
      </c>
      <c r="M2311" s="18">
        <f t="shared" si="108"/>
        <v>0.99650997708999933</v>
      </c>
    </row>
    <row r="2312" spans="1:13" x14ac:dyDescent="0.25">
      <c r="A2312" s="19" t="s">
        <v>2323</v>
      </c>
      <c r="B2312" s="19">
        <v>1.42167463938956E-4</v>
      </c>
      <c r="C2312" s="19">
        <v>35.424360886857997</v>
      </c>
      <c r="D2312" s="20">
        <v>3.3545218795211899E-3</v>
      </c>
      <c r="E2312" s="21">
        <v>1.1866588216297513</v>
      </c>
      <c r="F2312" s="21">
        <v>0.4572857624211436</v>
      </c>
      <c r="G2312" s="21">
        <v>0.72937305920860784</v>
      </c>
      <c r="H2312" s="8">
        <v>0</v>
      </c>
      <c r="I2312" s="8">
        <v>0</v>
      </c>
      <c r="K2312" s="17">
        <f t="shared" si="109"/>
        <v>22666.166924703062</v>
      </c>
      <c r="L2312" s="8">
        <f t="shared" si="110"/>
        <v>229.10943926348506</v>
      </c>
      <c r="M2312" s="18">
        <f t="shared" si="108"/>
        <v>0.9965245677741581</v>
      </c>
    </row>
    <row r="2313" spans="1:13" x14ac:dyDescent="0.25">
      <c r="A2313" s="19" t="s">
        <v>2324</v>
      </c>
      <c r="B2313" s="19">
        <v>1.21735516142685E-4</v>
      </c>
      <c r="C2313" s="19">
        <v>32.128752338086599</v>
      </c>
      <c r="D2313" s="20">
        <v>3.3424980113830102E-3</v>
      </c>
      <c r="E2313" s="21">
        <v>3.1485098566353078</v>
      </c>
      <c r="F2313" s="21">
        <v>0.62232085313684904</v>
      </c>
      <c r="G2313" s="21">
        <v>2.5261890034984589</v>
      </c>
      <c r="H2313" s="8">
        <v>0</v>
      </c>
      <c r="I2313" s="8">
        <v>0</v>
      </c>
      <c r="K2313" s="17">
        <f t="shared" si="109"/>
        <v>22668.693113706562</v>
      </c>
      <c r="L2313" s="8">
        <f t="shared" si="110"/>
        <v>229.11278176149645</v>
      </c>
      <c r="M2313" s="18">
        <f t="shared" si="108"/>
        <v>0.99653910615981689</v>
      </c>
    </row>
    <row r="2314" spans="1:13" x14ac:dyDescent="0.25">
      <c r="A2314" s="19" t="s">
        <v>2325</v>
      </c>
      <c r="B2314" s="19">
        <v>6.7590124429746802E-5</v>
      </c>
      <c r="C2314" s="19">
        <v>46.578292812970801</v>
      </c>
      <c r="D2314" s="20">
        <v>3.33241317005391E-3</v>
      </c>
      <c r="E2314" s="21">
        <v>1.5634375379109942</v>
      </c>
      <c r="F2314" s="21">
        <v>0.84327487719451821</v>
      </c>
      <c r="G2314" s="21">
        <v>0.72016266071647606</v>
      </c>
      <c r="H2314" s="8">
        <v>0</v>
      </c>
      <c r="I2314" s="8">
        <v>0</v>
      </c>
      <c r="K2314" s="17">
        <f t="shared" si="109"/>
        <v>22669.413276367279</v>
      </c>
      <c r="L2314" s="8">
        <f t="shared" si="110"/>
        <v>229.11611417466651</v>
      </c>
      <c r="M2314" s="18">
        <f t="shared" si="108"/>
        <v>0.99655360068088339</v>
      </c>
    </row>
    <row r="2315" spans="1:13" x14ac:dyDescent="0.25">
      <c r="A2315" s="19" t="s">
        <v>2326</v>
      </c>
      <c r="B2315" s="19">
        <v>9.2097233980038099E-5</v>
      </c>
      <c r="C2315" s="19">
        <v>48.218273573478498</v>
      </c>
      <c r="D2315" s="20">
        <v>3.3263868547019101E-3</v>
      </c>
      <c r="E2315" s="21">
        <v>3.0118395633570292</v>
      </c>
      <c r="F2315" s="21">
        <v>1.9385149051224859</v>
      </c>
      <c r="G2315" s="21">
        <v>1.073324658234543</v>
      </c>
      <c r="H2315" s="8">
        <v>0</v>
      </c>
      <c r="I2315" s="8">
        <v>0</v>
      </c>
      <c r="K2315" s="17">
        <f t="shared" si="109"/>
        <v>22670.486601025514</v>
      </c>
      <c r="L2315" s="8">
        <f t="shared" si="110"/>
        <v>229.1194405615212</v>
      </c>
      <c r="M2315" s="18">
        <f t="shared" si="108"/>
        <v>0.9965680689901476</v>
      </c>
    </row>
    <row r="2316" spans="1:13" x14ac:dyDescent="0.25">
      <c r="A2316" s="19" t="s">
        <v>2327</v>
      </c>
      <c r="B2316" s="19">
        <v>3.16041957483E-5</v>
      </c>
      <c r="C2316" s="19">
        <v>230.386991447464</v>
      </c>
      <c r="D2316" s="20">
        <v>3.3257762811986901E-3</v>
      </c>
      <c r="E2316" s="21">
        <v>16.250033312426847</v>
      </c>
      <c r="F2316" s="21">
        <v>13.611507253667749</v>
      </c>
      <c r="G2316" s="21">
        <v>2.6385260587590986</v>
      </c>
      <c r="H2316" s="8">
        <v>0</v>
      </c>
      <c r="I2316" s="8">
        <v>0</v>
      </c>
      <c r="K2316" s="17">
        <f t="shared" si="109"/>
        <v>22673.125127084273</v>
      </c>
      <c r="L2316" s="8">
        <f t="shared" si="110"/>
        <v>229.1227663378024</v>
      </c>
      <c r="M2316" s="18">
        <f t="shared" si="108"/>
        <v>0.99658253464368762</v>
      </c>
    </row>
    <row r="2317" spans="1:13" x14ac:dyDescent="0.25">
      <c r="A2317" s="19" t="s">
        <v>2328</v>
      </c>
      <c r="B2317" s="19">
        <v>4.8270571099776801E-5</v>
      </c>
      <c r="C2317" s="19">
        <v>94.829698384035893</v>
      </c>
      <c r="D2317" s="20">
        <v>3.3206961307971198E-3</v>
      </c>
      <c r="E2317" s="21">
        <v>13.80565328171765</v>
      </c>
      <c r="F2317" s="21">
        <v>0</v>
      </c>
      <c r="G2317" s="21">
        <v>13.80565328171765</v>
      </c>
      <c r="H2317" s="8">
        <v>0</v>
      </c>
      <c r="I2317" s="8">
        <v>0</v>
      </c>
      <c r="K2317" s="17">
        <f t="shared" si="109"/>
        <v>22686.93078036599</v>
      </c>
      <c r="L2317" s="8">
        <f t="shared" si="110"/>
        <v>229.1260870339332</v>
      </c>
      <c r="M2317" s="18">
        <f t="shared" si="108"/>
        <v>0.99659697820082394</v>
      </c>
    </row>
    <row r="2318" spans="1:13" x14ac:dyDescent="0.25">
      <c r="A2318" s="19" t="s">
        <v>2329</v>
      </c>
      <c r="B2318" s="19">
        <v>6.3819825183413604E-5</v>
      </c>
      <c r="C2318" s="19">
        <v>38.911902650751799</v>
      </c>
      <c r="D2318" s="20">
        <v>3.3155050185171499E-3</v>
      </c>
      <c r="E2318" s="21">
        <v>5.4344345087491606</v>
      </c>
      <c r="F2318" s="21">
        <v>2.0491469481972771</v>
      </c>
      <c r="G2318" s="21">
        <v>3.3852875605518835</v>
      </c>
      <c r="H2318" s="8">
        <v>0</v>
      </c>
      <c r="I2318" s="8">
        <v>0</v>
      </c>
      <c r="K2318" s="17">
        <f t="shared" si="109"/>
        <v>22690.316067926542</v>
      </c>
      <c r="L2318" s="8">
        <f t="shared" si="110"/>
        <v>229.12940253895172</v>
      </c>
      <c r="M2318" s="18">
        <f t="shared" si="108"/>
        <v>0.99661139917892128</v>
      </c>
    </row>
    <row r="2319" spans="1:13" x14ac:dyDescent="0.25">
      <c r="A2319" s="19" t="s">
        <v>2330</v>
      </c>
      <c r="B2319" s="19">
        <v>4.5961788484728798E-5</v>
      </c>
      <c r="C2319" s="19">
        <v>73.545341349013498</v>
      </c>
      <c r="D2319" s="20">
        <v>3.2902416583885001E-3</v>
      </c>
      <c r="E2319" s="21">
        <v>15.204406202991173</v>
      </c>
      <c r="F2319" s="21">
        <v>12.205570261270738</v>
      </c>
      <c r="G2319" s="21">
        <v>2.9988359417204351</v>
      </c>
      <c r="H2319" s="8">
        <v>0</v>
      </c>
      <c r="I2319" s="8">
        <v>0</v>
      </c>
      <c r="K2319" s="17">
        <f t="shared" si="109"/>
        <v>22693.314903868264</v>
      </c>
      <c r="L2319" s="8">
        <f t="shared" si="110"/>
        <v>229.13269278061011</v>
      </c>
      <c r="M2319" s="18">
        <f t="shared" si="108"/>
        <v>0.99662571027259361</v>
      </c>
    </row>
    <row r="2320" spans="1:13" x14ac:dyDescent="0.25">
      <c r="A2320" s="19" t="s">
        <v>2331</v>
      </c>
      <c r="B2320" s="19">
        <v>1.3020552427512999E-5</v>
      </c>
      <c r="C2320" s="19">
        <v>51.849743830682897</v>
      </c>
      <c r="D2320" s="20">
        <v>3.28821819097673E-3</v>
      </c>
      <c r="E2320" s="21">
        <v>3.5430153452612987</v>
      </c>
      <c r="F2320" s="21">
        <v>2.4694944603439031</v>
      </c>
      <c r="G2320" s="21">
        <v>1.0735208849173958</v>
      </c>
      <c r="H2320" s="8">
        <v>0</v>
      </c>
      <c r="I2320" s="8">
        <v>0</v>
      </c>
      <c r="K2320" s="17">
        <f t="shared" si="109"/>
        <v>22694.388424753182</v>
      </c>
      <c r="L2320" s="8">
        <f t="shared" si="110"/>
        <v>229.1359809988011</v>
      </c>
      <c r="M2320" s="18">
        <f t="shared" si="108"/>
        <v>0.99664001256507906</v>
      </c>
    </row>
    <row r="2321" spans="1:13" x14ac:dyDescent="0.25">
      <c r="A2321" s="19" t="s">
        <v>2332</v>
      </c>
      <c r="B2321" s="19">
        <v>1.8091256500625999E-4</v>
      </c>
      <c r="C2321" s="19">
        <v>20.1229673342865</v>
      </c>
      <c r="D2321" s="20">
        <v>3.2842895773826501E-3</v>
      </c>
      <c r="E2321" s="21">
        <v>7.6371285235461777</v>
      </c>
      <c r="F2321" s="21">
        <v>2.7010318249155434</v>
      </c>
      <c r="G2321" s="21">
        <v>4.9360966986306343</v>
      </c>
      <c r="H2321" s="8">
        <v>0</v>
      </c>
      <c r="I2321" s="8">
        <v>0</v>
      </c>
      <c r="K2321" s="17">
        <f t="shared" si="109"/>
        <v>22699.324521451814</v>
      </c>
      <c r="L2321" s="8">
        <f t="shared" si="110"/>
        <v>229.13926528837848</v>
      </c>
      <c r="M2321" s="18">
        <f t="shared" si="108"/>
        <v>0.99665429776983561</v>
      </c>
    </row>
    <row r="2322" spans="1:13" x14ac:dyDescent="0.25">
      <c r="A2322" s="19" t="s">
        <v>2333</v>
      </c>
      <c r="B2322" s="19">
        <v>1.9224819763102001E-4</v>
      </c>
      <c r="C2322" s="19">
        <v>17.896327403792299</v>
      </c>
      <c r="D2322" s="20">
        <v>3.2783239098537801E-3</v>
      </c>
      <c r="E2322" s="21">
        <v>2.4774606703354753</v>
      </c>
      <c r="F2322" s="21">
        <v>0</v>
      </c>
      <c r="G2322" s="21">
        <v>2.4774606703354753</v>
      </c>
      <c r="H2322" s="8">
        <v>0</v>
      </c>
      <c r="I2322" s="8">
        <v>0</v>
      </c>
      <c r="K2322" s="17">
        <f t="shared" si="109"/>
        <v>22701.80198212215</v>
      </c>
      <c r="L2322" s="8">
        <f t="shared" si="110"/>
        <v>229.14254361228834</v>
      </c>
      <c r="M2322" s="18">
        <f t="shared" si="108"/>
        <v>0.99666855702658119</v>
      </c>
    </row>
    <row r="2323" spans="1:13" x14ac:dyDescent="0.25">
      <c r="A2323" s="19" t="s">
        <v>2334</v>
      </c>
      <c r="B2323" s="19">
        <v>1.4940168657631101E-4</v>
      </c>
      <c r="C2323" s="19">
        <v>53.693428713487698</v>
      </c>
      <c r="D2323" s="20">
        <v>3.2734593516852602E-3</v>
      </c>
      <c r="E2323" s="21">
        <v>12.035590089578806</v>
      </c>
      <c r="F2323" s="21">
        <v>0</v>
      </c>
      <c r="G2323" s="21">
        <v>12.035590089578806</v>
      </c>
      <c r="H2323" s="8">
        <v>0</v>
      </c>
      <c r="I2323" s="8">
        <v>0</v>
      </c>
      <c r="K2323" s="17">
        <f t="shared" si="109"/>
        <v>22713.837572211727</v>
      </c>
      <c r="L2323" s="8">
        <f t="shared" si="110"/>
        <v>229.14581707164001</v>
      </c>
      <c r="M2323" s="18">
        <f t="shared" si="108"/>
        <v>0.99668279512465363</v>
      </c>
    </row>
    <row r="2324" spans="1:13" x14ac:dyDescent="0.25">
      <c r="A2324" s="19" t="s">
        <v>2335</v>
      </c>
      <c r="B2324" s="19">
        <v>8.4626667315509002E-5</v>
      </c>
      <c r="C2324" s="19">
        <v>42.714778857678098</v>
      </c>
      <c r="D2324" s="20">
        <v>3.2547301305290298E-3</v>
      </c>
      <c r="E2324" s="21">
        <v>5.4562679539369983</v>
      </c>
      <c r="F2324" s="21">
        <v>1.886615108495159</v>
      </c>
      <c r="G2324" s="21">
        <v>3.5696528454418393</v>
      </c>
      <c r="H2324" s="8">
        <v>0</v>
      </c>
      <c r="I2324" s="8">
        <v>0</v>
      </c>
      <c r="K2324" s="17">
        <f t="shared" si="109"/>
        <v>22717.40722505717</v>
      </c>
      <c r="L2324" s="8">
        <f t="shared" si="110"/>
        <v>229.14907180177053</v>
      </c>
      <c r="M2324" s="18">
        <f t="shared" si="108"/>
        <v>0.99669695175891082</v>
      </c>
    </row>
    <row r="2325" spans="1:13" x14ac:dyDescent="0.25">
      <c r="A2325" s="19" t="s">
        <v>2336</v>
      </c>
      <c r="B2325" s="19">
        <v>5.1105149955569303E-5</v>
      </c>
      <c r="C2325" s="19">
        <v>121.2254268568</v>
      </c>
      <c r="D2325" s="20">
        <v>3.2532693675225602E-3</v>
      </c>
      <c r="E2325" s="21">
        <v>12.926348749605841</v>
      </c>
      <c r="F2325" s="21">
        <v>12.521154335805743</v>
      </c>
      <c r="G2325" s="21">
        <v>0.40519441380009819</v>
      </c>
      <c r="H2325" s="8">
        <v>0</v>
      </c>
      <c r="I2325" s="8">
        <v>0</v>
      </c>
      <c r="K2325" s="17">
        <f t="shared" si="109"/>
        <v>22717.812419470971</v>
      </c>
      <c r="L2325" s="8">
        <f t="shared" si="110"/>
        <v>229.15232507113805</v>
      </c>
      <c r="M2325" s="18">
        <f t="shared" si="108"/>
        <v>0.9967111020394962</v>
      </c>
    </row>
    <row r="2326" spans="1:13" x14ac:dyDescent="0.25">
      <c r="A2326" s="19" t="s">
        <v>2337</v>
      </c>
      <c r="B2326" s="19">
        <v>1.8260345409327599E-4</v>
      </c>
      <c r="C2326" s="19">
        <v>17.8913214579803</v>
      </c>
      <c r="D2326" s="20">
        <v>3.24081963925341E-3</v>
      </c>
      <c r="E2326" s="21">
        <v>7.1789475837966439</v>
      </c>
      <c r="F2326" s="21">
        <v>0</v>
      </c>
      <c r="G2326" s="21">
        <v>7.1789475837966439</v>
      </c>
      <c r="H2326" s="8">
        <v>0</v>
      </c>
      <c r="I2326" s="8">
        <v>0</v>
      </c>
      <c r="K2326" s="17">
        <f t="shared" si="109"/>
        <v>22724.991367054768</v>
      </c>
      <c r="L2326" s="8">
        <f t="shared" si="110"/>
        <v>229.1555658907773</v>
      </c>
      <c r="M2326" s="18">
        <f t="shared" si="108"/>
        <v>0.99672519816927863</v>
      </c>
    </row>
    <row r="2327" spans="1:13" x14ac:dyDescent="0.25">
      <c r="A2327" s="19" t="s">
        <v>2338</v>
      </c>
      <c r="B2327" s="19">
        <v>9.1062990478625797E-5</v>
      </c>
      <c r="C2327" s="19">
        <v>28.325245541392501</v>
      </c>
      <c r="D2327" s="20">
        <v>3.2245235855502502E-3</v>
      </c>
      <c r="E2327" s="21">
        <v>11.046803866659479</v>
      </c>
      <c r="F2327" s="21">
        <v>1.686873676216968</v>
      </c>
      <c r="G2327" s="21">
        <v>9.3599301904425118</v>
      </c>
      <c r="H2327" s="8">
        <v>0</v>
      </c>
      <c r="I2327" s="8">
        <v>0</v>
      </c>
      <c r="K2327" s="17">
        <f t="shared" si="109"/>
        <v>22734.351297245212</v>
      </c>
      <c r="L2327" s="8">
        <f t="shared" si="110"/>
        <v>229.15879041436284</v>
      </c>
      <c r="M2327" s="18">
        <f t="shared" si="108"/>
        <v>0.99673922341844634</v>
      </c>
    </row>
    <row r="2328" spans="1:13" x14ac:dyDescent="0.25">
      <c r="A2328" s="19" t="s">
        <v>2339</v>
      </c>
      <c r="B2328" s="19">
        <v>2.1410795785154E-4</v>
      </c>
      <c r="C2328" s="19">
        <v>20.4930482190845</v>
      </c>
      <c r="D2328" s="20">
        <v>3.2244751139663399E-3</v>
      </c>
      <c r="E2328" s="21">
        <v>4.8113771943761776</v>
      </c>
      <c r="F2328" s="21">
        <v>2.6654637265292918</v>
      </c>
      <c r="G2328" s="21">
        <v>2.1459134678468863</v>
      </c>
      <c r="H2328" s="8">
        <v>0</v>
      </c>
      <c r="I2328" s="8">
        <v>0</v>
      </c>
      <c r="K2328" s="17">
        <f t="shared" si="109"/>
        <v>22736.49721071306</v>
      </c>
      <c r="L2328" s="8">
        <f t="shared" si="110"/>
        <v>229.16201488947681</v>
      </c>
      <c r="M2328" s="18">
        <f t="shared" si="108"/>
        <v>0.99675324845678426</v>
      </c>
    </row>
    <row r="2329" spans="1:13" x14ac:dyDescent="0.25">
      <c r="A2329" s="19" t="s">
        <v>2340</v>
      </c>
      <c r="B2329" s="19">
        <v>5.81156279546019E-5</v>
      </c>
      <c r="C2329" s="19">
        <v>45.589186300845597</v>
      </c>
      <c r="D2329" s="20">
        <v>3.2070030875439798E-3</v>
      </c>
      <c r="E2329" s="21">
        <v>28.885525732120012</v>
      </c>
      <c r="F2329" s="21">
        <v>24.269897092478601</v>
      </c>
      <c r="G2329" s="21">
        <v>4.615628639641411</v>
      </c>
      <c r="H2329" s="8">
        <v>0</v>
      </c>
      <c r="I2329" s="8">
        <v>0</v>
      </c>
      <c r="K2329" s="17">
        <f t="shared" si="109"/>
        <v>22741.1128393527</v>
      </c>
      <c r="L2329" s="8">
        <f t="shared" si="110"/>
        <v>229.16522189256435</v>
      </c>
      <c r="M2329" s="18">
        <f t="shared" si="108"/>
        <v>0.99676719749954712</v>
      </c>
    </row>
    <row r="2330" spans="1:13" x14ac:dyDescent="0.25">
      <c r="A2330" s="19" t="s">
        <v>2341</v>
      </c>
      <c r="B2330" s="19">
        <v>1.7527220584775499E-4</v>
      </c>
      <c r="C2330" s="19">
        <v>18.022911868403899</v>
      </c>
      <c r="D2330" s="20">
        <v>3.20646547840191E-3</v>
      </c>
      <c r="E2330" s="21">
        <v>3.4469585243847107</v>
      </c>
      <c r="F2330" s="21">
        <v>0</v>
      </c>
      <c r="G2330" s="21">
        <v>3.4469585243847107</v>
      </c>
      <c r="H2330" s="8">
        <v>0</v>
      </c>
      <c r="I2330" s="8">
        <v>0</v>
      </c>
      <c r="K2330" s="17">
        <f t="shared" si="109"/>
        <v>22744.559797877086</v>
      </c>
      <c r="L2330" s="8">
        <f t="shared" si="110"/>
        <v>229.16842835804275</v>
      </c>
      <c r="M2330" s="18">
        <f t="shared" si="108"/>
        <v>0.99678114420394837</v>
      </c>
    </row>
    <row r="2331" spans="1:13" x14ac:dyDescent="0.25">
      <c r="A2331" s="19" t="s">
        <v>2342</v>
      </c>
      <c r="B2331" s="19">
        <v>1.4663873512092801E-4</v>
      </c>
      <c r="C2331" s="19">
        <v>8.3436847908231595</v>
      </c>
      <c r="D2331" s="20">
        <v>3.2053307579939399E-3</v>
      </c>
      <c r="E2331" s="21">
        <v>3.2150532793242759</v>
      </c>
      <c r="F2331" s="21">
        <v>1.0091908709598323</v>
      </c>
      <c r="G2331" s="21">
        <v>2.2058624083644438</v>
      </c>
      <c r="H2331" s="8">
        <v>0</v>
      </c>
      <c r="I2331" s="8">
        <v>0</v>
      </c>
      <c r="K2331" s="17">
        <f t="shared" si="109"/>
        <v>22746.765660285451</v>
      </c>
      <c r="L2331" s="8">
        <f t="shared" si="110"/>
        <v>229.17163368880074</v>
      </c>
      <c r="M2331" s="18">
        <f t="shared" si="108"/>
        <v>0.99679508597281852</v>
      </c>
    </row>
    <row r="2332" spans="1:13" x14ac:dyDescent="0.25">
      <c r="A2332" s="19" t="s">
        <v>2343</v>
      </c>
      <c r="B2332" s="19">
        <v>1.3980310632177799E-4</v>
      </c>
      <c r="C2332" s="19">
        <v>46.662874655344901</v>
      </c>
      <c r="D2332" s="20">
        <v>3.1838811159354201E-3</v>
      </c>
      <c r="E2332" s="21">
        <v>4.5409199710823929</v>
      </c>
      <c r="F2332" s="21">
        <v>0</v>
      </c>
      <c r="G2332" s="21">
        <v>4.5409199710823929</v>
      </c>
      <c r="H2332" s="8">
        <v>0</v>
      </c>
      <c r="I2332" s="8">
        <v>0</v>
      </c>
      <c r="K2332" s="17">
        <f t="shared" si="109"/>
        <v>22751.306580256532</v>
      </c>
      <c r="L2332" s="8">
        <f t="shared" si="110"/>
        <v>229.17481756991668</v>
      </c>
      <c r="M2332" s="18">
        <f t="shared" si="108"/>
        <v>0.99680893444524776</v>
      </c>
    </row>
    <row r="2333" spans="1:13" x14ac:dyDescent="0.25">
      <c r="A2333" s="19" t="s">
        <v>2344</v>
      </c>
      <c r="B2333" s="19">
        <v>5.6266497873972701E-5</v>
      </c>
      <c r="C2333" s="19">
        <v>33.403138607373599</v>
      </c>
      <c r="D2333" s="20">
        <v>3.1698122787706898E-3</v>
      </c>
      <c r="E2333" s="21">
        <v>10.581879024678869</v>
      </c>
      <c r="F2333" s="21">
        <v>0</v>
      </c>
      <c r="G2333" s="21">
        <v>10.581879024678869</v>
      </c>
      <c r="H2333" s="8">
        <v>0</v>
      </c>
      <c r="I2333" s="8">
        <v>0</v>
      </c>
      <c r="K2333" s="17">
        <f t="shared" si="109"/>
        <v>22761.88845928121</v>
      </c>
      <c r="L2333" s="8">
        <f t="shared" si="110"/>
        <v>229.17798738219545</v>
      </c>
      <c r="M2333" s="18">
        <f t="shared" si="108"/>
        <v>0.99682272172446762</v>
      </c>
    </row>
    <row r="2334" spans="1:13" x14ac:dyDescent="0.25">
      <c r="A2334" s="19" t="s">
        <v>2345</v>
      </c>
      <c r="B2334" s="19">
        <v>2.0478641795541701E-4</v>
      </c>
      <c r="C2334" s="19">
        <v>15.7423635840867</v>
      </c>
      <c r="D2334" s="20">
        <v>3.1691409699124702E-3</v>
      </c>
      <c r="E2334" s="21">
        <v>11.349367437914543</v>
      </c>
      <c r="F2334" s="21">
        <v>4.4409152887331258</v>
      </c>
      <c r="G2334" s="21">
        <v>6.908452149181417</v>
      </c>
      <c r="H2334" s="8">
        <v>0</v>
      </c>
      <c r="I2334" s="8">
        <v>0</v>
      </c>
      <c r="K2334" s="17">
        <f t="shared" si="109"/>
        <v>22768.796911430392</v>
      </c>
      <c r="L2334" s="8">
        <f t="shared" si="110"/>
        <v>229.18115652316536</v>
      </c>
      <c r="M2334" s="18">
        <f t="shared" si="108"/>
        <v>0.99683650608379126</v>
      </c>
    </row>
    <row r="2335" spans="1:13" x14ac:dyDescent="0.25">
      <c r="A2335" s="19" t="s">
        <v>2346</v>
      </c>
      <c r="B2335" s="19">
        <v>9.8024813572313395E-5</v>
      </c>
      <c r="C2335" s="19">
        <v>54.896549207264798</v>
      </c>
      <c r="D2335" s="20">
        <v>3.1684706028128201E-3</v>
      </c>
      <c r="E2335" s="21">
        <v>3.5716645158843443</v>
      </c>
      <c r="F2335" s="21">
        <v>0</v>
      </c>
      <c r="G2335" s="21">
        <v>3.5716645158843443</v>
      </c>
      <c r="H2335" s="8">
        <v>0</v>
      </c>
      <c r="I2335" s="8">
        <v>0</v>
      </c>
      <c r="K2335" s="17">
        <f t="shared" si="109"/>
        <v>22772.368575946275</v>
      </c>
      <c r="L2335" s="8">
        <f t="shared" si="110"/>
        <v>229.18432499376817</v>
      </c>
      <c r="M2335" s="18">
        <f t="shared" si="108"/>
        <v>0.99685028752731497</v>
      </c>
    </row>
    <row r="2336" spans="1:13" x14ac:dyDescent="0.25">
      <c r="A2336" s="19" t="s">
        <v>2347</v>
      </c>
      <c r="B2336" s="19">
        <v>1.3591868178321499E-4</v>
      </c>
      <c r="C2336" s="19">
        <v>25.7124564933853</v>
      </c>
      <c r="D2336" s="20">
        <v>3.16154504067543E-3</v>
      </c>
      <c r="E2336" s="21">
        <v>2.8371718067169609</v>
      </c>
      <c r="F2336" s="21">
        <v>0</v>
      </c>
      <c r="G2336" s="21">
        <v>2.8371718067169609</v>
      </c>
      <c r="H2336" s="8">
        <v>0</v>
      </c>
      <c r="I2336" s="8">
        <v>0</v>
      </c>
      <c r="K2336" s="17">
        <f t="shared" si="109"/>
        <v>22775.205747752992</v>
      </c>
      <c r="L2336" s="8">
        <f t="shared" si="110"/>
        <v>229.18748653880886</v>
      </c>
      <c r="M2336" s="18">
        <f t="shared" si="108"/>
        <v>0.99686403884771146</v>
      </c>
    </row>
    <row r="2337" spans="1:13" x14ac:dyDescent="0.25">
      <c r="A2337" s="19" t="s">
        <v>2348</v>
      </c>
      <c r="B2337" s="19">
        <v>3.6471531641661399E-4</v>
      </c>
      <c r="C2337" s="19">
        <v>15.076712886044399</v>
      </c>
      <c r="D2337" s="20">
        <v>3.1502167720156402E-3</v>
      </c>
      <c r="E2337" s="21">
        <v>4.302654864274003</v>
      </c>
      <c r="F2337" s="21">
        <v>0</v>
      </c>
      <c r="G2337" s="21">
        <v>4.302654864274003</v>
      </c>
      <c r="H2337" s="8">
        <v>0</v>
      </c>
      <c r="I2337" s="8">
        <v>0</v>
      </c>
      <c r="K2337" s="17">
        <f t="shared" si="109"/>
        <v>22779.508402617266</v>
      </c>
      <c r="L2337" s="8">
        <f t="shared" si="110"/>
        <v>229.19063675558087</v>
      </c>
      <c r="M2337" s="18">
        <f t="shared" si="108"/>
        <v>0.99687774089515757</v>
      </c>
    </row>
    <row r="2338" spans="1:13" x14ac:dyDescent="0.25">
      <c r="A2338" s="19" t="s">
        <v>2349</v>
      </c>
      <c r="B2338" s="19">
        <v>2.19781390171647E-4</v>
      </c>
      <c r="C2338" s="19">
        <v>16.524065315081099</v>
      </c>
      <c r="D2338" s="20">
        <v>3.1441528847212501E-3</v>
      </c>
      <c r="E2338" s="21">
        <v>6.0576233459535427</v>
      </c>
      <c r="F2338" s="21">
        <v>0</v>
      </c>
      <c r="G2338" s="21">
        <v>6.0576233459535427</v>
      </c>
      <c r="H2338" s="8">
        <v>0</v>
      </c>
      <c r="I2338" s="8">
        <v>0</v>
      </c>
      <c r="K2338" s="17">
        <f t="shared" si="109"/>
        <v>22785.56602596322</v>
      </c>
      <c r="L2338" s="8">
        <f t="shared" si="110"/>
        <v>229.19378090846558</v>
      </c>
      <c r="M2338" s="18">
        <f t="shared" si="108"/>
        <v>0.99689141656738001</v>
      </c>
    </row>
    <row r="2339" spans="1:13" x14ac:dyDescent="0.25">
      <c r="A2339" s="19" t="s">
        <v>2350</v>
      </c>
      <c r="B2339" s="19">
        <v>3.6368460031452603E-5</v>
      </c>
      <c r="C2339" s="19">
        <v>61.4823427001635</v>
      </c>
      <c r="D2339" s="20">
        <v>3.1210175573012102E-3</v>
      </c>
      <c r="E2339" s="21">
        <v>3.8838136247656307</v>
      </c>
      <c r="F2339" s="21">
        <v>2.8800495488250593</v>
      </c>
      <c r="G2339" s="21">
        <v>1.0037640759405717</v>
      </c>
      <c r="H2339" s="8">
        <v>0</v>
      </c>
      <c r="I2339" s="8">
        <v>0</v>
      </c>
      <c r="K2339" s="17">
        <f t="shared" si="109"/>
        <v>22786.569790039161</v>
      </c>
      <c r="L2339" s="8">
        <f t="shared" si="110"/>
        <v>229.19690192602289</v>
      </c>
      <c r="M2339" s="18">
        <f t="shared" si="108"/>
        <v>0.99690499161117707</v>
      </c>
    </row>
    <row r="2340" spans="1:13" x14ac:dyDescent="0.25">
      <c r="A2340" s="19" t="s">
        <v>2351</v>
      </c>
      <c r="B2340" s="19">
        <v>3.9618989040508698E-5</v>
      </c>
      <c r="C2340" s="19">
        <v>27.810979326298298</v>
      </c>
      <c r="D2340" s="20">
        <v>3.11844571576564E-3</v>
      </c>
      <c r="E2340" s="21">
        <v>4.8820994311726791</v>
      </c>
      <c r="F2340" s="21">
        <v>4.5701512177703014</v>
      </c>
      <c r="G2340" s="21">
        <v>0.31194821340237727</v>
      </c>
      <c r="H2340" s="8">
        <v>0</v>
      </c>
      <c r="I2340" s="8">
        <v>0</v>
      </c>
      <c r="K2340" s="17">
        <f t="shared" si="109"/>
        <v>22786.881738252563</v>
      </c>
      <c r="L2340" s="8">
        <f t="shared" si="110"/>
        <v>229.20002037173865</v>
      </c>
      <c r="M2340" s="18">
        <f t="shared" si="108"/>
        <v>0.99691855546860264</v>
      </c>
    </row>
    <row r="2341" spans="1:13" x14ac:dyDescent="0.25">
      <c r="A2341" s="19" t="s">
        <v>2352</v>
      </c>
      <c r="B2341" s="19">
        <v>2.99578404378563E-5</v>
      </c>
      <c r="C2341" s="19">
        <v>117.125428561972</v>
      </c>
      <c r="D2341" s="20">
        <v>3.1059365358166099E-3</v>
      </c>
      <c r="E2341" s="21">
        <v>9.4024939091206967</v>
      </c>
      <c r="F2341" s="21">
        <v>4.2981508604847045</v>
      </c>
      <c r="G2341" s="21">
        <v>5.1043430486359913</v>
      </c>
      <c r="H2341" s="8">
        <v>0</v>
      </c>
      <c r="I2341" s="8">
        <v>0</v>
      </c>
      <c r="K2341" s="17">
        <f t="shared" si="109"/>
        <v>22791.986081301198</v>
      </c>
      <c r="L2341" s="8">
        <f t="shared" si="110"/>
        <v>229.20312630827445</v>
      </c>
      <c r="M2341" s="18">
        <f t="shared" si="108"/>
        <v>0.99693206491663688</v>
      </c>
    </row>
    <row r="2342" spans="1:13" x14ac:dyDescent="0.25">
      <c r="A2342" s="19" t="s">
        <v>2353</v>
      </c>
      <c r="B2342" s="19">
        <v>6.3458400351616197E-4</v>
      </c>
      <c r="C2342" s="19">
        <v>4.0266433732393896</v>
      </c>
      <c r="D2342" s="20">
        <v>3.1037410684520701E-3</v>
      </c>
      <c r="E2342" s="21">
        <v>0.28641170550511624</v>
      </c>
      <c r="F2342" s="21">
        <v>0</v>
      </c>
      <c r="G2342" s="21">
        <v>0.28641170550511624</v>
      </c>
      <c r="H2342" s="8">
        <v>0</v>
      </c>
      <c r="I2342" s="8">
        <v>0</v>
      </c>
      <c r="K2342" s="17">
        <f t="shared" si="109"/>
        <v>22792.272493006705</v>
      </c>
      <c r="L2342" s="8">
        <f t="shared" si="110"/>
        <v>229.20623004934291</v>
      </c>
      <c r="M2342" s="18">
        <f t="shared" si="108"/>
        <v>0.99694556481536067</v>
      </c>
    </row>
    <row r="2343" spans="1:13" x14ac:dyDescent="0.25">
      <c r="A2343" s="19" t="s">
        <v>2354</v>
      </c>
      <c r="B2343" s="19">
        <v>4.7135137378204102E-4</v>
      </c>
      <c r="C2343" s="19">
        <v>18.128464371027501</v>
      </c>
      <c r="D2343" s="20">
        <v>3.0984840100988001E-3</v>
      </c>
      <c r="E2343" s="21">
        <v>16.315917838980983</v>
      </c>
      <c r="F2343" s="21">
        <v>4.2707162940461165</v>
      </c>
      <c r="G2343" s="21">
        <v>12.045201544934866</v>
      </c>
      <c r="H2343" s="8">
        <v>0</v>
      </c>
      <c r="I2343" s="8">
        <v>0</v>
      </c>
      <c r="K2343" s="17">
        <f t="shared" si="109"/>
        <v>22804.317694551639</v>
      </c>
      <c r="L2343" s="8">
        <f t="shared" si="110"/>
        <v>229.20932853335302</v>
      </c>
      <c r="M2343" s="18">
        <f t="shared" si="108"/>
        <v>0.99695904184820949</v>
      </c>
    </row>
    <row r="2344" spans="1:13" x14ac:dyDescent="0.25">
      <c r="A2344" s="19" t="s">
        <v>2355</v>
      </c>
      <c r="B2344" s="19">
        <v>1.8260525373787201E-4</v>
      </c>
      <c r="C2344" s="19">
        <v>20.355325824964599</v>
      </c>
      <c r="D2344" s="20">
        <v>3.09387340255286E-3</v>
      </c>
      <c r="E2344" s="21">
        <v>4.0912128707743634</v>
      </c>
      <c r="F2344" s="21">
        <v>3.8465940986514968</v>
      </c>
      <c r="G2344" s="21">
        <v>0.2446187721228664</v>
      </c>
      <c r="H2344" s="8">
        <v>0</v>
      </c>
      <c r="I2344" s="8">
        <v>0</v>
      </c>
      <c r="K2344" s="17">
        <f t="shared" si="109"/>
        <v>22804.56231332376</v>
      </c>
      <c r="L2344" s="8">
        <f t="shared" si="110"/>
        <v>229.21242240675556</v>
      </c>
      <c r="M2344" s="18">
        <f t="shared" si="108"/>
        <v>0.99697249882695782</v>
      </c>
    </row>
    <row r="2345" spans="1:13" x14ac:dyDescent="0.25">
      <c r="A2345" s="19" t="s">
        <v>2356</v>
      </c>
      <c r="B2345" s="19">
        <v>7.3607658602692906E-5</v>
      </c>
      <c r="C2345" s="19">
        <v>31.4311021930286</v>
      </c>
      <c r="D2345" s="20">
        <v>3.0704394454250999E-3</v>
      </c>
      <c r="E2345" s="21">
        <v>8.7016116127582972</v>
      </c>
      <c r="F2345" s="21">
        <v>0.59054124843033007</v>
      </c>
      <c r="G2345" s="21">
        <v>8.1110703643279667</v>
      </c>
      <c r="H2345" s="8">
        <v>0</v>
      </c>
      <c r="I2345" s="8">
        <v>0</v>
      </c>
      <c r="K2345" s="17">
        <f t="shared" si="109"/>
        <v>22812.673383688089</v>
      </c>
      <c r="L2345" s="8">
        <f t="shared" si="110"/>
        <v>229.21549284620099</v>
      </c>
      <c r="M2345" s="18">
        <f t="shared" si="108"/>
        <v>0.99698585387837368</v>
      </c>
    </row>
    <row r="2346" spans="1:13" x14ac:dyDescent="0.25">
      <c r="A2346" s="19" t="s">
        <v>2357</v>
      </c>
      <c r="B2346" s="19">
        <v>5.0448208694833301E-5</v>
      </c>
      <c r="C2346" s="19">
        <v>32.709086903375102</v>
      </c>
      <c r="D2346" s="20">
        <v>3.05231358596452E-3</v>
      </c>
      <c r="E2346" s="21">
        <v>7.3117299428364824</v>
      </c>
      <c r="F2346" s="21">
        <v>3.9509291094563892</v>
      </c>
      <c r="G2346" s="21">
        <v>3.3608008333800932</v>
      </c>
      <c r="H2346" s="8">
        <v>0</v>
      </c>
      <c r="I2346" s="8">
        <v>0</v>
      </c>
      <c r="K2346" s="17">
        <f t="shared" si="109"/>
        <v>22816.034184521468</v>
      </c>
      <c r="L2346" s="8">
        <f t="shared" si="110"/>
        <v>229.21854515978694</v>
      </c>
      <c r="M2346" s="18">
        <f t="shared" si="108"/>
        <v>0.99699913009033048</v>
      </c>
    </row>
    <row r="2347" spans="1:13" x14ac:dyDescent="0.25">
      <c r="A2347" s="19" t="s">
        <v>2358</v>
      </c>
      <c r="B2347" s="19">
        <v>3.1076312838454798E-4</v>
      </c>
      <c r="C2347" s="19">
        <v>13.913021603055901</v>
      </c>
      <c r="D2347" s="20">
        <v>3.0460528623549601E-3</v>
      </c>
      <c r="E2347" s="21">
        <v>2.5340092006193786</v>
      </c>
      <c r="F2347" s="21">
        <v>1.0393429822338474</v>
      </c>
      <c r="G2347" s="21">
        <v>1.4946662183855313</v>
      </c>
      <c r="H2347" s="8">
        <v>0</v>
      </c>
      <c r="I2347" s="8">
        <v>0</v>
      </c>
      <c r="K2347" s="17">
        <f t="shared" si="109"/>
        <v>22817.528850739855</v>
      </c>
      <c r="L2347" s="8">
        <f t="shared" si="110"/>
        <v>229.22159121264929</v>
      </c>
      <c r="M2347" s="18">
        <f t="shared" si="108"/>
        <v>0.997012379070913</v>
      </c>
    </row>
    <row r="2348" spans="1:13" x14ac:dyDescent="0.25">
      <c r="A2348" s="19" t="s">
        <v>2359</v>
      </c>
      <c r="B2348" s="19">
        <v>1.07202738768026E-4</v>
      </c>
      <c r="C2348" s="19">
        <v>39.497270410778597</v>
      </c>
      <c r="D2348" s="20">
        <v>3.0385844894575201E-3</v>
      </c>
      <c r="E2348" s="21">
        <v>6.6745839494608452</v>
      </c>
      <c r="F2348" s="21">
        <v>0</v>
      </c>
      <c r="G2348" s="21">
        <v>6.6745839494608452</v>
      </c>
      <c r="H2348" s="8">
        <v>0</v>
      </c>
      <c r="I2348" s="8">
        <v>0</v>
      </c>
      <c r="K2348" s="17">
        <f t="shared" si="109"/>
        <v>22824.203434689316</v>
      </c>
      <c r="L2348" s="8">
        <f t="shared" si="110"/>
        <v>229.22462979713873</v>
      </c>
      <c r="M2348" s="18">
        <f t="shared" si="108"/>
        <v>0.99702559556738179</v>
      </c>
    </row>
    <row r="2349" spans="1:13" x14ac:dyDescent="0.25">
      <c r="A2349" s="19" t="s">
        <v>2360</v>
      </c>
      <c r="B2349" s="19">
        <v>1.3475415425478099E-4</v>
      </c>
      <c r="C2349" s="19">
        <v>22.367038987063101</v>
      </c>
      <c r="D2349" s="20">
        <v>3.02665061954979E-3</v>
      </c>
      <c r="E2349" s="21">
        <v>7.2277771389328782</v>
      </c>
      <c r="F2349" s="21">
        <v>1.5397779810395897</v>
      </c>
      <c r="G2349" s="21">
        <v>5.6879991578932882</v>
      </c>
      <c r="H2349" s="8">
        <v>0</v>
      </c>
      <c r="I2349" s="8">
        <v>0</v>
      </c>
      <c r="K2349" s="17">
        <f t="shared" si="109"/>
        <v>22829.89143384721</v>
      </c>
      <c r="L2349" s="8">
        <f t="shared" si="110"/>
        <v>229.22765644775828</v>
      </c>
      <c r="M2349" s="18">
        <f t="shared" si="108"/>
        <v>0.99703876015680304</v>
      </c>
    </row>
    <row r="2350" spans="1:13" x14ac:dyDescent="0.25">
      <c r="A2350" s="19" t="s">
        <v>2361</v>
      </c>
      <c r="B2350" s="19">
        <v>7.3622856162927196E-5</v>
      </c>
      <c r="C2350" s="19">
        <v>48.642145530926697</v>
      </c>
      <c r="D2350" s="20">
        <v>3.0233373694184299E-3</v>
      </c>
      <c r="E2350" s="21">
        <v>16.128931316924675</v>
      </c>
      <c r="F2350" s="21">
        <v>3.7177574039641401</v>
      </c>
      <c r="G2350" s="21">
        <v>12.411173912960535</v>
      </c>
      <c r="H2350" s="8">
        <v>0</v>
      </c>
      <c r="I2350" s="8">
        <v>0</v>
      </c>
      <c r="K2350" s="17">
        <f t="shared" si="109"/>
        <v>22842.302607760172</v>
      </c>
      <c r="L2350" s="8">
        <f t="shared" si="110"/>
        <v>229.23067978512771</v>
      </c>
      <c r="M2350" s="18">
        <f t="shared" si="108"/>
        <v>0.99705191033505403</v>
      </c>
    </row>
    <row r="2351" spans="1:13" x14ac:dyDescent="0.25">
      <c r="A2351" s="19" t="s">
        <v>2362</v>
      </c>
      <c r="B2351" s="19">
        <v>4.5003038364920598E-5</v>
      </c>
      <c r="C2351" s="19">
        <v>67.037559701661095</v>
      </c>
      <c r="D2351" s="20">
        <v>3.0208764246730199E-3</v>
      </c>
      <c r="E2351" s="21">
        <v>22.493856162195215</v>
      </c>
      <c r="F2351" s="21">
        <v>0</v>
      </c>
      <c r="G2351" s="21">
        <v>22.493856162195215</v>
      </c>
      <c r="H2351" s="8">
        <v>0</v>
      </c>
      <c r="I2351" s="8">
        <v>0</v>
      </c>
      <c r="K2351" s="17">
        <f t="shared" si="109"/>
        <v>22864.796463922368</v>
      </c>
      <c r="L2351" s="8">
        <f t="shared" si="110"/>
        <v>229.23370066155238</v>
      </c>
      <c r="M2351" s="18">
        <f t="shared" si="108"/>
        <v>0.99706504980928556</v>
      </c>
    </row>
    <row r="2352" spans="1:13" x14ac:dyDescent="0.25">
      <c r="A2352" s="19" t="s">
        <v>2363</v>
      </c>
      <c r="B2352" s="19">
        <v>8.7848944895085803E-5</v>
      </c>
      <c r="C2352" s="19">
        <v>45.901450370118901</v>
      </c>
      <c r="D2352" s="20">
        <v>3.0207639160306598E-3</v>
      </c>
      <c r="E2352" s="21">
        <v>5.7697597898306769</v>
      </c>
      <c r="F2352" s="21">
        <v>0</v>
      </c>
      <c r="G2352" s="21">
        <v>5.7697597898306769</v>
      </c>
      <c r="H2352" s="8">
        <v>0</v>
      </c>
      <c r="I2352" s="8">
        <v>0</v>
      </c>
      <c r="K2352" s="17">
        <f t="shared" si="109"/>
        <v>22870.566223712198</v>
      </c>
      <c r="L2352" s="8">
        <f t="shared" si="110"/>
        <v>229.2367214254684</v>
      </c>
      <c r="M2352" s="18">
        <f t="shared" si="108"/>
        <v>0.99707818879415422</v>
      </c>
    </row>
    <row r="2353" spans="1:13" x14ac:dyDescent="0.25">
      <c r="A2353" s="19" t="s">
        <v>2364</v>
      </c>
      <c r="B2353" s="19">
        <v>1.3923216945840901E-4</v>
      </c>
      <c r="C2353" s="19">
        <v>25.818525939180599</v>
      </c>
      <c r="D2353" s="20">
        <v>3.0148753420389399E-3</v>
      </c>
      <c r="E2353" s="21">
        <v>1.7823633514665012</v>
      </c>
      <c r="F2353" s="21">
        <v>0.4772640898497516</v>
      </c>
      <c r="G2353" s="21">
        <v>1.3050992616167494</v>
      </c>
      <c r="H2353" s="8">
        <v>0</v>
      </c>
      <c r="I2353" s="8">
        <v>0</v>
      </c>
      <c r="K2353" s="17">
        <f t="shared" si="109"/>
        <v>22871.871322973813</v>
      </c>
      <c r="L2353" s="8">
        <f t="shared" si="110"/>
        <v>229.23973630081045</v>
      </c>
      <c r="M2353" s="18">
        <f t="shared" si="108"/>
        <v>0.99709130216633479</v>
      </c>
    </row>
    <row r="2354" spans="1:13" x14ac:dyDescent="0.25">
      <c r="A2354" s="19" t="s">
        <v>2365</v>
      </c>
      <c r="B2354" s="19">
        <v>1.10906298526542E-4</v>
      </c>
      <c r="C2354" s="19">
        <v>20.283108182308201</v>
      </c>
      <c r="D2354" s="20">
        <v>3.0112342410036799E-3</v>
      </c>
      <c r="E2354" s="21">
        <v>8.0597067842379744</v>
      </c>
      <c r="F2354" s="21">
        <v>7.5632025001123449</v>
      </c>
      <c r="G2354" s="21">
        <v>0.49650428412562958</v>
      </c>
      <c r="H2354" s="8">
        <v>0</v>
      </c>
      <c r="I2354" s="8">
        <v>0</v>
      </c>
      <c r="K2354" s="17">
        <f t="shared" si="109"/>
        <v>22872.367827257938</v>
      </c>
      <c r="L2354" s="8">
        <f t="shared" si="110"/>
        <v>229.24274753505145</v>
      </c>
      <c r="M2354" s="18">
        <f t="shared" si="108"/>
        <v>0.99710439970133868</v>
      </c>
    </row>
    <row r="2355" spans="1:13" x14ac:dyDescent="0.25">
      <c r="A2355" s="19" t="s">
        <v>2366</v>
      </c>
      <c r="B2355" s="19">
        <v>1.28130651506898E-4</v>
      </c>
      <c r="C2355" s="19">
        <v>26.260615792977301</v>
      </c>
      <c r="D2355" s="20">
        <v>2.9902086754211299E-3</v>
      </c>
      <c r="E2355" s="21">
        <v>11.376045235346426</v>
      </c>
      <c r="F2355" s="21">
        <v>0.10801655706227579</v>
      </c>
      <c r="G2355" s="21">
        <v>11.26802867828415</v>
      </c>
      <c r="H2355" s="8">
        <v>0</v>
      </c>
      <c r="I2355" s="8">
        <v>0</v>
      </c>
      <c r="K2355" s="17">
        <f t="shared" si="109"/>
        <v>22883.635855936223</v>
      </c>
      <c r="L2355" s="8">
        <f t="shared" si="110"/>
        <v>229.24573774372686</v>
      </c>
      <c r="M2355" s="18">
        <f t="shared" si="108"/>
        <v>0.99711740578444641</v>
      </c>
    </row>
    <row r="2356" spans="1:13" x14ac:dyDescent="0.25">
      <c r="A2356" s="19" t="s">
        <v>2367</v>
      </c>
      <c r="B2356" s="19">
        <v>8.1435110018293502E-5</v>
      </c>
      <c r="C2356" s="19">
        <v>64.141348946871702</v>
      </c>
      <c r="D2356" s="20">
        <v>2.9900681309674498E-3</v>
      </c>
      <c r="E2356" s="21">
        <v>16.249408441667743</v>
      </c>
      <c r="F2356" s="21">
        <v>0</v>
      </c>
      <c r="G2356" s="21">
        <v>16.249408441667743</v>
      </c>
      <c r="H2356" s="8">
        <v>0</v>
      </c>
      <c r="I2356" s="8">
        <v>0</v>
      </c>
      <c r="K2356" s="17">
        <f t="shared" si="109"/>
        <v>22899.885264377892</v>
      </c>
      <c r="L2356" s="8">
        <f t="shared" si="110"/>
        <v>229.24872781185783</v>
      </c>
      <c r="M2356" s="18">
        <f t="shared" si="108"/>
        <v>0.99713041125624802</v>
      </c>
    </row>
    <row r="2357" spans="1:13" x14ac:dyDescent="0.25">
      <c r="A2357" s="19" t="s">
        <v>2368</v>
      </c>
      <c r="B2357" s="19">
        <v>1.6417268792186701E-4</v>
      </c>
      <c r="C2357" s="19">
        <v>22.353869602281399</v>
      </c>
      <c r="D2357" s="20">
        <v>2.98421935673391E-3</v>
      </c>
      <c r="E2357" s="21">
        <v>4.6865015210997516</v>
      </c>
      <c r="F2357" s="21">
        <v>0</v>
      </c>
      <c r="G2357" s="21">
        <v>4.6865015210997516</v>
      </c>
      <c r="H2357" s="8">
        <v>0</v>
      </c>
      <c r="I2357" s="8">
        <v>0</v>
      </c>
      <c r="K2357" s="17">
        <f t="shared" si="109"/>
        <v>22904.571765898992</v>
      </c>
      <c r="L2357" s="8">
        <f t="shared" si="110"/>
        <v>229.25171203121457</v>
      </c>
      <c r="M2357" s="18">
        <f t="shared" si="108"/>
        <v>0.99714339128847262</v>
      </c>
    </row>
    <row r="2358" spans="1:13" x14ac:dyDescent="0.25">
      <c r="A2358" s="19" t="s">
        <v>2369</v>
      </c>
      <c r="B2358" s="19">
        <v>1.04097187588958E-4</v>
      </c>
      <c r="C2358" s="19">
        <v>18.641988939525099</v>
      </c>
      <c r="D2358" s="20">
        <v>2.9696857317996501E-3</v>
      </c>
      <c r="E2358" s="21">
        <v>6.8755879497522683</v>
      </c>
      <c r="F2358" s="21">
        <v>2.1575678019087756</v>
      </c>
      <c r="G2358" s="21">
        <v>4.7180201478434931</v>
      </c>
      <c r="H2358" s="8">
        <v>0</v>
      </c>
      <c r="I2358" s="8">
        <v>0</v>
      </c>
      <c r="K2358" s="17">
        <f t="shared" si="109"/>
        <v>22909.289786046837</v>
      </c>
      <c r="L2358" s="8">
        <f t="shared" si="110"/>
        <v>229.25468171694638</v>
      </c>
      <c r="M2358" s="18">
        <f t="shared" si="108"/>
        <v>0.9971563081058672</v>
      </c>
    </row>
    <row r="2359" spans="1:13" x14ac:dyDescent="0.25">
      <c r="A2359" s="19" t="s">
        <v>2370</v>
      </c>
      <c r="B2359" s="19">
        <v>2.4136766844668701E-4</v>
      </c>
      <c r="C2359" s="19">
        <v>12.4216873528578</v>
      </c>
      <c r="D2359" s="20">
        <v>2.9683956262721201E-3</v>
      </c>
      <c r="E2359" s="21">
        <v>12.694579718122002</v>
      </c>
      <c r="F2359" s="21">
        <v>0</v>
      </c>
      <c r="G2359" s="21">
        <v>12.694579718122002</v>
      </c>
      <c r="H2359" s="8">
        <v>0</v>
      </c>
      <c r="I2359" s="8">
        <v>0</v>
      </c>
      <c r="K2359" s="17">
        <f t="shared" si="109"/>
        <v>22921.984365764958</v>
      </c>
      <c r="L2359" s="8">
        <f t="shared" si="110"/>
        <v>229.25765011257266</v>
      </c>
      <c r="M2359" s="18">
        <f t="shared" si="108"/>
        <v>0.99716921931187408</v>
      </c>
    </row>
    <row r="2360" spans="1:13" x14ac:dyDescent="0.25">
      <c r="A2360" s="19" t="s">
        <v>2371</v>
      </c>
      <c r="B2360" s="19">
        <v>1.82961201273323E-4</v>
      </c>
      <c r="C2360" s="19">
        <v>17.283438942281599</v>
      </c>
      <c r="D2360" s="20">
        <v>2.9647803119603601E-3</v>
      </c>
      <c r="E2360" s="21">
        <v>6.0152132018908082</v>
      </c>
      <c r="F2360" s="21">
        <v>0</v>
      </c>
      <c r="G2360" s="21">
        <v>6.0152132018908082</v>
      </c>
      <c r="H2360" s="8">
        <v>0</v>
      </c>
      <c r="I2360" s="8">
        <v>0</v>
      </c>
      <c r="K2360" s="17">
        <f t="shared" si="109"/>
        <v>22927.99957896685</v>
      </c>
      <c r="L2360" s="8">
        <f t="shared" si="110"/>
        <v>229.26061489288463</v>
      </c>
      <c r="M2360" s="18">
        <f t="shared" si="108"/>
        <v>0.99718211479286534</v>
      </c>
    </row>
    <row r="2361" spans="1:13" x14ac:dyDescent="0.25">
      <c r="A2361" s="19" t="s">
        <v>2372</v>
      </c>
      <c r="B2361" s="19">
        <v>3.3734988017755099E-4</v>
      </c>
      <c r="C2361" s="19">
        <v>10.933694108346399</v>
      </c>
      <c r="D2361" s="20">
        <v>2.9470358386379601E-3</v>
      </c>
      <c r="E2361" s="21">
        <v>5.9819729579893846</v>
      </c>
      <c r="F2361" s="21">
        <v>0</v>
      </c>
      <c r="G2361" s="21">
        <v>5.9819729579893846</v>
      </c>
      <c r="H2361" s="8">
        <v>0</v>
      </c>
      <c r="I2361" s="8">
        <v>0</v>
      </c>
      <c r="K2361" s="17">
        <f t="shared" si="109"/>
        <v>22933.98155192484</v>
      </c>
      <c r="L2361" s="8">
        <f t="shared" si="110"/>
        <v>229.26356192872328</v>
      </c>
      <c r="M2361" s="18">
        <f t="shared" si="108"/>
        <v>0.99719493309325813</v>
      </c>
    </row>
    <row r="2362" spans="1:13" x14ac:dyDescent="0.25">
      <c r="A2362" s="19" t="s">
        <v>2373</v>
      </c>
      <c r="B2362" s="19">
        <v>1.8063620298865599E-4</v>
      </c>
      <c r="C2362" s="19">
        <v>16.176475008712899</v>
      </c>
      <c r="D2362" s="20">
        <v>2.90655158846127E-3</v>
      </c>
      <c r="E2362" s="21">
        <v>13.748144191228279</v>
      </c>
      <c r="F2362" s="21">
        <v>0</v>
      </c>
      <c r="G2362" s="21">
        <v>13.748144191228279</v>
      </c>
      <c r="H2362" s="8">
        <v>0</v>
      </c>
      <c r="I2362" s="8">
        <v>0</v>
      </c>
      <c r="K2362" s="17">
        <f t="shared" si="109"/>
        <v>22947.729696116068</v>
      </c>
      <c r="L2362" s="8">
        <f t="shared" si="110"/>
        <v>229.26646848031174</v>
      </c>
      <c r="M2362" s="18">
        <f t="shared" si="108"/>
        <v>0.99720757530509685</v>
      </c>
    </row>
    <row r="2363" spans="1:13" x14ac:dyDescent="0.25">
      <c r="A2363" s="19" t="s">
        <v>2374</v>
      </c>
      <c r="B2363" s="19">
        <v>5.7752054830085701E-5</v>
      </c>
      <c r="C2363" s="19">
        <v>48.200790585447898</v>
      </c>
      <c r="D2363" s="20">
        <v>2.8980528456237901E-3</v>
      </c>
      <c r="E2363" s="21">
        <v>23.89476249180926</v>
      </c>
      <c r="F2363" s="21">
        <v>7.7155593306422618</v>
      </c>
      <c r="G2363" s="21">
        <v>16.179203161166996</v>
      </c>
      <c r="H2363" s="8">
        <v>0</v>
      </c>
      <c r="I2363" s="8">
        <v>0</v>
      </c>
      <c r="K2363" s="17">
        <f t="shared" si="109"/>
        <v>22963.908899277234</v>
      </c>
      <c r="L2363" s="8">
        <f t="shared" si="110"/>
        <v>229.26936653315738</v>
      </c>
      <c r="M2363" s="18">
        <f t="shared" si="108"/>
        <v>0.99722018055116912</v>
      </c>
    </row>
    <row r="2364" spans="1:13" x14ac:dyDescent="0.25">
      <c r="A2364" s="19" t="s">
        <v>2375</v>
      </c>
      <c r="B2364" s="19">
        <v>3.0206915303182801E-4</v>
      </c>
      <c r="C2364" s="19">
        <v>17.1105931695588</v>
      </c>
      <c r="D2364" s="20">
        <v>2.8857416404073099E-3</v>
      </c>
      <c r="E2364" s="21">
        <v>9.1422779792058417</v>
      </c>
      <c r="F2364" s="21">
        <v>0</v>
      </c>
      <c r="G2364" s="21">
        <v>9.1422779792058417</v>
      </c>
      <c r="H2364" s="8">
        <v>0</v>
      </c>
      <c r="I2364" s="8">
        <v>0</v>
      </c>
      <c r="K2364" s="17">
        <f t="shared" si="109"/>
        <v>22973.051177256439</v>
      </c>
      <c r="L2364" s="8">
        <f t="shared" si="110"/>
        <v>229.27225227479778</v>
      </c>
      <c r="M2364" s="18">
        <f t="shared" si="108"/>
        <v>0.99723273224895226</v>
      </c>
    </row>
    <row r="2365" spans="1:13" x14ac:dyDescent="0.25">
      <c r="A2365" s="19" t="s">
        <v>2376</v>
      </c>
      <c r="B2365" s="19">
        <v>8.9963665927053496E-5</v>
      </c>
      <c r="C2365" s="19">
        <v>34.882796114416003</v>
      </c>
      <c r="D2365" s="20">
        <v>2.8840015706543699E-3</v>
      </c>
      <c r="E2365" s="21">
        <v>19.524666762343131</v>
      </c>
      <c r="F2365" s="21">
        <v>5.357161671834306</v>
      </c>
      <c r="G2365" s="21">
        <v>14.167505090508826</v>
      </c>
      <c r="H2365" s="8">
        <v>0</v>
      </c>
      <c r="I2365" s="8">
        <v>0</v>
      </c>
      <c r="K2365" s="17">
        <f t="shared" si="109"/>
        <v>22987.218682346949</v>
      </c>
      <c r="L2365" s="8">
        <f t="shared" si="110"/>
        <v>229.27513627636844</v>
      </c>
      <c r="M2365" s="18">
        <f t="shared" si="108"/>
        <v>0.99724527637820293</v>
      </c>
    </row>
    <row r="2366" spans="1:13" x14ac:dyDescent="0.25">
      <c r="A2366" s="19" t="s">
        <v>2377</v>
      </c>
      <c r="B2366" s="19">
        <v>2.5847248589859501E-5</v>
      </c>
      <c r="C2366" s="19">
        <v>57.084904259300302</v>
      </c>
      <c r="D2366" s="20">
        <v>2.86146984589329E-3</v>
      </c>
      <c r="E2366" s="21">
        <v>11.097821529197079</v>
      </c>
      <c r="F2366" s="21">
        <v>6.5281582034684531</v>
      </c>
      <c r="G2366" s="21">
        <v>4.5696633257286265</v>
      </c>
      <c r="H2366" s="8">
        <v>0</v>
      </c>
      <c r="I2366" s="8">
        <v>0</v>
      </c>
      <c r="K2366" s="17">
        <f t="shared" si="109"/>
        <v>22991.788345672678</v>
      </c>
      <c r="L2366" s="8">
        <f t="shared" si="110"/>
        <v>229.27799774621434</v>
      </c>
      <c r="M2366" s="18">
        <f t="shared" si="108"/>
        <v>0.99725772250443212</v>
      </c>
    </row>
    <row r="2367" spans="1:13" x14ac:dyDescent="0.25">
      <c r="A2367" s="19" t="s">
        <v>2378</v>
      </c>
      <c r="B2367" s="19">
        <v>1.32979912753702E-4</v>
      </c>
      <c r="C2367" s="19">
        <v>27.855569677115401</v>
      </c>
      <c r="D2367" s="20">
        <v>2.85265785778702E-3</v>
      </c>
      <c r="E2367" s="21">
        <v>1.9245637644261155</v>
      </c>
      <c r="F2367" s="21">
        <v>0.57344884792280293</v>
      </c>
      <c r="G2367" s="21">
        <v>1.3511149165033127</v>
      </c>
      <c r="H2367" s="8">
        <v>0</v>
      </c>
      <c r="I2367" s="8">
        <v>0</v>
      </c>
      <c r="K2367" s="17">
        <f t="shared" si="109"/>
        <v>22993.13946058918</v>
      </c>
      <c r="L2367" s="8">
        <f t="shared" si="110"/>
        <v>229.28085040407214</v>
      </c>
      <c r="M2367" s="18">
        <f t="shared" si="108"/>
        <v>0.99727013030241674</v>
      </c>
    </row>
    <row r="2368" spans="1:13" x14ac:dyDescent="0.25">
      <c r="A2368" s="19" t="s">
        <v>2379</v>
      </c>
      <c r="B2368" s="19">
        <v>2.8525264075908202E-4</v>
      </c>
      <c r="C2368" s="19">
        <v>13.4763554414677</v>
      </c>
      <c r="D2368" s="20">
        <v>2.8386503076762398E-3</v>
      </c>
      <c r="E2368" s="21">
        <v>7.1599610922535728</v>
      </c>
      <c r="F2368" s="21">
        <v>0</v>
      </c>
      <c r="G2368" s="21">
        <v>7.1599610922535728</v>
      </c>
      <c r="H2368" s="8">
        <v>0</v>
      </c>
      <c r="I2368" s="8">
        <v>0</v>
      </c>
      <c r="K2368" s="17">
        <f t="shared" si="109"/>
        <v>23000.299421681433</v>
      </c>
      <c r="L2368" s="8">
        <f t="shared" si="110"/>
        <v>229.28368905437981</v>
      </c>
      <c r="M2368" s="18">
        <f t="shared" si="108"/>
        <v>0.9972824771737635</v>
      </c>
    </row>
    <row r="2369" spans="1:13" x14ac:dyDescent="0.25">
      <c r="A2369" s="19" t="s">
        <v>2380</v>
      </c>
      <c r="B2369" s="19">
        <v>2.3688654999676599E-4</v>
      </c>
      <c r="C2369" s="19">
        <v>9.5740446107672899</v>
      </c>
      <c r="D2369" s="20">
        <v>2.8292518258979499E-3</v>
      </c>
      <c r="E2369" s="21">
        <v>5.2710643437831379</v>
      </c>
      <c r="F2369" s="21">
        <v>0</v>
      </c>
      <c r="G2369" s="21">
        <v>5.2710643437831379</v>
      </c>
      <c r="H2369" s="8">
        <v>0</v>
      </c>
      <c r="I2369" s="8">
        <v>0</v>
      </c>
      <c r="K2369" s="17">
        <f t="shared" si="109"/>
        <v>23005.570486025215</v>
      </c>
      <c r="L2369" s="8">
        <f t="shared" si="110"/>
        <v>229.28651830620569</v>
      </c>
      <c r="M2369" s="18">
        <f t="shared" si="108"/>
        <v>0.99729478316587794</v>
      </c>
    </row>
    <row r="2370" spans="1:13" x14ac:dyDescent="0.25">
      <c r="A2370" s="19" t="s">
        <v>2381</v>
      </c>
      <c r="B2370" s="19">
        <v>5.8580262297638699E-5</v>
      </c>
      <c r="C2370" s="19">
        <v>45.010867349608503</v>
      </c>
      <c r="D2370" s="20">
        <v>2.8272809982517601E-3</v>
      </c>
      <c r="E2370" s="21">
        <v>19.139070382385459</v>
      </c>
      <c r="F2370" s="21">
        <v>0.62392820933741433</v>
      </c>
      <c r="G2370" s="21">
        <v>18.515142173048044</v>
      </c>
      <c r="H2370" s="8">
        <v>0</v>
      </c>
      <c r="I2370" s="8">
        <v>0</v>
      </c>
      <c r="K2370" s="17">
        <f t="shared" si="109"/>
        <v>23024.085628198263</v>
      </c>
      <c r="L2370" s="8">
        <f t="shared" si="110"/>
        <v>229.28934558720394</v>
      </c>
      <c r="M2370" s="18">
        <f t="shared" si="108"/>
        <v>0.99730708058576512</v>
      </c>
    </row>
    <row r="2371" spans="1:13" x14ac:dyDescent="0.25">
      <c r="A2371" s="19" t="s">
        <v>2382</v>
      </c>
      <c r="B2371" s="19">
        <v>7.2916281594495203E-5</v>
      </c>
      <c r="C2371" s="19">
        <v>56.657341861195498</v>
      </c>
      <c r="D2371" s="20">
        <v>2.8225815651619001E-3</v>
      </c>
      <c r="E2371" s="21">
        <v>16.381813292902859</v>
      </c>
      <c r="F2371" s="21">
        <v>0</v>
      </c>
      <c r="G2371" s="21">
        <v>16.381813292902859</v>
      </c>
      <c r="H2371" s="8">
        <v>0</v>
      </c>
      <c r="I2371" s="8">
        <v>0</v>
      </c>
      <c r="K2371" s="17">
        <f t="shared" si="109"/>
        <v>23040.467441491168</v>
      </c>
      <c r="L2371" s="8">
        <f t="shared" si="110"/>
        <v>229.29216816876911</v>
      </c>
      <c r="M2371" s="18">
        <f t="shared" si="108"/>
        <v>0.99731935756520029</v>
      </c>
    </row>
    <row r="2372" spans="1:13" x14ac:dyDescent="0.25">
      <c r="A2372" s="19" t="s">
        <v>2383</v>
      </c>
      <c r="B2372" s="19">
        <v>1.59140745014456E-4</v>
      </c>
      <c r="C2372" s="19">
        <v>17.572178900270298</v>
      </c>
      <c r="D2372" s="20">
        <v>2.81608190566733E-3</v>
      </c>
      <c r="E2372" s="21">
        <v>9.0549841860287135</v>
      </c>
      <c r="F2372" s="21">
        <v>0</v>
      </c>
      <c r="G2372" s="21">
        <v>9.0549841860287135</v>
      </c>
      <c r="H2372" s="8">
        <v>0</v>
      </c>
      <c r="I2372" s="8">
        <v>0</v>
      </c>
      <c r="K2372" s="17">
        <f t="shared" si="109"/>
        <v>23049.522425677198</v>
      </c>
      <c r="L2372" s="8">
        <f t="shared" si="110"/>
        <v>229.29498425067479</v>
      </c>
      <c r="M2372" s="18">
        <f t="shared" si="108"/>
        <v>0.99733160627399597</v>
      </c>
    </row>
    <row r="2373" spans="1:13" x14ac:dyDescent="0.25">
      <c r="A2373" s="19" t="s">
        <v>2384</v>
      </c>
      <c r="B2373" s="19">
        <v>1.2150307878465001E-4</v>
      </c>
      <c r="C2373" s="19">
        <v>25.922905717251599</v>
      </c>
      <c r="D2373" s="20">
        <v>2.8156813027101898E-3</v>
      </c>
      <c r="E2373" s="21">
        <v>11.147221750753078</v>
      </c>
      <c r="F2373" s="21">
        <v>1.2782448194251088</v>
      </c>
      <c r="G2373" s="21">
        <v>9.8689769313279676</v>
      </c>
      <c r="H2373" s="8">
        <v>0</v>
      </c>
      <c r="I2373" s="8">
        <v>0</v>
      </c>
      <c r="K2373" s="17">
        <f t="shared" si="109"/>
        <v>23059.391402608526</v>
      </c>
      <c r="L2373" s="8">
        <f t="shared" si="110"/>
        <v>229.29779993197749</v>
      </c>
      <c r="M2373" s="18">
        <f t="shared" ref="M2373:M2436" si="111">L2373/$L$2</f>
        <v>0.99734385324034613</v>
      </c>
    </row>
    <row r="2374" spans="1:13" x14ac:dyDescent="0.25">
      <c r="A2374" s="19" t="s">
        <v>2385</v>
      </c>
      <c r="B2374" s="19">
        <v>2.9134711042967201E-5</v>
      </c>
      <c r="C2374" s="19">
        <v>49.519178855482998</v>
      </c>
      <c r="D2374" s="20">
        <v>2.8140574474735999E-3</v>
      </c>
      <c r="E2374" s="21">
        <v>9.1908354880200118</v>
      </c>
      <c r="F2374" s="21">
        <v>3.9691898250589913E-2</v>
      </c>
      <c r="G2374" s="21">
        <v>9.151143589769422</v>
      </c>
      <c r="H2374" s="8">
        <v>0</v>
      </c>
      <c r="I2374" s="8">
        <v>0</v>
      </c>
      <c r="K2374" s="17">
        <f t="shared" ref="K2374:K2437" si="112">K2373+G2374</f>
        <v>23068.542546198296</v>
      </c>
      <c r="L2374" s="8">
        <f t="shared" ref="L2374:L2437" si="113">L2373+D2374</f>
        <v>229.30061398942496</v>
      </c>
      <c r="M2374" s="18">
        <f t="shared" si="111"/>
        <v>0.99735609314364537</v>
      </c>
    </row>
    <row r="2375" spans="1:13" x14ac:dyDescent="0.25">
      <c r="A2375" s="19" t="s">
        <v>2386</v>
      </c>
      <c r="B2375" s="19">
        <v>1.20151938317576E-4</v>
      </c>
      <c r="C2375" s="19">
        <v>18.128536326018999</v>
      </c>
      <c r="D2375" s="20">
        <v>2.8063651470554502E-3</v>
      </c>
      <c r="E2375" s="21">
        <v>4.7332392418953075</v>
      </c>
      <c r="F2375" s="21">
        <v>0</v>
      </c>
      <c r="G2375" s="21">
        <v>4.7332392418953075</v>
      </c>
      <c r="H2375" s="8">
        <v>0</v>
      </c>
      <c r="I2375" s="8">
        <v>0</v>
      </c>
      <c r="K2375" s="17">
        <f t="shared" si="112"/>
        <v>23073.27578544019</v>
      </c>
      <c r="L2375" s="8">
        <f t="shared" si="113"/>
        <v>229.30342035457201</v>
      </c>
      <c r="M2375" s="18">
        <f t="shared" si="111"/>
        <v>0.99736829958884543</v>
      </c>
    </row>
    <row r="2376" spans="1:13" x14ac:dyDescent="0.25">
      <c r="A2376" s="19" t="s">
        <v>2387</v>
      </c>
      <c r="B2376" s="19">
        <v>3.6836226563536897E-5</v>
      </c>
      <c r="C2376" s="19">
        <v>42.899726550876998</v>
      </c>
      <c r="D2376" s="20">
        <v>2.7879397396079102E-3</v>
      </c>
      <c r="E2376" s="21">
        <v>2.2492977640477565</v>
      </c>
      <c r="F2376" s="21">
        <v>1.1066970853812368</v>
      </c>
      <c r="G2376" s="21">
        <v>1.1426006786665197</v>
      </c>
      <c r="H2376" s="8">
        <v>0</v>
      </c>
      <c r="I2376" s="8">
        <v>0</v>
      </c>
      <c r="K2376" s="17">
        <f t="shared" si="112"/>
        <v>23074.418386118858</v>
      </c>
      <c r="L2376" s="8">
        <f t="shared" si="113"/>
        <v>229.30620829431163</v>
      </c>
      <c r="M2376" s="18">
        <f t="shared" si="111"/>
        <v>0.99738042589168541</v>
      </c>
    </row>
    <row r="2377" spans="1:13" x14ac:dyDescent="0.25">
      <c r="A2377" s="19" t="s">
        <v>2388</v>
      </c>
      <c r="B2377" s="19">
        <v>3.5783011897269397E-5</v>
      </c>
      <c r="C2377" s="19">
        <v>86.470336154517895</v>
      </c>
      <c r="D2377" s="20">
        <v>2.7597653274111199E-3</v>
      </c>
      <c r="E2377" s="21">
        <v>5.3050939178952889</v>
      </c>
      <c r="F2377" s="21">
        <v>0</v>
      </c>
      <c r="G2377" s="21">
        <v>5.3050939178952889</v>
      </c>
      <c r="H2377" s="8">
        <v>0</v>
      </c>
      <c r="I2377" s="8">
        <v>0</v>
      </c>
      <c r="K2377" s="17">
        <f t="shared" si="112"/>
        <v>23079.723480036751</v>
      </c>
      <c r="L2377" s="8">
        <f t="shared" si="113"/>
        <v>229.30896805963903</v>
      </c>
      <c r="M2377" s="18">
        <f t="shared" si="111"/>
        <v>0.99739242964831321</v>
      </c>
    </row>
    <row r="2378" spans="1:13" x14ac:dyDescent="0.25">
      <c r="A2378" s="19" t="s">
        <v>2389</v>
      </c>
      <c r="B2378" s="19">
        <v>1.9115205495449499E-4</v>
      </c>
      <c r="C2378" s="19">
        <v>15.1136890244151</v>
      </c>
      <c r="D2378" s="20">
        <v>2.7544825789308398E-3</v>
      </c>
      <c r="E2378" s="21">
        <v>17.540677383994591</v>
      </c>
      <c r="F2378" s="21">
        <v>0</v>
      </c>
      <c r="G2378" s="21">
        <v>17.540677383994591</v>
      </c>
      <c r="H2378" s="8">
        <v>0</v>
      </c>
      <c r="I2378" s="8">
        <v>0</v>
      </c>
      <c r="K2378" s="17">
        <f t="shared" si="112"/>
        <v>23097.264157420745</v>
      </c>
      <c r="L2378" s="8">
        <f t="shared" si="113"/>
        <v>229.31172254221795</v>
      </c>
      <c r="M2378" s="18">
        <f t="shared" si="111"/>
        <v>0.99740441042732531</v>
      </c>
    </row>
    <row r="2379" spans="1:13" x14ac:dyDescent="0.25">
      <c r="A2379" s="19" t="s">
        <v>2390</v>
      </c>
      <c r="B2379" s="19">
        <v>3.7558941585302798E-5</v>
      </c>
      <c r="C2379" s="19">
        <v>12.294474050080099</v>
      </c>
      <c r="D2379" s="20">
        <v>2.7430097090674699E-3</v>
      </c>
      <c r="E2379" s="21">
        <v>8.6573218242170284</v>
      </c>
      <c r="F2379" s="21">
        <v>8.6573218242170284</v>
      </c>
      <c r="G2379" s="21">
        <v>0</v>
      </c>
      <c r="H2379" s="8">
        <v>0</v>
      </c>
      <c r="I2379" s="8">
        <v>0</v>
      </c>
      <c r="K2379" s="17">
        <f t="shared" si="112"/>
        <v>23097.264157420745</v>
      </c>
      <c r="L2379" s="8">
        <f t="shared" si="113"/>
        <v>229.31446555192701</v>
      </c>
      <c r="M2379" s="18">
        <f t="shared" si="111"/>
        <v>0.99741634130443579</v>
      </c>
    </row>
    <row r="2380" spans="1:13" x14ac:dyDescent="0.25">
      <c r="A2380" s="19" t="s">
        <v>2391</v>
      </c>
      <c r="B2380" s="19">
        <v>1.0776071778511499E-4</v>
      </c>
      <c r="C2380" s="19">
        <v>24.451406032652301</v>
      </c>
      <c r="D2380" s="20">
        <v>2.7408405130050499E-3</v>
      </c>
      <c r="E2380" s="21">
        <v>6.6180347648076454</v>
      </c>
      <c r="F2380" s="21">
        <v>0</v>
      </c>
      <c r="G2380" s="21">
        <v>6.6180347648076454</v>
      </c>
      <c r="H2380" s="8">
        <v>0</v>
      </c>
      <c r="I2380" s="8">
        <v>0</v>
      </c>
      <c r="K2380" s="17">
        <f t="shared" si="112"/>
        <v>23103.882192185552</v>
      </c>
      <c r="L2380" s="8">
        <f t="shared" si="113"/>
        <v>229.31720639244003</v>
      </c>
      <c r="M2380" s="18">
        <f t="shared" si="111"/>
        <v>0.99742826274650453</v>
      </c>
    </row>
    <row r="2381" spans="1:13" x14ac:dyDescent="0.25">
      <c r="A2381" s="19" t="s">
        <v>2392</v>
      </c>
      <c r="B2381" s="19">
        <v>7.3634049840620705E-5</v>
      </c>
      <c r="C2381" s="19">
        <v>33.162140030279403</v>
      </c>
      <c r="D2381" s="20">
        <v>2.73851210199138E-3</v>
      </c>
      <c r="E2381" s="21">
        <v>4.0401507180370047</v>
      </c>
      <c r="F2381" s="21">
        <v>0</v>
      </c>
      <c r="G2381" s="21">
        <v>4.0401507180370047</v>
      </c>
      <c r="H2381" s="8">
        <v>0</v>
      </c>
      <c r="I2381" s="8">
        <v>0</v>
      </c>
      <c r="K2381" s="17">
        <f t="shared" si="112"/>
        <v>23107.922342903588</v>
      </c>
      <c r="L2381" s="8">
        <f t="shared" si="113"/>
        <v>229.31994490454201</v>
      </c>
      <c r="M2381" s="18">
        <f t="shared" si="111"/>
        <v>0.9974401740610167</v>
      </c>
    </row>
    <row r="2382" spans="1:13" x14ac:dyDescent="0.25">
      <c r="A2382" s="19" t="s">
        <v>2393</v>
      </c>
      <c r="B2382" s="19">
        <v>3.02554300947964E-4</v>
      </c>
      <c r="C2382" s="19">
        <v>14.593848459877901</v>
      </c>
      <c r="D2382" s="20">
        <v>2.7342651113067499E-3</v>
      </c>
      <c r="E2382" s="21">
        <v>4.8632089382831198</v>
      </c>
      <c r="F2382" s="21">
        <v>0</v>
      </c>
      <c r="G2382" s="21">
        <v>4.8632089382831198</v>
      </c>
      <c r="H2382" s="8">
        <v>0</v>
      </c>
      <c r="I2382" s="8">
        <v>0</v>
      </c>
      <c r="K2382" s="17">
        <f t="shared" si="112"/>
        <v>23112.785551841873</v>
      </c>
      <c r="L2382" s="8">
        <f t="shared" si="113"/>
        <v>229.32267916965333</v>
      </c>
      <c r="M2382" s="18">
        <f t="shared" si="111"/>
        <v>0.99745206690300081</v>
      </c>
    </row>
    <row r="2383" spans="1:13" x14ac:dyDescent="0.25">
      <c r="A2383" s="19" t="s">
        <v>2394</v>
      </c>
      <c r="B2383" s="19">
        <v>2.8326961390640799E-5</v>
      </c>
      <c r="C2383" s="19">
        <v>82.525143268210201</v>
      </c>
      <c r="D2383" s="20">
        <v>2.7213077353292901E-3</v>
      </c>
      <c r="E2383" s="21">
        <v>0.51615984185693731</v>
      </c>
      <c r="F2383" s="21">
        <v>0</v>
      </c>
      <c r="G2383" s="21">
        <v>0.51615984185693731</v>
      </c>
      <c r="H2383" s="8">
        <v>0</v>
      </c>
      <c r="I2383" s="8">
        <v>0</v>
      </c>
      <c r="K2383" s="17">
        <f t="shared" si="112"/>
        <v>23113.301711683729</v>
      </c>
      <c r="L2383" s="8">
        <f t="shared" si="113"/>
        <v>229.32540047738865</v>
      </c>
      <c r="M2383" s="18">
        <f t="shared" si="111"/>
        <v>0.99746390338613933</v>
      </c>
    </row>
    <row r="2384" spans="1:13" x14ac:dyDescent="0.25">
      <c r="A2384" s="19" t="s">
        <v>2395</v>
      </c>
      <c r="B2384" s="19">
        <v>5.8888147440446397E-5</v>
      </c>
      <c r="C2384" s="19">
        <v>61.702231519555603</v>
      </c>
      <c r="D2384" s="20">
        <v>2.7199328742290498E-3</v>
      </c>
      <c r="E2384" s="21">
        <v>12.259444576389496</v>
      </c>
      <c r="F2384" s="21">
        <v>11.383071319494318</v>
      </c>
      <c r="G2384" s="21">
        <v>0.87637325689517709</v>
      </c>
      <c r="H2384" s="8">
        <v>0</v>
      </c>
      <c r="I2384" s="8">
        <v>0</v>
      </c>
      <c r="K2384" s="17">
        <f t="shared" si="112"/>
        <v>23114.178084940624</v>
      </c>
      <c r="L2384" s="8">
        <f t="shared" si="113"/>
        <v>229.3281204102629</v>
      </c>
      <c r="M2384" s="18">
        <f t="shared" si="111"/>
        <v>0.99747573388924127</v>
      </c>
    </row>
    <row r="2385" spans="1:13" x14ac:dyDescent="0.25">
      <c r="A2385" s="19" t="s">
        <v>2396</v>
      </c>
      <c r="B2385" s="19">
        <v>5.51739190834603E-5</v>
      </c>
      <c r="C2385" s="19">
        <v>56.288820084255498</v>
      </c>
      <c r="D2385" s="20">
        <v>2.7193539117331702E-3</v>
      </c>
      <c r="E2385" s="21">
        <v>28.312292985255375</v>
      </c>
      <c r="F2385" s="21">
        <v>10.158222306969297</v>
      </c>
      <c r="G2385" s="21">
        <v>18.154070678286079</v>
      </c>
      <c r="H2385" s="8">
        <v>0</v>
      </c>
      <c r="I2385" s="8">
        <v>0</v>
      </c>
      <c r="K2385" s="17">
        <f t="shared" si="112"/>
        <v>23132.332155618911</v>
      </c>
      <c r="L2385" s="8">
        <f t="shared" si="113"/>
        <v>229.33083976417464</v>
      </c>
      <c r="M2385" s="18">
        <f t="shared" si="111"/>
        <v>0.9974875618741128</v>
      </c>
    </row>
    <row r="2386" spans="1:13" x14ac:dyDescent="0.25">
      <c r="A2386" s="19" t="s">
        <v>2397</v>
      </c>
      <c r="B2386" s="19">
        <v>5.0120767204601404E-4</v>
      </c>
      <c r="C2386" s="19">
        <v>12.7345763204567</v>
      </c>
      <c r="D2386" s="20">
        <v>2.70004485643165E-3</v>
      </c>
      <c r="E2386" s="21">
        <v>17.32541477277023</v>
      </c>
      <c r="F2386" s="21">
        <v>13.186631017234276</v>
      </c>
      <c r="G2386" s="21">
        <v>4.1387837555359539</v>
      </c>
      <c r="H2386" s="8">
        <v>0</v>
      </c>
      <c r="I2386" s="8">
        <v>0</v>
      </c>
      <c r="K2386" s="17">
        <f t="shared" si="112"/>
        <v>23136.470939374449</v>
      </c>
      <c r="L2386" s="8">
        <f t="shared" si="113"/>
        <v>229.33353980903107</v>
      </c>
      <c r="M2386" s="18">
        <f t="shared" si="111"/>
        <v>0.99749930587314728</v>
      </c>
    </row>
    <row r="2387" spans="1:13" x14ac:dyDescent="0.25">
      <c r="A2387" s="19" t="s">
        <v>2398</v>
      </c>
      <c r="B2387" s="19">
        <v>2.4844544326618198E-4</v>
      </c>
      <c r="C2387" s="19">
        <v>9.79921108940278</v>
      </c>
      <c r="D2387" s="20">
        <v>2.6935343129796201E-3</v>
      </c>
      <c r="E2387" s="21">
        <v>10.568248149561716</v>
      </c>
      <c r="F2387" s="21">
        <v>4.1302604066335622</v>
      </c>
      <c r="G2387" s="21">
        <v>6.4379877429281542</v>
      </c>
      <c r="H2387" s="8">
        <v>0</v>
      </c>
      <c r="I2387" s="8">
        <v>0</v>
      </c>
      <c r="K2387" s="17">
        <f t="shared" si="112"/>
        <v>23142.908927117376</v>
      </c>
      <c r="L2387" s="8">
        <f t="shared" si="113"/>
        <v>229.33623334334405</v>
      </c>
      <c r="M2387" s="18">
        <f t="shared" si="111"/>
        <v>0.99751102155420202</v>
      </c>
    </row>
    <row r="2388" spans="1:13" x14ac:dyDescent="0.25">
      <c r="A2388" s="19" t="s">
        <v>2399</v>
      </c>
      <c r="B2388" s="19">
        <v>8.4289328671455305E-5</v>
      </c>
      <c r="C2388" s="19">
        <v>23.659364510103</v>
      </c>
      <c r="D2388" s="20">
        <v>2.69215853582205E-3</v>
      </c>
      <c r="E2388" s="21">
        <v>9.118264021547855</v>
      </c>
      <c r="F2388" s="21">
        <v>8.764316904087174</v>
      </c>
      <c r="G2388" s="21">
        <v>0.35394711746068058</v>
      </c>
      <c r="H2388" s="8">
        <v>0</v>
      </c>
      <c r="I2388" s="8">
        <v>0</v>
      </c>
      <c r="K2388" s="17">
        <f t="shared" si="112"/>
        <v>23143.262874234835</v>
      </c>
      <c r="L2388" s="8">
        <f t="shared" si="113"/>
        <v>229.33892550187986</v>
      </c>
      <c r="M2388" s="18">
        <f t="shared" si="111"/>
        <v>0.99752273125123547</v>
      </c>
    </row>
    <row r="2389" spans="1:13" x14ac:dyDescent="0.25">
      <c r="A2389" s="19" t="s">
        <v>2400</v>
      </c>
      <c r="B2389" s="19">
        <v>9.5589000322426096E-5</v>
      </c>
      <c r="C2389" s="19">
        <v>52.657793919662701</v>
      </c>
      <c r="D2389" s="20">
        <v>2.6855240207398199E-3</v>
      </c>
      <c r="E2389" s="21">
        <v>18.918586462488005</v>
      </c>
      <c r="F2389" s="21">
        <v>0</v>
      </c>
      <c r="G2389" s="21">
        <v>18.918586462488005</v>
      </c>
      <c r="H2389" s="8">
        <v>0</v>
      </c>
      <c r="I2389" s="8">
        <v>0</v>
      </c>
      <c r="K2389" s="17">
        <f t="shared" si="112"/>
        <v>23162.181460697324</v>
      </c>
      <c r="L2389" s="8">
        <f t="shared" si="113"/>
        <v>229.34161102590059</v>
      </c>
      <c r="M2389" s="18">
        <f t="shared" si="111"/>
        <v>0.9975344120910673</v>
      </c>
    </row>
    <row r="2390" spans="1:13" x14ac:dyDescent="0.25">
      <c r="A2390" s="19" t="s">
        <v>2401</v>
      </c>
      <c r="B2390" s="19">
        <v>1.14249349610253E-4</v>
      </c>
      <c r="C2390" s="19">
        <v>23.021876144776801</v>
      </c>
      <c r="D2390" s="20">
        <v>2.6824804729529699E-3</v>
      </c>
      <c r="E2390" s="21">
        <v>13.387399212992543</v>
      </c>
      <c r="F2390" s="21">
        <v>2.4265697236308279</v>
      </c>
      <c r="G2390" s="21">
        <v>10.960829489361714</v>
      </c>
      <c r="H2390" s="8">
        <v>0</v>
      </c>
      <c r="I2390" s="8">
        <v>0</v>
      </c>
      <c r="K2390" s="17">
        <f t="shared" si="112"/>
        <v>23173.142290186686</v>
      </c>
      <c r="L2390" s="8">
        <f t="shared" si="113"/>
        <v>229.34429350637353</v>
      </c>
      <c r="M2390" s="18">
        <f t="shared" si="111"/>
        <v>0.99754607969281461</v>
      </c>
    </row>
    <row r="2391" spans="1:13" x14ac:dyDescent="0.25">
      <c r="A2391" s="19" t="s">
        <v>2402</v>
      </c>
      <c r="B2391" s="19">
        <v>1.5000367663257401E-4</v>
      </c>
      <c r="C2391" s="19">
        <v>18.0949653845129</v>
      </c>
      <c r="D2391" s="20">
        <v>2.6768545838327098E-3</v>
      </c>
      <c r="E2391" s="21">
        <v>13.927647673486264</v>
      </c>
      <c r="F2391" s="21">
        <v>0</v>
      </c>
      <c r="G2391" s="21">
        <v>13.927647673486264</v>
      </c>
      <c r="H2391" s="8">
        <v>0</v>
      </c>
      <c r="I2391" s="8">
        <v>0</v>
      </c>
      <c r="K2391" s="17">
        <f t="shared" si="112"/>
        <v>23187.069937860171</v>
      </c>
      <c r="L2391" s="8">
        <f t="shared" si="113"/>
        <v>229.34697036095736</v>
      </c>
      <c r="M2391" s="18">
        <f t="shared" si="111"/>
        <v>0.99755772282443633</v>
      </c>
    </row>
    <row r="2392" spans="1:13" x14ac:dyDescent="0.25">
      <c r="A2392" s="19" t="s">
        <v>2403</v>
      </c>
      <c r="B2392" s="19">
        <v>1.0056289215572099E-4</v>
      </c>
      <c r="C2392" s="19">
        <v>28.0217590156096</v>
      </c>
      <c r="D2392" s="20">
        <v>2.6639314856811099E-3</v>
      </c>
      <c r="E2392" s="21">
        <v>9.4121482843183344</v>
      </c>
      <c r="F2392" s="21">
        <v>0</v>
      </c>
      <c r="G2392" s="21">
        <v>9.4121482843183344</v>
      </c>
      <c r="H2392" s="8">
        <v>0</v>
      </c>
      <c r="I2392" s="8">
        <v>0</v>
      </c>
      <c r="K2392" s="17">
        <f t="shared" si="112"/>
        <v>23196.48208614449</v>
      </c>
      <c r="L2392" s="8">
        <f t="shared" si="113"/>
        <v>229.34963429244303</v>
      </c>
      <c r="M2392" s="18">
        <f t="shared" si="111"/>
        <v>0.99756930974630598</v>
      </c>
    </row>
    <row r="2393" spans="1:13" x14ac:dyDescent="0.25">
      <c r="A2393" s="19" t="s">
        <v>2404</v>
      </c>
      <c r="B2393" s="19">
        <v>1.9405545504948699E-4</v>
      </c>
      <c r="C2393" s="19">
        <v>17.409633168890998</v>
      </c>
      <c r="D2393" s="20">
        <v>2.6559243750207198E-3</v>
      </c>
      <c r="E2393" s="21">
        <v>11.421790085631324</v>
      </c>
      <c r="F2393" s="21">
        <v>3.7328438211672479</v>
      </c>
      <c r="G2393" s="21">
        <v>7.6889462644640769</v>
      </c>
      <c r="H2393" s="8">
        <v>0</v>
      </c>
      <c r="I2393" s="8">
        <v>0</v>
      </c>
      <c r="K2393" s="17">
        <f t="shared" si="112"/>
        <v>23204.171032408954</v>
      </c>
      <c r="L2393" s="8">
        <f t="shared" si="113"/>
        <v>229.35229021681806</v>
      </c>
      <c r="M2393" s="18">
        <f t="shared" si="111"/>
        <v>0.99758086184079142</v>
      </c>
    </row>
    <row r="2394" spans="1:13" x14ac:dyDescent="0.25">
      <c r="A2394" s="19" t="s">
        <v>2405</v>
      </c>
      <c r="B2394" s="19">
        <v>7.3809471186472094E-5</v>
      </c>
      <c r="C2394" s="19">
        <v>26.971242523064902</v>
      </c>
      <c r="D2394" s="20">
        <v>2.6542757440984502E-3</v>
      </c>
      <c r="E2394" s="21">
        <v>3.6820761262978747</v>
      </c>
      <c r="F2394" s="21">
        <v>1.1023193184928528</v>
      </c>
      <c r="G2394" s="21">
        <v>2.5797568078050221</v>
      </c>
      <c r="H2394" s="8">
        <v>0</v>
      </c>
      <c r="I2394" s="8">
        <v>0</v>
      </c>
      <c r="K2394" s="17">
        <f t="shared" si="112"/>
        <v>23206.75078921676</v>
      </c>
      <c r="L2394" s="8">
        <f t="shared" si="113"/>
        <v>229.35494449256217</v>
      </c>
      <c r="M2394" s="18">
        <f t="shared" si="111"/>
        <v>0.99759240676446259</v>
      </c>
    </row>
    <row r="2395" spans="1:13" x14ac:dyDescent="0.25">
      <c r="A2395" s="19" t="s">
        <v>2406</v>
      </c>
      <c r="B2395" s="19">
        <v>5.2726683478747201E-5</v>
      </c>
      <c r="C2395" s="19">
        <v>53.2100289934559</v>
      </c>
      <c r="D2395" s="20">
        <v>2.64257096878005E-3</v>
      </c>
      <c r="E2395" s="21">
        <v>3.5621707728290928</v>
      </c>
      <c r="F2395" s="21">
        <v>0</v>
      </c>
      <c r="G2395" s="21">
        <v>3.5621707728290928</v>
      </c>
      <c r="H2395" s="8">
        <v>0</v>
      </c>
      <c r="I2395" s="8">
        <v>0</v>
      </c>
      <c r="K2395" s="17">
        <f t="shared" si="112"/>
        <v>23210.312959989587</v>
      </c>
      <c r="L2395" s="8">
        <f t="shared" si="113"/>
        <v>229.35758706353096</v>
      </c>
      <c r="M2395" s="18">
        <f t="shared" si="111"/>
        <v>0.99760390077754624</v>
      </c>
    </row>
    <row r="2396" spans="1:13" x14ac:dyDescent="0.25">
      <c r="A2396" s="19" t="s">
        <v>2407</v>
      </c>
      <c r="B2396" s="19">
        <v>9.3713658134220098E-5</v>
      </c>
      <c r="C2396" s="19">
        <v>36.8731513689388</v>
      </c>
      <c r="D2396" s="20">
        <v>2.63894041565749E-3</v>
      </c>
      <c r="E2396" s="21">
        <v>2.3525775968452578</v>
      </c>
      <c r="F2396" s="21">
        <v>1.6237868711320944</v>
      </c>
      <c r="G2396" s="21">
        <v>0.7287907257131635</v>
      </c>
      <c r="H2396" s="8">
        <v>0</v>
      </c>
      <c r="I2396" s="8">
        <v>0</v>
      </c>
      <c r="K2396" s="17">
        <f t="shared" si="112"/>
        <v>23211.0417507153</v>
      </c>
      <c r="L2396" s="8">
        <f t="shared" si="113"/>
        <v>229.36022600394662</v>
      </c>
      <c r="M2396" s="18">
        <f t="shared" si="111"/>
        <v>0.99761537899933217</v>
      </c>
    </row>
    <row r="2397" spans="1:13" x14ac:dyDescent="0.25">
      <c r="A2397" s="19" t="s">
        <v>2408</v>
      </c>
      <c r="B2397" s="19">
        <v>2.0736058334155499E-5</v>
      </c>
      <c r="C2397" s="19">
        <v>31.702073141855202</v>
      </c>
      <c r="D2397" s="20">
        <v>2.6206424372110602E-3</v>
      </c>
      <c r="E2397" s="21">
        <v>18.929852357992853</v>
      </c>
      <c r="F2397" s="21">
        <v>9.8375292645832211</v>
      </c>
      <c r="G2397" s="21">
        <v>9.0923230934096342</v>
      </c>
      <c r="H2397" s="8">
        <v>0</v>
      </c>
      <c r="I2397" s="8">
        <v>0</v>
      </c>
      <c r="K2397" s="17">
        <f t="shared" si="112"/>
        <v>23220.134073808709</v>
      </c>
      <c r="L2397" s="8">
        <f t="shared" si="113"/>
        <v>229.36284664638384</v>
      </c>
      <c r="M2397" s="18">
        <f t="shared" si="111"/>
        <v>0.99762677763301755</v>
      </c>
    </row>
    <row r="2398" spans="1:13" x14ac:dyDescent="0.25">
      <c r="A2398" s="19" t="s">
        <v>2409</v>
      </c>
      <c r="B2398" s="19">
        <v>4.3813127877799301E-4</v>
      </c>
      <c r="C2398" s="19">
        <v>3.7552114327189399</v>
      </c>
      <c r="D2398" s="20">
        <v>2.6164374122743602E-3</v>
      </c>
      <c r="E2398" s="21">
        <v>3.8700983224707581</v>
      </c>
      <c r="F2398" s="21">
        <v>0</v>
      </c>
      <c r="G2398" s="21">
        <v>3.8700983224707581</v>
      </c>
      <c r="H2398" s="8">
        <v>0</v>
      </c>
      <c r="I2398" s="8">
        <v>0</v>
      </c>
      <c r="K2398" s="17">
        <f t="shared" si="112"/>
        <v>23224.004172131179</v>
      </c>
      <c r="L2398" s="8">
        <f t="shared" si="113"/>
        <v>229.36546308379613</v>
      </c>
      <c r="M2398" s="18">
        <f t="shared" si="111"/>
        <v>0.9976381579767073</v>
      </c>
    </row>
    <row r="2399" spans="1:13" x14ac:dyDescent="0.25">
      <c r="A2399" s="19" t="s">
        <v>2410</v>
      </c>
      <c r="B2399" s="19">
        <v>8.4551044619729499E-5</v>
      </c>
      <c r="C2399" s="19">
        <v>22.399847698896899</v>
      </c>
      <c r="D2399" s="20">
        <v>2.6097135935766202E-3</v>
      </c>
      <c r="E2399" s="21">
        <v>4.2299524964274022</v>
      </c>
      <c r="F2399" s="21">
        <v>1.2418567860594221</v>
      </c>
      <c r="G2399" s="21">
        <v>2.9880957103679799</v>
      </c>
      <c r="H2399" s="8">
        <v>0</v>
      </c>
      <c r="I2399" s="8">
        <v>0</v>
      </c>
      <c r="K2399" s="17">
        <f t="shared" si="112"/>
        <v>23226.992267841546</v>
      </c>
      <c r="L2399" s="8">
        <f t="shared" si="113"/>
        <v>229.36807279738971</v>
      </c>
      <c r="M2399" s="18">
        <f t="shared" si="111"/>
        <v>0.99764950907476435</v>
      </c>
    </row>
    <row r="2400" spans="1:13" x14ac:dyDescent="0.25">
      <c r="A2400" s="19" t="s">
        <v>2411</v>
      </c>
      <c r="B2400" s="19">
        <v>3.1314992112328998E-4</v>
      </c>
      <c r="C2400" s="19">
        <v>15.1123824009738</v>
      </c>
      <c r="D2400" s="20">
        <v>2.6094166730384902E-3</v>
      </c>
      <c r="E2400" s="21">
        <v>5.4703202089131135</v>
      </c>
      <c r="F2400" s="21">
        <v>3.7915770390329651</v>
      </c>
      <c r="G2400" s="21">
        <v>1.6787431698801489</v>
      </c>
      <c r="H2400" s="8">
        <v>0</v>
      </c>
      <c r="I2400" s="8">
        <v>0</v>
      </c>
      <c r="K2400" s="17">
        <f t="shared" si="112"/>
        <v>23228.671011011425</v>
      </c>
      <c r="L2400" s="8">
        <f t="shared" si="113"/>
        <v>229.37068221406275</v>
      </c>
      <c r="M2400" s="18">
        <f t="shared" si="111"/>
        <v>0.99766085888134848</v>
      </c>
    </row>
    <row r="2401" spans="1:13" x14ac:dyDescent="0.25">
      <c r="A2401" s="19" t="s">
        <v>2412</v>
      </c>
      <c r="B2401" s="19">
        <v>2.7460952476885298E-4</v>
      </c>
      <c r="C2401" s="19">
        <v>11.6886482513167</v>
      </c>
      <c r="D2401" s="20">
        <v>2.5848552093801201E-3</v>
      </c>
      <c r="E2401" s="21">
        <v>4.6530656747940213</v>
      </c>
      <c r="F2401" s="21">
        <v>0</v>
      </c>
      <c r="G2401" s="21">
        <v>4.6530656747940213</v>
      </c>
      <c r="H2401" s="8">
        <v>0</v>
      </c>
      <c r="I2401" s="8">
        <v>0</v>
      </c>
      <c r="K2401" s="17">
        <f t="shared" si="112"/>
        <v>23233.324076686218</v>
      </c>
      <c r="L2401" s="8">
        <f t="shared" si="113"/>
        <v>229.37326706927215</v>
      </c>
      <c r="M2401" s="18">
        <f t="shared" si="111"/>
        <v>0.99767210185644628</v>
      </c>
    </row>
    <row r="2402" spans="1:13" x14ac:dyDescent="0.25">
      <c r="A2402" s="19" t="s">
        <v>2413</v>
      </c>
      <c r="B2402" s="19">
        <v>3.3044328366334697E-5</v>
      </c>
      <c r="C2402" s="19">
        <v>43.259167659820697</v>
      </c>
      <c r="D2402" s="20">
        <v>2.5798503067510398E-3</v>
      </c>
      <c r="E2402" s="21">
        <v>5.538781692004239</v>
      </c>
      <c r="F2402" s="21">
        <v>1.014325659429913</v>
      </c>
      <c r="G2402" s="21">
        <v>4.5244560325743253</v>
      </c>
      <c r="H2402" s="8">
        <v>0</v>
      </c>
      <c r="I2402" s="8">
        <v>0</v>
      </c>
      <c r="K2402" s="17">
        <f t="shared" si="112"/>
        <v>23237.848532718792</v>
      </c>
      <c r="L2402" s="8">
        <f t="shared" si="113"/>
        <v>229.37584691957889</v>
      </c>
      <c r="M2402" s="18">
        <f t="shared" si="111"/>
        <v>0.99768332306243457</v>
      </c>
    </row>
    <row r="2403" spans="1:13" x14ac:dyDescent="0.25">
      <c r="A2403" s="19" t="s">
        <v>2414</v>
      </c>
      <c r="B2403" s="19">
        <v>6.83061502968485E-5</v>
      </c>
      <c r="C2403" s="19">
        <v>21.694850441323499</v>
      </c>
      <c r="D2403" s="20">
        <v>2.5793664880695301E-3</v>
      </c>
      <c r="E2403" s="21">
        <v>1.316749354921094</v>
      </c>
      <c r="F2403" s="21">
        <v>1.1430826463599069</v>
      </c>
      <c r="G2403" s="21">
        <v>0.17366670856118707</v>
      </c>
      <c r="H2403" s="8">
        <v>0</v>
      </c>
      <c r="I2403" s="8">
        <v>0</v>
      </c>
      <c r="K2403" s="17">
        <f t="shared" si="112"/>
        <v>23238.022199427352</v>
      </c>
      <c r="L2403" s="8">
        <f t="shared" si="113"/>
        <v>229.37842628606697</v>
      </c>
      <c r="M2403" s="18">
        <f t="shared" si="111"/>
        <v>0.99769454216402609</v>
      </c>
    </row>
    <row r="2404" spans="1:13" x14ac:dyDescent="0.25">
      <c r="A2404" s="19" t="s">
        <v>2415</v>
      </c>
      <c r="B2404" s="19">
        <v>1.1937493042252401E-4</v>
      </c>
      <c r="C2404" s="19">
        <v>28.205289823291199</v>
      </c>
      <c r="D2404" s="20">
        <v>2.5704601971619401E-3</v>
      </c>
      <c r="E2404" s="21">
        <v>10.945752228143629</v>
      </c>
      <c r="F2404" s="21">
        <v>0</v>
      </c>
      <c r="G2404" s="21">
        <v>10.945752228143629</v>
      </c>
      <c r="H2404" s="8">
        <v>0</v>
      </c>
      <c r="I2404" s="8">
        <v>0</v>
      </c>
      <c r="K2404" s="17">
        <f t="shared" si="112"/>
        <v>23248.967951655497</v>
      </c>
      <c r="L2404" s="8">
        <f t="shared" si="113"/>
        <v>229.38099674626412</v>
      </c>
      <c r="M2404" s="18">
        <f t="shared" si="111"/>
        <v>0.99770572252719736</v>
      </c>
    </row>
    <row r="2405" spans="1:13" x14ac:dyDescent="0.25">
      <c r="A2405" s="19" t="s">
        <v>2416</v>
      </c>
      <c r="B2405" s="19">
        <v>5.4938684115768397E-5</v>
      </c>
      <c r="C2405" s="19">
        <v>48.8235598015074</v>
      </c>
      <c r="D2405" s="20">
        <v>2.5702828997080998E-3</v>
      </c>
      <c r="E2405" s="21">
        <v>16.220916130115725</v>
      </c>
      <c r="F2405" s="21">
        <v>12.591289055072423</v>
      </c>
      <c r="G2405" s="21">
        <v>3.6296270750432997</v>
      </c>
      <c r="H2405" s="8">
        <v>0</v>
      </c>
      <c r="I2405" s="8">
        <v>0</v>
      </c>
      <c r="K2405" s="17">
        <f t="shared" si="112"/>
        <v>23252.59757873054</v>
      </c>
      <c r="L2405" s="8">
        <f t="shared" si="113"/>
        <v>229.38356702916383</v>
      </c>
      <c r="M2405" s="18">
        <f t="shared" si="111"/>
        <v>0.99771690211920339</v>
      </c>
    </row>
    <row r="2406" spans="1:13" x14ac:dyDescent="0.25">
      <c r="A2406" s="19" t="s">
        <v>2417</v>
      </c>
      <c r="B2406" s="19">
        <v>5.40439734622437E-5</v>
      </c>
      <c r="C2406" s="19">
        <v>29.9474565785792</v>
      </c>
      <c r="D2406" s="20">
        <v>2.5605756330929598E-3</v>
      </c>
      <c r="E2406" s="21">
        <v>6.193245187635096</v>
      </c>
      <c r="F2406" s="21">
        <v>5.9347503356922422</v>
      </c>
      <c r="G2406" s="21">
        <v>0.25849485194285332</v>
      </c>
      <c r="H2406" s="8">
        <v>0</v>
      </c>
      <c r="I2406" s="8">
        <v>0</v>
      </c>
      <c r="K2406" s="17">
        <f t="shared" si="112"/>
        <v>23252.856073582483</v>
      </c>
      <c r="L2406" s="8">
        <f t="shared" si="113"/>
        <v>229.38612760479691</v>
      </c>
      <c r="M2406" s="18">
        <f t="shared" si="111"/>
        <v>0.99772803948889976</v>
      </c>
    </row>
    <row r="2407" spans="1:13" x14ac:dyDescent="0.25">
      <c r="A2407" s="19" t="s">
        <v>2418</v>
      </c>
      <c r="B2407" s="19">
        <v>2.12504048807987E-4</v>
      </c>
      <c r="C2407" s="19">
        <v>16.145468917377901</v>
      </c>
      <c r="D2407" s="20">
        <v>2.5528871591894899E-3</v>
      </c>
      <c r="E2407" s="21">
        <v>15.334711166684896</v>
      </c>
      <c r="F2407" s="21">
        <v>0.67203999615556076</v>
      </c>
      <c r="G2407" s="21">
        <v>14.662671170529336</v>
      </c>
      <c r="H2407" s="8">
        <v>0</v>
      </c>
      <c r="I2407" s="8">
        <v>0</v>
      </c>
      <c r="K2407" s="17">
        <f t="shared" si="112"/>
        <v>23267.518744753012</v>
      </c>
      <c r="L2407" s="8">
        <f t="shared" si="113"/>
        <v>229.38868049195611</v>
      </c>
      <c r="M2407" s="18">
        <f t="shared" si="111"/>
        <v>0.99773914341714065</v>
      </c>
    </row>
    <row r="2408" spans="1:13" x14ac:dyDescent="0.25">
      <c r="A2408" s="19" t="s">
        <v>2419</v>
      </c>
      <c r="B2408" s="19">
        <v>5.8721682657610801E-5</v>
      </c>
      <c r="C2408" s="19">
        <v>39.409958462882301</v>
      </c>
      <c r="D2408" s="20">
        <v>2.5357488135612201E-3</v>
      </c>
      <c r="E2408" s="21">
        <v>2.0010633221998506</v>
      </c>
      <c r="F2408" s="21">
        <v>0.79633299215786812</v>
      </c>
      <c r="G2408" s="21">
        <v>1.2047303300419825</v>
      </c>
      <c r="H2408" s="8">
        <v>0</v>
      </c>
      <c r="I2408" s="8">
        <v>0</v>
      </c>
      <c r="K2408" s="17">
        <f t="shared" si="112"/>
        <v>23268.723475083054</v>
      </c>
      <c r="L2408" s="8">
        <f t="shared" si="113"/>
        <v>229.39121624076967</v>
      </c>
      <c r="M2408" s="18">
        <f t="shared" si="111"/>
        <v>0.99775017280117018</v>
      </c>
    </row>
    <row r="2409" spans="1:13" x14ac:dyDescent="0.25">
      <c r="A2409" s="19" t="s">
        <v>2420</v>
      </c>
      <c r="B2409" s="19">
        <v>5.5867567035810198E-5</v>
      </c>
      <c r="C2409" s="19">
        <v>52.1031859437281</v>
      </c>
      <c r="D2409" s="20">
        <v>2.53095769513133E-3</v>
      </c>
      <c r="E2409" s="21">
        <v>3.0166878623356062</v>
      </c>
      <c r="F2409" s="21">
        <v>2.541918960402525</v>
      </c>
      <c r="G2409" s="21">
        <v>0.47476890193308141</v>
      </c>
      <c r="H2409" s="8">
        <v>0</v>
      </c>
      <c r="I2409" s="8">
        <v>0</v>
      </c>
      <c r="K2409" s="17">
        <f t="shared" si="112"/>
        <v>23269.198243984985</v>
      </c>
      <c r="L2409" s="8">
        <f t="shared" si="113"/>
        <v>229.39374719846481</v>
      </c>
      <c r="M2409" s="18">
        <f t="shared" si="111"/>
        <v>0.99776118134595693</v>
      </c>
    </row>
    <row r="2410" spans="1:13" x14ac:dyDescent="0.25">
      <c r="A2410" s="19" t="s">
        <v>2421</v>
      </c>
      <c r="B2410" s="19">
        <v>2.44204173320801E-4</v>
      </c>
      <c r="C2410" s="19">
        <v>18.326190645683301</v>
      </c>
      <c r="D2410" s="20">
        <v>2.5189988871917599E-3</v>
      </c>
      <c r="E2410" s="21">
        <v>8.9719849263892488</v>
      </c>
      <c r="F2410" s="21">
        <v>0</v>
      </c>
      <c r="G2410" s="21">
        <v>8.9719849263892488</v>
      </c>
      <c r="H2410" s="8">
        <v>0</v>
      </c>
      <c r="I2410" s="8">
        <v>0</v>
      </c>
      <c r="K2410" s="17">
        <f t="shared" si="112"/>
        <v>23278.170228911375</v>
      </c>
      <c r="L2410" s="8">
        <f t="shared" si="113"/>
        <v>229.39626619735199</v>
      </c>
      <c r="M2410" s="18">
        <f t="shared" si="111"/>
        <v>0.99777213787522667</v>
      </c>
    </row>
    <row r="2411" spans="1:13" x14ac:dyDescent="0.25">
      <c r="A2411" s="19" t="s">
        <v>2422</v>
      </c>
      <c r="B2411" s="19">
        <v>6.0748663145204699E-5</v>
      </c>
      <c r="C2411" s="19">
        <v>33.0472074157544</v>
      </c>
      <c r="D2411" s="20">
        <v>2.51701263465067E-3</v>
      </c>
      <c r="E2411" s="21">
        <v>0.93341274674870722</v>
      </c>
      <c r="F2411" s="21">
        <v>0.26928086142239271</v>
      </c>
      <c r="G2411" s="21">
        <v>0.66413188532631451</v>
      </c>
      <c r="H2411" s="8">
        <v>0</v>
      </c>
      <c r="I2411" s="8">
        <v>0</v>
      </c>
      <c r="K2411" s="17">
        <f t="shared" si="112"/>
        <v>23278.8343607967</v>
      </c>
      <c r="L2411" s="8">
        <f t="shared" si="113"/>
        <v>229.39878320998665</v>
      </c>
      <c r="M2411" s="18">
        <f t="shared" si="111"/>
        <v>0.99778308576517794</v>
      </c>
    </row>
    <row r="2412" spans="1:13" x14ac:dyDescent="0.25">
      <c r="A2412" s="19" t="s">
        <v>2423</v>
      </c>
      <c r="B2412" s="19">
        <v>4.1301093262195997E-5</v>
      </c>
      <c r="C2412" s="19">
        <v>78.394332759082303</v>
      </c>
      <c r="D2412" s="20">
        <v>2.5158422455305298E-3</v>
      </c>
      <c r="E2412" s="21">
        <v>6.2578524585750159</v>
      </c>
      <c r="F2412" s="21">
        <v>4.6596456528461161</v>
      </c>
      <c r="G2412" s="21">
        <v>1.5982068057288998</v>
      </c>
      <c r="H2412" s="8">
        <v>0</v>
      </c>
      <c r="I2412" s="8">
        <v>0</v>
      </c>
      <c r="K2412" s="17">
        <f t="shared" si="112"/>
        <v>23280.432567602427</v>
      </c>
      <c r="L2412" s="8">
        <f t="shared" si="113"/>
        <v>229.40129905223219</v>
      </c>
      <c r="M2412" s="18">
        <f t="shared" si="111"/>
        <v>0.99779402856445487</v>
      </c>
    </row>
    <row r="2413" spans="1:13" x14ac:dyDescent="0.25">
      <c r="A2413" s="19" t="s">
        <v>2424</v>
      </c>
      <c r="B2413" s="19">
        <v>1.5507739423507299E-4</v>
      </c>
      <c r="C2413" s="19">
        <v>16.229374134925202</v>
      </c>
      <c r="D2413" s="20">
        <v>2.5150113160763198E-3</v>
      </c>
      <c r="E2413" s="21">
        <v>1.8313459565482908</v>
      </c>
      <c r="F2413" s="21">
        <v>0</v>
      </c>
      <c r="G2413" s="21">
        <v>1.8313459565482908</v>
      </c>
      <c r="H2413" s="8">
        <v>0</v>
      </c>
      <c r="I2413" s="8">
        <v>0</v>
      </c>
      <c r="K2413" s="17">
        <f t="shared" si="112"/>
        <v>23282.263913558974</v>
      </c>
      <c r="L2413" s="8">
        <f t="shared" si="113"/>
        <v>229.40381406354825</v>
      </c>
      <c r="M2413" s="18">
        <f t="shared" si="111"/>
        <v>0.99780496774955674</v>
      </c>
    </row>
    <row r="2414" spans="1:13" x14ac:dyDescent="0.25">
      <c r="A2414" s="19" t="s">
        <v>2425</v>
      </c>
      <c r="B2414" s="19">
        <v>6.0776400211828002E-5</v>
      </c>
      <c r="C2414" s="19">
        <v>41.951815787940802</v>
      </c>
      <c r="D2414" s="20">
        <v>2.5097893645901698E-3</v>
      </c>
      <c r="E2414" s="21">
        <v>19.731845806481232</v>
      </c>
      <c r="F2414" s="21">
        <v>0</v>
      </c>
      <c r="G2414" s="21">
        <v>19.731845806481232</v>
      </c>
      <c r="H2414" s="8">
        <v>0</v>
      </c>
      <c r="I2414" s="8">
        <v>0</v>
      </c>
      <c r="K2414" s="17">
        <f t="shared" si="112"/>
        <v>23301.995759365454</v>
      </c>
      <c r="L2414" s="8">
        <f t="shared" si="113"/>
        <v>229.40632385291283</v>
      </c>
      <c r="M2414" s="18">
        <f t="shared" si="111"/>
        <v>0.99781588422148293</v>
      </c>
    </row>
    <row r="2415" spans="1:13" x14ac:dyDescent="0.25">
      <c r="A2415" s="19" t="s">
        <v>2426</v>
      </c>
      <c r="B2415" s="19">
        <v>2.3207438473194899E-4</v>
      </c>
      <c r="C2415" s="19">
        <v>8.0743206688553002</v>
      </c>
      <c r="D2415" s="20">
        <v>2.50932199883983E-3</v>
      </c>
      <c r="E2415" s="21">
        <v>7.5027565555214411</v>
      </c>
      <c r="F2415" s="21">
        <v>0.94605323883244252</v>
      </c>
      <c r="G2415" s="21">
        <v>6.5567033166889992</v>
      </c>
      <c r="H2415" s="8">
        <v>0</v>
      </c>
      <c r="I2415" s="8">
        <v>0</v>
      </c>
      <c r="K2415" s="17">
        <f t="shared" si="112"/>
        <v>23308.552462682143</v>
      </c>
      <c r="L2415" s="8">
        <f t="shared" si="113"/>
        <v>229.40883317491168</v>
      </c>
      <c r="M2415" s="18">
        <f t="shared" si="111"/>
        <v>0.99782679866057522</v>
      </c>
    </row>
    <row r="2416" spans="1:13" x14ac:dyDescent="0.25">
      <c r="A2416" s="19" t="s">
        <v>2427</v>
      </c>
      <c r="B2416" s="19">
        <v>1.1948729663888401E-4</v>
      </c>
      <c r="C2416" s="19">
        <v>18.089563840243098</v>
      </c>
      <c r="D2416" s="20">
        <v>2.5032786408916599E-3</v>
      </c>
      <c r="E2416" s="21">
        <v>12.302764302966315</v>
      </c>
      <c r="F2416" s="21">
        <v>3.8849131282410814</v>
      </c>
      <c r="G2416" s="21">
        <v>8.4178511747252323</v>
      </c>
      <c r="H2416" s="8">
        <v>0</v>
      </c>
      <c r="I2416" s="8">
        <v>0</v>
      </c>
      <c r="K2416" s="17">
        <f t="shared" si="112"/>
        <v>23316.970313856869</v>
      </c>
      <c r="L2416" s="8">
        <f t="shared" si="113"/>
        <v>229.41133645355256</v>
      </c>
      <c r="M2416" s="18">
        <f t="shared" si="111"/>
        <v>0.99783768681373752</v>
      </c>
    </row>
    <row r="2417" spans="1:13" x14ac:dyDescent="0.25">
      <c r="A2417" s="19" t="s">
        <v>2428</v>
      </c>
      <c r="B2417" s="19">
        <v>9.2493427579832404E-5</v>
      </c>
      <c r="C2417" s="19">
        <v>17.980117781065601</v>
      </c>
      <c r="D2417" s="20">
        <v>2.49520248977237E-3</v>
      </c>
      <c r="E2417" s="21">
        <v>6.688015081554382</v>
      </c>
      <c r="F2417" s="21">
        <v>3.9103339723073649</v>
      </c>
      <c r="G2417" s="21">
        <v>2.7776811092470171</v>
      </c>
      <c r="H2417" s="8">
        <v>0</v>
      </c>
      <c r="I2417" s="8">
        <v>0</v>
      </c>
      <c r="K2417" s="17">
        <f t="shared" si="112"/>
        <v>23319.747994966117</v>
      </c>
      <c r="L2417" s="8">
        <f t="shared" si="113"/>
        <v>229.41383165604233</v>
      </c>
      <c r="M2417" s="18">
        <f t="shared" si="111"/>
        <v>0.99784853983922006</v>
      </c>
    </row>
    <row r="2418" spans="1:13" x14ac:dyDescent="0.25">
      <c r="A2418" s="19" t="s">
        <v>2429</v>
      </c>
      <c r="B2418" s="19">
        <v>6.2050465299092202E-5</v>
      </c>
      <c r="C2418" s="19">
        <v>31.864992527247999</v>
      </c>
      <c r="D2418" s="20">
        <v>2.4946160693084499E-3</v>
      </c>
      <c r="E2418" s="21">
        <v>10.399606186071349</v>
      </c>
      <c r="F2418" s="21">
        <v>9.6372820039532936</v>
      </c>
      <c r="G2418" s="21">
        <v>0.76232418211805475</v>
      </c>
      <c r="H2418" s="8">
        <v>0</v>
      </c>
      <c r="I2418" s="8">
        <v>0</v>
      </c>
      <c r="K2418" s="17">
        <f t="shared" si="112"/>
        <v>23320.510319148234</v>
      </c>
      <c r="L2418" s="8">
        <f t="shared" si="113"/>
        <v>229.41632627211163</v>
      </c>
      <c r="M2418" s="18">
        <f t="shared" si="111"/>
        <v>0.99785939031403337</v>
      </c>
    </row>
    <row r="2419" spans="1:13" x14ac:dyDescent="0.25">
      <c r="A2419" s="19" t="s">
        <v>2430</v>
      </c>
      <c r="B2419" s="19">
        <v>4.1970070445553199E-5</v>
      </c>
      <c r="C2419" s="19">
        <v>36.651938992461702</v>
      </c>
      <c r="D2419" s="20">
        <v>2.4687890088882598E-3</v>
      </c>
      <c r="E2419" s="21">
        <v>17.124350032939468</v>
      </c>
      <c r="F2419" s="21">
        <v>9.2986324905530768</v>
      </c>
      <c r="G2419" s="21">
        <v>7.8257175423863892</v>
      </c>
      <c r="H2419" s="8">
        <v>0</v>
      </c>
      <c r="I2419" s="8">
        <v>0</v>
      </c>
      <c r="K2419" s="17">
        <f t="shared" si="112"/>
        <v>23328.33603669062</v>
      </c>
      <c r="L2419" s="8">
        <f t="shared" si="113"/>
        <v>229.41879506112053</v>
      </c>
      <c r="M2419" s="18">
        <f t="shared" si="111"/>
        <v>0.99787012845257506</v>
      </c>
    </row>
    <row r="2420" spans="1:13" x14ac:dyDescent="0.25">
      <c r="A2420" s="19" t="s">
        <v>2431</v>
      </c>
      <c r="B2420" s="19">
        <v>8.3436668668517602E-5</v>
      </c>
      <c r="C2420" s="19">
        <v>27.491784229683301</v>
      </c>
      <c r="D2420" s="20">
        <v>2.4458379405507299E-3</v>
      </c>
      <c r="E2420" s="21">
        <v>7.709854732824736</v>
      </c>
      <c r="F2420" s="21">
        <v>4.9748916150650961</v>
      </c>
      <c r="G2420" s="21">
        <v>2.7349631177596394</v>
      </c>
      <c r="H2420" s="8">
        <v>0</v>
      </c>
      <c r="I2420" s="8">
        <v>0</v>
      </c>
      <c r="K2420" s="17">
        <f t="shared" si="112"/>
        <v>23331.07099980838</v>
      </c>
      <c r="L2420" s="8">
        <f t="shared" si="113"/>
        <v>229.42124089906108</v>
      </c>
      <c r="M2420" s="18">
        <f t="shared" si="111"/>
        <v>0.99788076676413651</v>
      </c>
    </row>
    <row r="2421" spans="1:13" x14ac:dyDescent="0.25">
      <c r="A2421" s="19" t="s">
        <v>2432</v>
      </c>
      <c r="B2421" s="19">
        <v>8.1800957530269304E-5</v>
      </c>
      <c r="C2421" s="19">
        <v>28.2405617460226</v>
      </c>
      <c r="D2421" s="20">
        <v>2.4267317125767698E-3</v>
      </c>
      <c r="E2421" s="21">
        <v>6.9702829906132386</v>
      </c>
      <c r="F2421" s="21">
        <v>6.4345106577285431</v>
      </c>
      <c r="G2421" s="21">
        <v>0.5357723328846955</v>
      </c>
      <c r="H2421" s="8">
        <v>0</v>
      </c>
      <c r="I2421" s="8">
        <v>0</v>
      </c>
      <c r="K2421" s="17">
        <f t="shared" si="112"/>
        <v>23331.606772141266</v>
      </c>
      <c r="L2421" s="8">
        <f t="shared" si="113"/>
        <v>229.42366763077365</v>
      </c>
      <c r="M2421" s="18">
        <f t="shared" si="111"/>
        <v>0.99789132197207009</v>
      </c>
    </row>
    <row r="2422" spans="1:13" x14ac:dyDescent="0.25">
      <c r="A2422" s="19" t="s">
        <v>2433</v>
      </c>
      <c r="B2422" s="19">
        <v>8.2785689301090301E-5</v>
      </c>
      <c r="C2422" s="19">
        <v>37.3598193771072</v>
      </c>
      <c r="D2422" s="20">
        <v>2.4262352495763701E-3</v>
      </c>
      <c r="E2422" s="21">
        <v>1.0962515453755377</v>
      </c>
      <c r="F2422" s="21">
        <v>0.27065394126936615</v>
      </c>
      <c r="G2422" s="21">
        <v>0.82559760410617145</v>
      </c>
      <c r="H2422" s="8">
        <v>0</v>
      </c>
      <c r="I2422" s="8">
        <v>0</v>
      </c>
      <c r="K2422" s="17">
        <f t="shared" si="112"/>
        <v>23332.432369745373</v>
      </c>
      <c r="L2422" s="8">
        <f t="shared" si="113"/>
        <v>229.42609386602322</v>
      </c>
      <c r="M2422" s="18">
        <f t="shared" si="111"/>
        <v>0.99790187502060956</v>
      </c>
    </row>
    <row r="2423" spans="1:13" x14ac:dyDescent="0.25">
      <c r="A2423" s="19" t="s">
        <v>2434</v>
      </c>
      <c r="B2423" s="19">
        <v>1.62798916710581E-4</v>
      </c>
      <c r="C2423" s="19">
        <v>14.0752335295681</v>
      </c>
      <c r="D2423" s="20">
        <v>2.4209333818242498E-3</v>
      </c>
      <c r="E2423" s="21">
        <v>16.090090364508701</v>
      </c>
      <c r="F2423" s="21">
        <v>0</v>
      </c>
      <c r="G2423" s="21">
        <v>16.090090364508701</v>
      </c>
      <c r="H2423" s="8">
        <v>0</v>
      </c>
      <c r="I2423" s="8">
        <v>0</v>
      </c>
      <c r="K2423" s="17">
        <f t="shared" si="112"/>
        <v>23348.522460109882</v>
      </c>
      <c r="L2423" s="8">
        <f t="shared" si="113"/>
        <v>229.42851479940504</v>
      </c>
      <c r="M2423" s="18">
        <f t="shared" si="111"/>
        <v>0.99791240500837297</v>
      </c>
    </row>
    <row r="2424" spans="1:13" x14ac:dyDescent="0.25">
      <c r="A2424" s="19" t="s">
        <v>2435</v>
      </c>
      <c r="B2424" s="19">
        <v>3.0089734120279399E-4</v>
      </c>
      <c r="C2424" s="19">
        <v>8.4673283588729404</v>
      </c>
      <c r="D2424" s="20">
        <v>2.3979022634995901E-3</v>
      </c>
      <c r="E2424" s="21">
        <v>3.4944249402773959</v>
      </c>
      <c r="F2424" s="21">
        <v>2.6679617093556063</v>
      </c>
      <c r="G2424" s="21">
        <v>0.82646323092178986</v>
      </c>
      <c r="H2424" s="8">
        <v>0</v>
      </c>
      <c r="I2424" s="8">
        <v>0</v>
      </c>
      <c r="K2424" s="17">
        <f t="shared" si="112"/>
        <v>23349.348923340804</v>
      </c>
      <c r="L2424" s="8">
        <f t="shared" si="113"/>
        <v>229.43091270166855</v>
      </c>
      <c r="M2424" s="18">
        <f t="shared" si="111"/>
        <v>0.99792283482097432</v>
      </c>
    </row>
    <row r="2425" spans="1:13" x14ac:dyDescent="0.25">
      <c r="A2425" s="19" t="s">
        <v>2436</v>
      </c>
      <c r="B2425" s="19">
        <v>2.6838270762176501E-4</v>
      </c>
      <c r="C2425" s="19">
        <v>10.721439176570801</v>
      </c>
      <c r="D2425" s="20">
        <v>2.38928537541311E-3</v>
      </c>
      <c r="E2425" s="21">
        <v>9.2589148067527667</v>
      </c>
      <c r="F2425" s="21">
        <v>0</v>
      </c>
      <c r="G2425" s="21">
        <v>9.2589148067527667</v>
      </c>
      <c r="H2425" s="8">
        <v>0</v>
      </c>
      <c r="I2425" s="8">
        <v>0</v>
      </c>
      <c r="K2425" s="17">
        <f t="shared" si="112"/>
        <v>23358.607838147556</v>
      </c>
      <c r="L2425" s="8">
        <f t="shared" si="113"/>
        <v>229.43330198704396</v>
      </c>
      <c r="M2425" s="18">
        <f t="shared" si="111"/>
        <v>0.99793322715392951</v>
      </c>
    </row>
    <row r="2426" spans="1:13" x14ac:dyDescent="0.25">
      <c r="A2426" s="19" t="s">
        <v>2437</v>
      </c>
      <c r="B2426" s="19">
        <v>7.8613620384463203E-5</v>
      </c>
      <c r="C2426" s="19">
        <v>23.816549175574099</v>
      </c>
      <c r="D2426" s="20">
        <v>2.3846558361713698E-3</v>
      </c>
      <c r="E2426" s="21">
        <v>4.3985414628654134</v>
      </c>
      <c r="F2426" s="21">
        <v>3.04406397371051</v>
      </c>
      <c r="G2426" s="21">
        <v>1.3544774891549036</v>
      </c>
      <c r="H2426" s="8">
        <v>0</v>
      </c>
      <c r="I2426" s="8">
        <v>0</v>
      </c>
      <c r="K2426" s="17">
        <f t="shared" si="112"/>
        <v>23359.962315636712</v>
      </c>
      <c r="L2426" s="8">
        <f t="shared" si="113"/>
        <v>229.43568664288014</v>
      </c>
      <c r="M2426" s="18">
        <f t="shared" si="111"/>
        <v>0.99794359935043997</v>
      </c>
    </row>
    <row r="2427" spans="1:13" x14ac:dyDescent="0.25">
      <c r="A2427" s="19" t="s">
        <v>2438</v>
      </c>
      <c r="B2427" s="19">
        <v>1.7727789619519599E-5</v>
      </c>
      <c r="C2427" s="19">
        <v>59.384999019093797</v>
      </c>
      <c r="D2427" s="20">
        <v>2.3722886373356701E-3</v>
      </c>
      <c r="E2427" s="21">
        <v>1.1935107812573462</v>
      </c>
      <c r="F2427" s="21">
        <v>1.1331980016007372</v>
      </c>
      <c r="G2427" s="21">
        <v>6.0312779656608889E-2</v>
      </c>
      <c r="H2427" s="8">
        <v>0</v>
      </c>
      <c r="I2427" s="8">
        <v>0</v>
      </c>
      <c r="K2427" s="17">
        <f t="shared" si="112"/>
        <v>23360.022628416369</v>
      </c>
      <c r="L2427" s="8">
        <f t="shared" si="113"/>
        <v>229.43805893151747</v>
      </c>
      <c r="M2427" s="18">
        <f t="shared" si="111"/>
        <v>0.997953917755114</v>
      </c>
    </row>
    <row r="2428" spans="1:13" x14ac:dyDescent="0.25">
      <c r="A2428" s="19" t="s">
        <v>2439</v>
      </c>
      <c r="B2428" s="19">
        <v>8.4526492672364002E-5</v>
      </c>
      <c r="C2428" s="19">
        <v>27.094488205186298</v>
      </c>
      <c r="D2428" s="20">
        <v>2.3715484934811598E-3</v>
      </c>
      <c r="E2428" s="21">
        <v>11.010561180343629</v>
      </c>
      <c r="F2428" s="21">
        <v>0</v>
      </c>
      <c r="G2428" s="21">
        <v>11.010561180343629</v>
      </c>
      <c r="H2428" s="8">
        <v>0</v>
      </c>
      <c r="I2428" s="8">
        <v>0</v>
      </c>
      <c r="K2428" s="17">
        <f t="shared" si="112"/>
        <v>23371.033189596714</v>
      </c>
      <c r="L2428" s="8">
        <f t="shared" si="113"/>
        <v>229.44043048001095</v>
      </c>
      <c r="M2428" s="18">
        <f t="shared" si="111"/>
        <v>0.99796423294049008</v>
      </c>
    </row>
    <row r="2429" spans="1:13" x14ac:dyDescent="0.25">
      <c r="A2429" s="19" t="s">
        <v>2440</v>
      </c>
      <c r="B2429" s="19">
        <v>1.18038323437628E-4</v>
      </c>
      <c r="C2429" s="19">
        <v>17.046529697786902</v>
      </c>
      <c r="D2429" s="20">
        <v>2.37024095787766E-3</v>
      </c>
      <c r="E2429" s="21">
        <v>0.6077763153899528</v>
      </c>
      <c r="F2429" s="21">
        <v>0</v>
      </c>
      <c r="G2429" s="21">
        <v>0.6077763153899528</v>
      </c>
      <c r="H2429" s="8">
        <v>0</v>
      </c>
      <c r="I2429" s="8">
        <v>0</v>
      </c>
      <c r="K2429" s="17">
        <f t="shared" si="112"/>
        <v>23371.640965912105</v>
      </c>
      <c r="L2429" s="8">
        <f t="shared" si="113"/>
        <v>229.44280072096882</v>
      </c>
      <c r="M2429" s="18">
        <f t="shared" si="111"/>
        <v>0.99797454243866557</v>
      </c>
    </row>
    <row r="2430" spans="1:13" x14ac:dyDescent="0.25">
      <c r="A2430" s="19" t="s">
        <v>2441</v>
      </c>
      <c r="B2430" s="19">
        <v>4.4257804802327801E-5</v>
      </c>
      <c r="C2430" s="19">
        <v>47.975076101338601</v>
      </c>
      <c r="D2430" s="20">
        <v>2.3696780287181399E-3</v>
      </c>
      <c r="E2430" s="21">
        <v>0.63202508419638903</v>
      </c>
      <c r="F2430" s="21">
        <v>0.51534854848697575</v>
      </c>
      <c r="G2430" s="21">
        <v>0.11667653570941329</v>
      </c>
      <c r="H2430" s="8">
        <v>0</v>
      </c>
      <c r="I2430" s="8">
        <v>0</v>
      </c>
      <c r="K2430" s="17">
        <f t="shared" si="112"/>
        <v>23371.757642447814</v>
      </c>
      <c r="L2430" s="8">
        <f t="shared" si="113"/>
        <v>229.44517039899753</v>
      </c>
      <c r="M2430" s="18">
        <f t="shared" si="111"/>
        <v>0.99798484948834854</v>
      </c>
    </row>
    <row r="2431" spans="1:13" x14ac:dyDescent="0.25">
      <c r="A2431" s="19" t="s">
        <v>2442</v>
      </c>
      <c r="B2431" s="19">
        <v>1.5476376718694099E-4</v>
      </c>
      <c r="C2431" s="19">
        <v>11.267929736224399</v>
      </c>
      <c r="D2431" s="20">
        <v>2.3637981464308898E-3</v>
      </c>
      <c r="E2431" s="21">
        <v>7.3031214259145427</v>
      </c>
      <c r="F2431" s="21">
        <v>0</v>
      </c>
      <c r="G2431" s="21">
        <v>7.3031214259145427</v>
      </c>
      <c r="H2431" s="8">
        <v>0</v>
      </c>
      <c r="I2431" s="8">
        <v>0</v>
      </c>
      <c r="K2431" s="17">
        <f t="shared" si="112"/>
        <v>23379.060763873727</v>
      </c>
      <c r="L2431" s="8">
        <f t="shared" si="113"/>
        <v>229.44753419714397</v>
      </c>
      <c r="M2431" s="18">
        <f t="shared" si="111"/>
        <v>0.99799513096314829</v>
      </c>
    </row>
    <row r="2432" spans="1:13" x14ac:dyDescent="0.25">
      <c r="A2432" s="19" t="s">
        <v>2443</v>
      </c>
      <c r="B2432" s="19">
        <v>1.15317731101908E-4</v>
      </c>
      <c r="C2432" s="19">
        <v>31.221880577723699</v>
      </c>
      <c r="D2432" s="20">
        <v>2.3633445595346802E-3</v>
      </c>
      <c r="E2432" s="21">
        <v>4.0757071857036919</v>
      </c>
      <c r="F2432" s="21">
        <v>0.46531981597059013</v>
      </c>
      <c r="G2432" s="21">
        <v>3.6103873697331013</v>
      </c>
      <c r="H2432" s="8">
        <v>0</v>
      </c>
      <c r="I2432" s="8">
        <v>0</v>
      </c>
      <c r="K2432" s="17">
        <f t="shared" si="112"/>
        <v>23382.671151243459</v>
      </c>
      <c r="L2432" s="8">
        <f t="shared" si="113"/>
        <v>229.44989754170351</v>
      </c>
      <c r="M2432" s="18">
        <f t="shared" si="111"/>
        <v>0.99800541046504598</v>
      </c>
    </row>
    <row r="2433" spans="1:13" x14ac:dyDescent="0.25">
      <c r="A2433" s="19" t="s">
        <v>2444</v>
      </c>
      <c r="B2433" s="19">
        <v>3.10071448459186E-4</v>
      </c>
      <c r="C2433" s="19">
        <v>11.1571978726789</v>
      </c>
      <c r="D2433" s="20">
        <v>2.3536403663337699E-3</v>
      </c>
      <c r="E2433" s="21">
        <v>3.6785661632999003</v>
      </c>
      <c r="F2433" s="21">
        <v>0</v>
      </c>
      <c r="G2433" s="21">
        <v>3.6785661632999003</v>
      </c>
      <c r="H2433" s="8">
        <v>0</v>
      </c>
      <c r="I2433" s="8">
        <v>0</v>
      </c>
      <c r="K2433" s="17">
        <f t="shared" si="112"/>
        <v>23386.34971740676</v>
      </c>
      <c r="L2433" s="8">
        <f t="shared" si="113"/>
        <v>229.45225118206983</v>
      </c>
      <c r="M2433" s="18">
        <f t="shared" si="111"/>
        <v>0.99801564775800211</v>
      </c>
    </row>
    <row r="2434" spans="1:13" x14ac:dyDescent="0.25">
      <c r="A2434" s="19" t="s">
        <v>2445</v>
      </c>
      <c r="B2434" s="19">
        <v>3.22449307368981E-5</v>
      </c>
      <c r="C2434" s="19">
        <v>67.2011554334956</v>
      </c>
      <c r="D2434" s="20">
        <v>2.3490330405072299E-3</v>
      </c>
      <c r="E2434" s="21">
        <v>3.803540199805612</v>
      </c>
      <c r="F2434" s="21">
        <v>0</v>
      </c>
      <c r="G2434" s="21">
        <v>3.803540199805612</v>
      </c>
      <c r="H2434" s="8">
        <v>0</v>
      </c>
      <c r="I2434" s="8">
        <v>0</v>
      </c>
      <c r="K2434" s="17">
        <f t="shared" si="112"/>
        <v>23390.153257606566</v>
      </c>
      <c r="L2434" s="8">
        <f t="shared" si="113"/>
        <v>229.45460021511033</v>
      </c>
      <c r="M2434" s="18">
        <f t="shared" si="111"/>
        <v>0.99802586501113189</v>
      </c>
    </row>
    <row r="2435" spans="1:13" x14ac:dyDescent="0.25">
      <c r="A2435" s="19" t="s">
        <v>2446</v>
      </c>
      <c r="B2435" s="19">
        <v>8.4836774476570995E-5</v>
      </c>
      <c r="C2435" s="19">
        <v>28.583681191712898</v>
      </c>
      <c r="D2435" s="20">
        <v>2.3217043956171501E-3</v>
      </c>
      <c r="E2435" s="21">
        <v>0.36380315412983716</v>
      </c>
      <c r="F2435" s="21">
        <v>0</v>
      </c>
      <c r="G2435" s="21">
        <v>0.36380315412983716</v>
      </c>
      <c r="H2435" s="8">
        <v>0</v>
      </c>
      <c r="I2435" s="8">
        <v>0</v>
      </c>
      <c r="K2435" s="17">
        <f t="shared" si="112"/>
        <v>23390.517060760696</v>
      </c>
      <c r="L2435" s="8">
        <f t="shared" si="113"/>
        <v>229.45692191950596</v>
      </c>
      <c r="M2435" s="18">
        <f t="shared" si="111"/>
        <v>0.9980359633967627</v>
      </c>
    </row>
    <row r="2436" spans="1:13" x14ac:dyDescent="0.25">
      <c r="A2436" s="19" t="s">
        <v>2447</v>
      </c>
      <c r="B2436" s="19">
        <v>4.7404655531148002E-5</v>
      </c>
      <c r="C2436" s="19">
        <v>40.689454455844597</v>
      </c>
      <c r="D2436" s="20">
        <v>2.31190649140256E-3</v>
      </c>
      <c r="E2436" s="21">
        <v>5.1019638175713427</v>
      </c>
      <c r="F2436" s="21">
        <v>0.81287882012022394</v>
      </c>
      <c r="G2436" s="21">
        <v>4.289084997451118</v>
      </c>
      <c r="H2436" s="8">
        <v>0</v>
      </c>
      <c r="I2436" s="8">
        <v>0</v>
      </c>
      <c r="K2436" s="17">
        <f t="shared" si="112"/>
        <v>23394.806145758146</v>
      </c>
      <c r="L2436" s="8">
        <f t="shared" si="113"/>
        <v>229.45923382599736</v>
      </c>
      <c r="M2436" s="18">
        <f t="shared" si="111"/>
        <v>0.99804601916585056</v>
      </c>
    </row>
    <row r="2437" spans="1:13" x14ac:dyDescent="0.25">
      <c r="A2437" s="19" t="s">
        <v>2448</v>
      </c>
      <c r="B2437" s="19">
        <v>5.6001909530413402E-5</v>
      </c>
      <c r="C2437" s="19">
        <v>47.878700708769202</v>
      </c>
      <c r="D2437" s="20">
        <v>2.2933639852052599E-3</v>
      </c>
      <c r="E2437" s="21">
        <v>4.8014756518439405</v>
      </c>
      <c r="F2437" s="21">
        <v>2.8331174717250591</v>
      </c>
      <c r="G2437" s="21">
        <v>1.9683581801188814</v>
      </c>
      <c r="H2437" s="8">
        <v>0</v>
      </c>
      <c r="I2437" s="8">
        <v>0</v>
      </c>
      <c r="K2437" s="17">
        <f t="shared" si="112"/>
        <v>23396.774503938264</v>
      </c>
      <c r="L2437" s="8">
        <f t="shared" si="113"/>
        <v>229.46152718998258</v>
      </c>
      <c r="M2437" s="18">
        <f t="shared" ref="M2437:M2500" si="114">L2437/$L$2</f>
        <v>0.99805599428325065</v>
      </c>
    </row>
    <row r="2438" spans="1:13" x14ac:dyDescent="0.25">
      <c r="A2438" s="19" t="s">
        <v>2449</v>
      </c>
      <c r="B2438" s="19">
        <v>5.9262908478050901E-4</v>
      </c>
      <c r="C2438" s="19">
        <v>5.4691898261162901</v>
      </c>
      <c r="D2438" s="20">
        <v>2.2829809877475101E-3</v>
      </c>
      <c r="E2438" s="21">
        <v>4.7099503757002177</v>
      </c>
      <c r="F2438" s="21">
        <v>0</v>
      </c>
      <c r="G2438" s="21">
        <v>4.7099503757002177</v>
      </c>
      <c r="H2438" s="8">
        <v>0</v>
      </c>
      <c r="I2438" s="8">
        <v>0</v>
      </c>
      <c r="K2438" s="17">
        <f t="shared" ref="K2438:K2501" si="115">K2437+G2438</f>
        <v>23401.484454313966</v>
      </c>
      <c r="L2438" s="8">
        <f t="shared" ref="L2438:L2501" si="116">L2437+D2438</f>
        <v>229.46381017097033</v>
      </c>
      <c r="M2438" s="18">
        <f t="shared" si="114"/>
        <v>0.99806592423921137</v>
      </c>
    </row>
    <row r="2439" spans="1:13" x14ac:dyDescent="0.25">
      <c r="A2439" s="19" t="s">
        <v>2450</v>
      </c>
      <c r="B2439" s="19">
        <v>3.4226977305706801E-5</v>
      </c>
      <c r="C2439" s="19">
        <v>36.5389972155292</v>
      </c>
      <c r="D2439" s="20">
        <v>2.2779659075873901E-3</v>
      </c>
      <c r="E2439" s="21">
        <v>3.1092174671542634</v>
      </c>
      <c r="F2439" s="21">
        <v>2.0323955346879741</v>
      </c>
      <c r="G2439" s="21">
        <v>1.0768219324662895</v>
      </c>
      <c r="H2439" s="8">
        <v>0</v>
      </c>
      <c r="I2439" s="8">
        <v>0</v>
      </c>
      <c r="K2439" s="17">
        <f t="shared" si="115"/>
        <v>23402.561276246433</v>
      </c>
      <c r="L2439" s="8">
        <f t="shared" si="116"/>
        <v>229.46608813687791</v>
      </c>
      <c r="M2439" s="18">
        <f t="shared" si="114"/>
        <v>0.99807583238179487</v>
      </c>
    </row>
    <row r="2440" spans="1:13" x14ac:dyDescent="0.25">
      <c r="A2440" s="19" t="s">
        <v>2451</v>
      </c>
      <c r="B2440" s="19">
        <v>1.3280458224471599E-4</v>
      </c>
      <c r="C2440" s="19">
        <v>9.9964386882153295</v>
      </c>
      <c r="D2440" s="20">
        <v>2.27632556614118E-3</v>
      </c>
      <c r="E2440" s="21">
        <v>2.5392945955218771</v>
      </c>
      <c r="F2440" s="21">
        <v>7.1791125603822212E-2</v>
      </c>
      <c r="G2440" s="21">
        <v>2.4675034699180549</v>
      </c>
      <c r="H2440" s="8">
        <v>0</v>
      </c>
      <c r="I2440" s="8">
        <v>0</v>
      </c>
      <c r="K2440" s="17">
        <f t="shared" si="115"/>
        <v>23405.028779716351</v>
      </c>
      <c r="L2440" s="8">
        <f t="shared" si="116"/>
        <v>229.46836446244404</v>
      </c>
      <c r="M2440" s="18">
        <f t="shared" si="114"/>
        <v>0.9980857333896197</v>
      </c>
    </row>
    <row r="2441" spans="1:13" x14ac:dyDescent="0.25">
      <c r="A2441" s="19" t="s">
        <v>2452</v>
      </c>
      <c r="B2441" s="19">
        <v>1.5777855071242E-4</v>
      </c>
      <c r="C2441" s="19">
        <v>14.7825170974205</v>
      </c>
      <c r="D2441" s="20">
        <v>2.2737775832360201E-3</v>
      </c>
      <c r="E2441" s="21">
        <v>4.889825505345339</v>
      </c>
      <c r="F2441" s="21">
        <v>0</v>
      </c>
      <c r="G2441" s="21">
        <v>4.889825505345339</v>
      </c>
      <c r="H2441" s="8">
        <v>0</v>
      </c>
      <c r="I2441" s="8">
        <v>0</v>
      </c>
      <c r="K2441" s="17">
        <f t="shared" si="115"/>
        <v>23409.918605221697</v>
      </c>
      <c r="L2441" s="8">
        <f t="shared" si="116"/>
        <v>229.47063824002728</v>
      </c>
      <c r="M2441" s="18">
        <f t="shared" si="114"/>
        <v>0.9980956233148478</v>
      </c>
    </row>
    <row r="2442" spans="1:13" x14ac:dyDescent="0.25">
      <c r="A2442" s="19" t="s">
        <v>2453</v>
      </c>
      <c r="B2442" s="19">
        <v>1.5384493768319101E-4</v>
      </c>
      <c r="C2442" s="19">
        <v>13.6481872048592</v>
      </c>
      <c r="D2442" s="20">
        <v>2.2706377958130498E-3</v>
      </c>
      <c r="E2442" s="21">
        <v>1.1891047666827594</v>
      </c>
      <c r="F2442" s="21">
        <v>0.3935679174068179</v>
      </c>
      <c r="G2442" s="21">
        <v>0.79553684927594159</v>
      </c>
      <c r="H2442" s="8">
        <v>0</v>
      </c>
      <c r="I2442" s="8">
        <v>0</v>
      </c>
      <c r="K2442" s="17">
        <f t="shared" si="115"/>
        <v>23410.714142070974</v>
      </c>
      <c r="L2442" s="8">
        <f t="shared" si="116"/>
        <v>229.4729088778231</v>
      </c>
      <c r="M2442" s="18">
        <f t="shared" si="114"/>
        <v>0.99810549958339134</v>
      </c>
    </row>
    <row r="2443" spans="1:13" x14ac:dyDescent="0.25">
      <c r="A2443" s="19" t="s">
        <v>2454</v>
      </c>
      <c r="B2443" s="19">
        <v>1.10064439602448E-4</v>
      </c>
      <c r="C2443" s="19">
        <v>20.718214122961498</v>
      </c>
      <c r="D2443" s="20">
        <v>2.26754349224854E-3</v>
      </c>
      <c r="E2443" s="21">
        <v>14.745924891090739</v>
      </c>
      <c r="F2443" s="21">
        <v>0</v>
      </c>
      <c r="G2443" s="21">
        <v>14.745924891090739</v>
      </c>
      <c r="H2443" s="8">
        <v>0</v>
      </c>
      <c r="I2443" s="8">
        <v>0</v>
      </c>
      <c r="K2443" s="17">
        <f t="shared" si="115"/>
        <v>23425.460066962063</v>
      </c>
      <c r="L2443" s="8">
        <f t="shared" si="116"/>
        <v>229.47517642131535</v>
      </c>
      <c r="M2443" s="18">
        <f t="shared" si="114"/>
        <v>0.99811536239308529</v>
      </c>
    </row>
    <row r="2444" spans="1:13" x14ac:dyDescent="0.25">
      <c r="A2444" s="19" t="s">
        <v>2455</v>
      </c>
      <c r="B2444" s="19">
        <v>8.6264893946220501E-5</v>
      </c>
      <c r="C2444" s="19">
        <v>19.7079194313485</v>
      </c>
      <c r="D2444" s="20">
        <v>2.2645357384276799E-3</v>
      </c>
      <c r="E2444" s="21">
        <v>12.377740821169981</v>
      </c>
      <c r="F2444" s="21">
        <v>11.833727280490729</v>
      </c>
      <c r="G2444" s="21">
        <v>0.54401354067925167</v>
      </c>
      <c r="H2444" s="8">
        <v>0</v>
      </c>
      <c r="I2444" s="8">
        <v>0</v>
      </c>
      <c r="K2444" s="17">
        <f t="shared" si="115"/>
        <v>23426.004080502742</v>
      </c>
      <c r="L2444" s="8">
        <f t="shared" si="116"/>
        <v>229.47744095705377</v>
      </c>
      <c r="M2444" s="18">
        <f t="shared" si="114"/>
        <v>0.99812521212038241</v>
      </c>
    </row>
    <row r="2445" spans="1:13" x14ac:dyDescent="0.25">
      <c r="A2445" s="19" t="s">
        <v>2456</v>
      </c>
      <c r="B2445" s="19">
        <v>1.44174599554389E-4</v>
      </c>
      <c r="C2445" s="19">
        <v>15.7468213081359</v>
      </c>
      <c r="D2445" s="20">
        <v>2.2579982000788998E-3</v>
      </c>
      <c r="E2445" s="21">
        <v>3.9297997350210752</v>
      </c>
      <c r="F2445" s="21">
        <v>0</v>
      </c>
      <c r="G2445" s="21">
        <v>3.9297997350210752</v>
      </c>
      <c r="H2445" s="8">
        <v>0</v>
      </c>
      <c r="I2445" s="8">
        <v>0</v>
      </c>
      <c r="K2445" s="17">
        <f t="shared" si="115"/>
        <v>23429.933880237764</v>
      </c>
      <c r="L2445" s="8">
        <f t="shared" si="116"/>
        <v>229.47969895525384</v>
      </c>
      <c r="M2445" s="18">
        <f t="shared" si="114"/>
        <v>0.99813503341228371</v>
      </c>
    </row>
    <row r="2446" spans="1:13" x14ac:dyDescent="0.25">
      <c r="A2446" s="19" t="s">
        <v>2457</v>
      </c>
      <c r="B2446" s="19">
        <v>2.0591646732002001E-5</v>
      </c>
      <c r="C2446" s="19">
        <v>59.3554765127666</v>
      </c>
      <c r="D2446" s="20">
        <v>2.25088363654578E-3</v>
      </c>
      <c r="E2446" s="21">
        <v>8.7664334924178995</v>
      </c>
      <c r="F2446" s="21">
        <v>7.6248286389567861</v>
      </c>
      <c r="G2446" s="21">
        <v>1.1416048534611125</v>
      </c>
      <c r="H2446" s="8">
        <v>0</v>
      </c>
      <c r="I2446" s="8">
        <v>0</v>
      </c>
      <c r="K2446" s="17">
        <f t="shared" si="115"/>
        <v>23431.075485091227</v>
      </c>
      <c r="L2446" s="8">
        <f t="shared" si="116"/>
        <v>229.48194983889039</v>
      </c>
      <c r="M2446" s="18">
        <f t="shared" si="114"/>
        <v>0.99814482375898539</v>
      </c>
    </row>
    <row r="2447" spans="1:13" x14ac:dyDescent="0.25">
      <c r="A2447" s="19" t="s">
        <v>2458</v>
      </c>
      <c r="B2447" s="19">
        <v>8.7660605978661399E-5</v>
      </c>
      <c r="C2447" s="19">
        <v>28.0772651024003</v>
      </c>
      <c r="D2447" s="20">
        <v>2.2393246732916399E-3</v>
      </c>
      <c r="E2447" s="21">
        <v>2.7091333634888626</v>
      </c>
      <c r="F2447" s="21">
        <v>0</v>
      </c>
      <c r="G2447" s="21">
        <v>2.7091333634888626</v>
      </c>
      <c r="H2447" s="8">
        <v>0</v>
      </c>
      <c r="I2447" s="8">
        <v>0</v>
      </c>
      <c r="K2447" s="17">
        <f t="shared" si="115"/>
        <v>23433.784618454716</v>
      </c>
      <c r="L2447" s="8">
        <f t="shared" si="116"/>
        <v>229.48418916356368</v>
      </c>
      <c r="M2447" s="18">
        <f t="shared" si="114"/>
        <v>0.99815456382931744</v>
      </c>
    </row>
    <row r="2448" spans="1:13" x14ac:dyDescent="0.25">
      <c r="A2448" s="19" t="s">
        <v>2459</v>
      </c>
      <c r="B2448" s="19">
        <v>1.33259923313744E-4</v>
      </c>
      <c r="C2448" s="19">
        <v>15.518933189026701</v>
      </c>
      <c r="D2448" s="20">
        <v>2.2381192749155502E-3</v>
      </c>
      <c r="E2448" s="21">
        <v>1.2672279607044625</v>
      </c>
      <c r="F2448" s="21">
        <v>7.7116728865121192E-2</v>
      </c>
      <c r="G2448" s="21">
        <v>1.1901112318393412</v>
      </c>
      <c r="H2448" s="8">
        <v>0</v>
      </c>
      <c r="I2448" s="8">
        <v>0</v>
      </c>
      <c r="K2448" s="17">
        <f t="shared" si="115"/>
        <v>23434.974729686557</v>
      </c>
      <c r="L2448" s="8">
        <f t="shared" si="116"/>
        <v>229.4864272828386</v>
      </c>
      <c r="M2448" s="18">
        <f t="shared" si="114"/>
        <v>0.99816429865670053</v>
      </c>
    </row>
    <row r="2449" spans="1:13" x14ac:dyDescent="0.25">
      <c r="A2449" s="19" t="s">
        <v>2460</v>
      </c>
      <c r="B2449" s="19">
        <v>5.9661006162059398E-5</v>
      </c>
      <c r="C2449" s="19">
        <v>28.189317246872701</v>
      </c>
      <c r="D2449" s="20">
        <v>2.2354026921680599E-3</v>
      </c>
      <c r="E2449" s="21">
        <v>9.4902396046875079</v>
      </c>
      <c r="F2449" s="21">
        <v>1.9301007084588566</v>
      </c>
      <c r="G2449" s="21">
        <v>7.5601388962286515</v>
      </c>
      <c r="H2449" s="8">
        <v>0</v>
      </c>
      <c r="I2449" s="8">
        <v>0</v>
      </c>
      <c r="K2449" s="17">
        <f t="shared" si="115"/>
        <v>23442.534868582785</v>
      </c>
      <c r="L2449" s="8">
        <f t="shared" si="116"/>
        <v>229.48866268553078</v>
      </c>
      <c r="M2449" s="18">
        <f t="shared" si="114"/>
        <v>0.99817402166815217</v>
      </c>
    </row>
    <row r="2450" spans="1:13" x14ac:dyDescent="0.25">
      <c r="A2450" s="19" t="s">
        <v>2461</v>
      </c>
      <c r="B2450" s="19">
        <v>8.1992982648609303E-5</v>
      </c>
      <c r="C2450" s="19">
        <v>36.0801610152566</v>
      </c>
      <c r="D2450" s="20">
        <v>2.2349596828443899E-3</v>
      </c>
      <c r="E2450" s="21">
        <v>10.783470916508763</v>
      </c>
      <c r="F2450" s="21">
        <v>0</v>
      </c>
      <c r="G2450" s="21">
        <v>10.783470916508763</v>
      </c>
      <c r="H2450" s="8">
        <v>0</v>
      </c>
      <c r="I2450" s="8">
        <v>0</v>
      </c>
      <c r="K2450" s="17">
        <f t="shared" si="115"/>
        <v>23453.318339499292</v>
      </c>
      <c r="L2450" s="8">
        <f t="shared" si="116"/>
        <v>229.49089764521364</v>
      </c>
      <c r="M2450" s="18">
        <f t="shared" si="114"/>
        <v>0.99818374275270938</v>
      </c>
    </row>
    <row r="2451" spans="1:13" x14ac:dyDescent="0.25">
      <c r="A2451" s="19" t="s">
        <v>2462</v>
      </c>
      <c r="B2451" s="19">
        <v>1.3352849794046E-4</v>
      </c>
      <c r="C2451" s="19">
        <v>20.082121455779099</v>
      </c>
      <c r="D2451" s="20">
        <v>2.2279420410097699E-3</v>
      </c>
      <c r="E2451" s="21">
        <v>1.8289689323882039</v>
      </c>
      <c r="F2451" s="21">
        <v>0.15677383267960232</v>
      </c>
      <c r="G2451" s="21">
        <v>1.6721950997086015</v>
      </c>
      <c r="H2451" s="8">
        <v>0</v>
      </c>
      <c r="I2451" s="8">
        <v>0</v>
      </c>
      <c r="K2451" s="17">
        <f t="shared" si="115"/>
        <v>23454.990534599001</v>
      </c>
      <c r="L2451" s="8">
        <f t="shared" si="116"/>
        <v>229.49312558725464</v>
      </c>
      <c r="M2451" s="18">
        <f t="shared" si="114"/>
        <v>0.9981934333136333</v>
      </c>
    </row>
    <row r="2452" spans="1:13" x14ac:dyDescent="0.25">
      <c r="A2452" s="19" t="s">
        <v>2463</v>
      </c>
      <c r="B2452" s="19">
        <v>7.1249500600041504E-5</v>
      </c>
      <c r="C2452" s="19">
        <v>29.804996528686001</v>
      </c>
      <c r="D2452" s="20">
        <v>2.2240577935925799E-3</v>
      </c>
      <c r="E2452" s="21">
        <v>5.7297172473505213</v>
      </c>
      <c r="F2452" s="21">
        <v>0.61697094570073252</v>
      </c>
      <c r="G2452" s="21">
        <v>5.1127463016497892</v>
      </c>
      <c r="H2452" s="8">
        <v>0</v>
      </c>
      <c r="I2452" s="8">
        <v>0</v>
      </c>
      <c r="K2452" s="17">
        <f t="shared" si="115"/>
        <v>23460.10328090065</v>
      </c>
      <c r="L2452" s="8">
        <f t="shared" si="116"/>
        <v>229.49534964504824</v>
      </c>
      <c r="M2452" s="18">
        <f t="shared" si="114"/>
        <v>0.99820310697980175</v>
      </c>
    </row>
    <row r="2453" spans="1:13" x14ac:dyDescent="0.25">
      <c r="A2453" s="19" t="s">
        <v>2464</v>
      </c>
      <c r="B2453" s="19">
        <v>7.6100674652265904E-5</v>
      </c>
      <c r="C2453" s="19">
        <v>26.518770668537901</v>
      </c>
      <c r="D2453" s="20">
        <v>2.21587204900464E-3</v>
      </c>
      <c r="E2453" s="21">
        <v>8.0734112376498448</v>
      </c>
      <c r="F2453" s="21">
        <v>5.4578084401826477</v>
      </c>
      <c r="G2453" s="21">
        <v>2.6156027974671971</v>
      </c>
      <c r="H2453" s="8">
        <v>0</v>
      </c>
      <c r="I2453" s="8">
        <v>0</v>
      </c>
      <c r="K2453" s="17">
        <f t="shared" si="115"/>
        <v>23462.718883698119</v>
      </c>
      <c r="L2453" s="8">
        <f t="shared" si="116"/>
        <v>229.49756551709723</v>
      </c>
      <c r="M2453" s="18">
        <f t="shared" si="114"/>
        <v>0.9982127450416074</v>
      </c>
    </row>
    <row r="2454" spans="1:13" x14ac:dyDescent="0.25">
      <c r="A2454" s="19" t="s">
        <v>2465</v>
      </c>
      <c r="B2454" s="19">
        <v>1.8738327425024901E-4</v>
      </c>
      <c r="C2454" s="19">
        <v>22.075737733831101</v>
      </c>
      <c r="D2454" s="20">
        <v>2.1921703429090898E-3</v>
      </c>
      <c r="E2454" s="21">
        <v>2.0983170266285023</v>
      </c>
      <c r="F2454" s="21">
        <v>0</v>
      </c>
      <c r="G2454" s="21">
        <v>2.0983170266285023</v>
      </c>
      <c r="H2454" s="8">
        <v>0</v>
      </c>
      <c r="I2454" s="8">
        <v>0</v>
      </c>
      <c r="K2454" s="17">
        <f t="shared" si="115"/>
        <v>23464.817200724749</v>
      </c>
      <c r="L2454" s="8">
        <f t="shared" si="116"/>
        <v>229.49975768744014</v>
      </c>
      <c r="M2454" s="18">
        <f t="shared" si="114"/>
        <v>0.99822228001149105</v>
      </c>
    </row>
    <row r="2455" spans="1:13" x14ac:dyDescent="0.25">
      <c r="A2455" s="19" t="s">
        <v>2466</v>
      </c>
      <c r="B2455" s="19">
        <v>7.9821269071183703E-5</v>
      </c>
      <c r="C2455" s="19">
        <v>9.5345842784359895</v>
      </c>
      <c r="D2455" s="20">
        <v>2.18826214215409E-3</v>
      </c>
      <c r="E2455" s="21">
        <v>8.945605172783841</v>
      </c>
      <c r="F2455" s="21">
        <v>5.1676127728755752</v>
      </c>
      <c r="G2455" s="21">
        <v>3.7779923999082659</v>
      </c>
      <c r="H2455" s="8">
        <v>0</v>
      </c>
      <c r="I2455" s="8">
        <v>0</v>
      </c>
      <c r="K2455" s="17">
        <f t="shared" si="115"/>
        <v>23468.595193124656</v>
      </c>
      <c r="L2455" s="8">
        <f t="shared" si="116"/>
        <v>229.50194594958228</v>
      </c>
      <c r="M2455" s="18">
        <f t="shared" si="114"/>
        <v>0.99823179798243278</v>
      </c>
    </row>
    <row r="2456" spans="1:13" x14ac:dyDescent="0.25">
      <c r="A2456" s="19" t="s">
        <v>2467</v>
      </c>
      <c r="B2456" s="19">
        <v>1.3325347433291201E-4</v>
      </c>
      <c r="C2456" s="19">
        <v>26.646067313760199</v>
      </c>
      <c r="D2456" s="20">
        <v>2.1880224918547401E-3</v>
      </c>
      <c r="E2456" s="21">
        <v>1.8670005910923431</v>
      </c>
      <c r="F2456" s="21">
        <v>0</v>
      </c>
      <c r="G2456" s="21">
        <v>1.8670005910923431</v>
      </c>
      <c r="H2456" s="8">
        <v>0</v>
      </c>
      <c r="I2456" s="8">
        <v>0</v>
      </c>
      <c r="K2456" s="17">
        <f t="shared" si="115"/>
        <v>23470.46219371575</v>
      </c>
      <c r="L2456" s="8">
        <f t="shared" si="116"/>
        <v>229.50413397207413</v>
      </c>
      <c r="M2456" s="18">
        <f t="shared" si="114"/>
        <v>0.99824131491100188</v>
      </c>
    </row>
    <row r="2457" spans="1:13" x14ac:dyDescent="0.25">
      <c r="A2457" s="19" t="s">
        <v>2468</v>
      </c>
      <c r="B2457" s="19">
        <v>2.43871728473875E-4</v>
      </c>
      <c r="C2457" s="19">
        <v>13.6494401934601</v>
      </c>
      <c r="D2457" s="20">
        <v>2.1861058006705401E-3</v>
      </c>
      <c r="E2457" s="21">
        <v>0.672350534982051</v>
      </c>
      <c r="F2457" s="21">
        <v>3.280556483620882E-2</v>
      </c>
      <c r="G2457" s="21">
        <v>0.63954497014584211</v>
      </c>
      <c r="H2457" s="8">
        <v>0</v>
      </c>
      <c r="I2457" s="8">
        <v>0</v>
      </c>
      <c r="K2457" s="17">
        <f t="shared" si="115"/>
        <v>23471.101738685895</v>
      </c>
      <c r="L2457" s="8">
        <f t="shared" si="116"/>
        <v>229.50632007787479</v>
      </c>
      <c r="M2457" s="18">
        <f t="shared" si="114"/>
        <v>0.99825082350281336</v>
      </c>
    </row>
    <row r="2458" spans="1:13" x14ac:dyDescent="0.25">
      <c r="A2458" s="19" t="s">
        <v>2469</v>
      </c>
      <c r="B2458" s="19">
        <v>6.9850612931077194E-5</v>
      </c>
      <c r="C2458" s="19">
        <v>34.444192176019598</v>
      </c>
      <c r="D2458" s="20">
        <v>2.1715644262021499E-3</v>
      </c>
      <c r="E2458" s="21">
        <v>4.1658858436087129</v>
      </c>
      <c r="F2458" s="21">
        <v>0</v>
      </c>
      <c r="G2458" s="21">
        <v>4.1658858436087129</v>
      </c>
      <c r="H2458" s="8">
        <v>0</v>
      </c>
      <c r="I2458" s="8">
        <v>0</v>
      </c>
      <c r="K2458" s="17">
        <f t="shared" si="115"/>
        <v>23475.267624529504</v>
      </c>
      <c r="L2458" s="8">
        <f t="shared" si="116"/>
        <v>229.50849164230098</v>
      </c>
      <c r="M2458" s="18">
        <f t="shared" si="114"/>
        <v>0.99826026884608754</v>
      </c>
    </row>
    <row r="2459" spans="1:13" x14ac:dyDescent="0.25">
      <c r="A2459" s="19" t="s">
        <v>2470</v>
      </c>
      <c r="B2459" s="19">
        <v>2.8226548879476798E-4</v>
      </c>
      <c r="C2459" s="19">
        <v>8.4720494166246301</v>
      </c>
      <c r="D2459" s="20">
        <v>2.1701787445815302E-3</v>
      </c>
      <c r="E2459" s="21">
        <v>14.421118969241455</v>
      </c>
      <c r="F2459" s="21">
        <v>0</v>
      </c>
      <c r="G2459" s="21">
        <v>14.421118969241455</v>
      </c>
      <c r="H2459" s="8">
        <v>0</v>
      </c>
      <c r="I2459" s="8">
        <v>0</v>
      </c>
      <c r="K2459" s="17">
        <f t="shared" si="115"/>
        <v>23489.688743498747</v>
      </c>
      <c r="L2459" s="8">
        <f t="shared" si="116"/>
        <v>229.51066182104557</v>
      </c>
      <c r="M2459" s="18">
        <f t="shared" si="114"/>
        <v>0.99826970816226057</v>
      </c>
    </row>
    <row r="2460" spans="1:13" x14ac:dyDescent="0.25">
      <c r="A2460" s="19" t="s">
        <v>2471</v>
      </c>
      <c r="B2460" s="19">
        <v>1.3452835410134801E-4</v>
      </c>
      <c r="C2460" s="19">
        <v>18.573635590176899</v>
      </c>
      <c r="D2460" s="20">
        <v>2.1699232441103099E-3</v>
      </c>
      <c r="E2460" s="21">
        <v>0.98878796304251082</v>
      </c>
      <c r="F2460" s="21">
        <v>0.23119520257110007</v>
      </c>
      <c r="G2460" s="21">
        <v>0.75759276047141078</v>
      </c>
      <c r="H2460" s="8">
        <v>0</v>
      </c>
      <c r="I2460" s="8">
        <v>0</v>
      </c>
      <c r="K2460" s="17">
        <f t="shared" si="115"/>
        <v>23490.446336259218</v>
      </c>
      <c r="L2460" s="8">
        <f t="shared" si="116"/>
        <v>229.51283174428968</v>
      </c>
      <c r="M2460" s="18">
        <f t="shared" si="114"/>
        <v>0.99827914636711979</v>
      </c>
    </row>
    <row r="2461" spans="1:13" x14ac:dyDescent="0.25">
      <c r="A2461" s="19" t="s">
        <v>2472</v>
      </c>
      <c r="B2461" s="19">
        <v>1.9439272728050101E-4</v>
      </c>
      <c r="C2461" s="19">
        <v>17.578907749288799</v>
      </c>
      <c r="D2461" s="20">
        <v>2.16865303733247E-3</v>
      </c>
      <c r="E2461" s="21">
        <v>19.527965522209509</v>
      </c>
      <c r="F2461" s="21">
        <v>8.5593528071489118</v>
      </c>
      <c r="G2461" s="21">
        <v>10.968612715060598</v>
      </c>
      <c r="H2461" s="8">
        <v>0</v>
      </c>
      <c r="I2461" s="8">
        <v>0</v>
      </c>
      <c r="K2461" s="17">
        <f t="shared" si="115"/>
        <v>23501.414948974278</v>
      </c>
      <c r="L2461" s="8">
        <f t="shared" si="116"/>
        <v>229.51500039732701</v>
      </c>
      <c r="M2461" s="18">
        <f t="shared" si="114"/>
        <v>0.99828857904714219</v>
      </c>
    </row>
    <row r="2462" spans="1:13" x14ac:dyDescent="0.25">
      <c r="A2462" s="19" t="s">
        <v>2473</v>
      </c>
      <c r="B2462" s="19">
        <v>2.7280402180821601E-4</v>
      </c>
      <c r="C2462" s="19">
        <v>8.8564289250403405</v>
      </c>
      <c r="D2462" s="20">
        <v>2.1620467503353199E-3</v>
      </c>
      <c r="E2462" s="21">
        <v>5.2247249716121322</v>
      </c>
      <c r="F2462" s="21">
        <v>0.54425443697374831</v>
      </c>
      <c r="G2462" s="21">
        <v>4.6804705346383839</v>
      </c>
      <c r="H2462" s="8">
        <v>0</v>
      </c>
      <c r="I2462" s="8">
        <v>0</v>
      </c>
      <c r="K2462" s="17">
        <f t="shared" si="115"/>
        <v>23506.095419508914</v>
      </c>
      <c r="L2462" s="8">
        <f t="shared" si="116"/>
        <v>229.51716244407734</v>
      </c>
      <c r="M2462" s="18">
        <f t="shared" si="114"/>
        <v>0.99829798299274253</v>
      </c>
    </row>
    <row r="2463" spans="1:13" x14ac:dyDescent="0.25">
      <c r="A2463" s="19" t="s">
        <v>2474</v>
      </c>
      <c r="B2463" s="19">
        <v>7.8642746516647202E-5</v>
      </c>
      <c r="C2463" s="19">
        <v>54.961526487460901</v>
      </c>
      <c r="D2463" s="20">
        <v>2.1548351620847101E-3</v>
      </c>
      <c r="E2463" s="21">
        <v>3.0707445812027903</v>
      </c>
      <c r="F2463" s="21">
        <v>1.7054817220909322</v>
      </c>
      <c r="G2463" s="21">
        <v>1.3652628591118583</v>
      </c>
      <c r="H2463" s="8">
        <v>0</v>
      </c>
      <c r="I2463" s="8">
        <v>0</v>
      </c>
      <c r="K2463" s="17">
        <f t="shared" si="115"/>
        <v>23507.460682368026</v>
      </c>
      <c r="L2463" s="8">
        <f t="shared" si="116"/>
        <v>229.51931727923943</v>
      </c>
      <c r="M2463" s="18">
        <f t="shared" si="114"/>
        <v>0.99830735557112882</v>
      </c>
    </row>
    <row r="2464" spans="1:13" x14ac:dyDescent="0.25">
      <c r="A2464" s="19" t="s">
        <v>2475</v>
      </c>
      <c r="B2464" s="19">
        <v>4.8899147623160299E-5</v>
      </c>
      <c r="C2464" s="19">
        <v>38.039168573392601</v>
      </c>
      <c r="D2464" s="20">
        <v>2.1484475388775601E-3</v>
      </c>
      <c r="E2464" s="21">
        <v>1.0367828944639652</v>
      </c>
      <c r="F2464" s="21">
        <v>0.22928084383277811</v>
      </c>
      <c r="G2464" s="21">
        <v>0.80750205063118707</v>
      </c>
      <c r="H2464" s="8">
        <v>0</v>
      </c>
      <c r="I2464" s="8">
        <v>0</v>
      </c>
      <c r="K2464" s="17">
        <f t="shared" si="115"/>
        <v>23508.268184418655</v>
      </c>
      <c r="L2464" s="8">
        <f t="shared" si="116"/>
        <v>229.5214657267783</v>
      </c>
      <c r="M2464" s="18">
        <f t="shared" si="114"/>
        <v>0.9983167003661837</v>
      </c>
    </row>
    <row r="2465" spans="1:13" x14ac:dyDescent="0.25">
      <c r="A2465" s="19" t="s">
        <v>2476</v>
      </c>
      <c r="B2465" s="19">
        <v>2.0479972030867401E-4</v>
      </c>
      <c r="C2465" s="19">
        <v>13.314796677505299</v>
      </c>
      <c r="D2465" s="20">
        <v>2.1470804677014002E-3</v>
      </c>
      <c r="E2465" s="21">
        <v>9.2824010048049086</v>
      </c>
      <c r="F2465" s="21">
        <v>1.201120273733933</v>
      </c>
      <c r="G2465" s="21">
        <v>8.0812807310709758</v>
      </c>
      <c r="H2465" s="8">
        <v>0</v>
      </c>
      <c r="I2465" s="8">
        <v>0</v>
      </c>
      <c r="K2465" s="17">
        <f t="shared" si="115"/>
        <v>23516.349465149728</v>
      </c>
      <c r="L2465" s="8">
        <f t="shared" si="116"/>
        <v>229.523612807246</v>
      </c>
      <c r="M2465" s="18">
        <f t="shared" si="114"/>
        <v>0.99832603921508456</v>
      </c>
    </row>
    <row r="2466" spans="1:13" x14ac:dyDescent="0.25">
      <c r="A2466" s="19" t="s">
        <v>2477</v>
      </c>
      <c r="B2466" s="19">
        <v>4.0736354456782899E-5</v>
      </c>
      <c r="C2466" s="19">
        <v>28.771792709516902</v>
      </c>
      <c r="D2466" s="20">
        <v>2.1356550565528498E-3</v>
      </c>
      <c r="E2466" s="21">
        <v>3.9237791125443628</v>
      </c>
      <c r="F2466" s="21">
        <v>1.7163598756321752</v>
      </c>
      <c r="G2466" s="21">
        <v>2.2074192369121879</v>
      </c>
      <c r="H2466" s="8">
        <v>0</v>
      </c>
      <c r="I2466" s="8">
        <v>0</v>
      </c>
      <c r="K2466" s="17">
        <f t="shared" si="115"/>
        <v>23518.556884386639</v>
      </c>
      <c r="L2466" s="8">
        <f t="shared" si="116"/>
        <v>229.52574846230254</v>
      </c>
      <c r="M2466" s="18">
        <f t="shared" si="114"/>
        <v>0.99833532836850836</v>
      </c>
    </row>
    <row r="2467" spans="1:13" x14ac:dyDescent="0.25">
      <c r="A2467" s="19" t="s">
        <v>2478</v>
      </c>
      <c r="B2467" s="19">
        <v>2.1261069833181399E-4</v>
      </c>
      <c r="C2467" s="19">
        <v>14.5867101983387</v>
      </c>
      <c r="D2467" s="20">
        <v>2.1264631273294498E-3</v>
      </c>
      <c r="E2467" s="21">
        <v>15.07341914252194</v>
      </c>
      <c r="F2467" s="21">
        <v>0</v>
      </c>
      <c r="G2467" s="21">
        <v>15.07341914252194</v>
      </c>
      <c r="H2467" s="8">
        <v>0</v>
      </c>
      <c r="I2467" s="8">
        <v>0</v>
      </c>
      <c r="K2467" s="17">
        <f t="shared" si="115"/>
        <v>23533.63030352916</v>
      </c>
      <c r="L2467" s="8">
        <f t="shared" si="116"/>
        <v>229.52787492542987</v>
      </c>
      <c r="M2467" s="18">
        <f t="shared" si="114"/>
        <v>0.99834457754111183</v>
      </c>
    </row>
    <row r="2468" spans="1:13" x14ac:dyDescent="0.25">
      <c r="A2468" s="19" t="s">
        <v>2479</v>
      </c>
      <c r="B2468" s="19">
        <v>4.5954042661833201E-5</v>
      </c>
      <c r="C2468" s="19">
        <v>22.340163280855698</v>
      </c>
      <c r="D2468" s="20">
        <v>2.11260807339497E-3</v>
      </c>
      <c r="E2468" s="21">
        <v>1.9768825840555624</v>
      </c>
      <c r="F2468" s="21">
        <v>1.0423185644602857</v>
      </c>
      <c r="G2468" s="21">
        <v>0.93456401959527657</v>
      </c>
      <c r="H2468" s="8">
        <v>0</v>
      </c>
      <c r="I2468" s="8">
        <v>0</v>
      </c>
      <c r="K2468" s="17">
        <f t="shared" si="115"/>
        <v>23534.564867548757</v>
      </c>
      <c r="L2468" s="8">
        <f t="shared" si="116"/>
        <v>229.52998753350326</v>
      </c>
      <c r="M2468" s="18">
        <f t="shared" si="114"/>
        <v>0.99835376645036833</v>
      </c>
    </row>
    <row r="2469" spans="1:13" x14ac:dyDescent="0.25">
      <c r="A2469" s="19" t="s">
        <v>2480</v>
      </c>
      <c r="B2469" s="19">
        <v>6.9535938832426505E-5</v>
      </c>
      <c r="C2469" s="19">
        <v>22.3741466781869</v>
      </c>
      <c r="D2469" s="20">
        <v>2.1107422156956298E-3</v>
      </c>
      <c r="E2469" s="21">
        <v>10.765951366295711</v>
      </c>
      <c r="F2469" s="21">
        <v>10.765951366295711</v>
      </c>
      <c r="G2469" s="21">
        <v>0</v>
      </c>
      <c r="H2469" s="8">
        <v>0</v>
      </c>
      <c r="I2469" s="8">
        <v>0</v>
      </c>
      <c r="K2469" s="17">
        <f t="shared" si="115"/>
        <v>23534.564867548757</v>
      </c>
      <c r="L2469" s="8">
        <f t="shared" si="116"/>
        <v>229.53209827571897</v>
      </c>
      <c r="M2469" s="18">
        <f t="shared" si="114"/>
        <v>0.99836294724397057</v>
      </c>
    </row>
    <row r="2470" spans="1:13" x14ac:dyDescent="0.25">
      <c r="A2470" s="19" t="s">
        <v>2481</v>
      </c>
      <c r="B2470" s="19">
        <v>4.9127995716844396E-4</v>
      </c>
      <c r="C2470" s="19">
        <v>7.6004549599883102</v>
      </c>
      <c r="D2470" s="20">
        <v>2.0999598373745701E-3</v>
      </c>
      <c r="E2470" s="21">
        <v>3.205880830730746</v>
      </c>
      <c r="F2470" s="21">
        <v>1.5745540866122874</v>
      </c>
      <c r="G2470" s="21">
        <v>1.6313267441184587</v>
      </c>
      <c r="H2470" s="8">
        <v>0</v>
      </c>
      <c r="I2470" s="8">
        <v>0</v>
      </c>
      <c r="K2470" s="17">
        <f t="shared" si="115"/>
        <v>23536.196194292876</v>
      </c>
      <c r="L2470" s="8">
        <f t="shared" si="116"/>
        <v>229.53419823555635</v>
      </c>
      <c r="M2470" s="18">
        <f t="shared" si="114"/>
        <v>0.99837208113900355</v>
      </c>
    </row>
    <row r="2471" spans="1:13" x14ac:dyDescent="0.25">
      <c r="A2471" s="19" t="s">
        <v>2482</v>
      </c>
      <c r="B2471" s="19">
        <v>8.0470111836051603E-5</v>
      </c>
      <c r="C2471" s="19">
        <v>25.0427701823237</v>
      </c>
      <c r="D2471" s="20">
        <v>2.0958896360851E-3</v>
      </c>
      <c r="E2471" s="21">
        <v>11.454091985198943</v>
      </c>
      <c r="F2471" s="21">
        <v>0</v>
      </c>
      <c r="G2471" s="21">
        <v>11.454091985198943</v>
      </c>
      <c r="H2471" s="8">
        <v>0</v>
      </c>
      <c r="I2471" s="8">
        <v>0</v>
      </c>
      <c r="K2471" s="17">
        <f t="shared" si="115"/>
        <v>23547.650286278076</v>
      </c>
      <c r="L2471" s="8">
        <f t="shared" si="116"/>
        <v>229.53629412519243</v>
      </c>
      <c r="M2471" s="18">
        <f t="shared" si="114"/>
        <v>0.99838119733046382</v>
      </c>
    </row>
    <row r="2472" spans="1:13" x14ac:dyDescent="0.25">
      <c r="A2472" s="19" t="s">
        <v>2483</v>
      </c>
      <c r="B2472" s="19">
        <v>9.5315577388699994E-5</v>
      </c>
      <c r="C2472" s="19">
        <v>25.667477814181598</v>
      </c>
      <c r="D2472" s="20">
        <v>2.0867772283992099E-3</v>
      </c>
      <c r="E2472" s="21">
        <v>4.2183719225124294</v>
      </c>
      <c r="F2472" s="21">
        <v>0</v>
      </c>
      <c r="G2472" s="21">
        <v>4.2183719225124294</v>
      </c>
      <c r="H2472" s="8">
        <v>0</v>
      </c>
      <c r="I2472" s="8">
        <v>0</v>
      </c>
      <c r="K2472" s="17">
        <f t="shared" si="115"/>
        <v>23551.86865820059</v>
      </c>
      <c r="L2472" s="8">
        <f t="shared" si="116"/>
        <v>229.53838090242081</v>
      </c>
      <c r="M2472" s="18">
        <f t="shared" si="114"/>
        <v>0.99839027388698742</v>
      </c>
    </row>
    <row r="2473" spans="1:13" x14ac:dyDescent="0.25">
      <c r="A2473" s="19" t="s">
        <v>2484</v>
      </c>
      <c r="B2473" s="19">
        <v>7.6302724445323001E-5</v>
      </c>
      <c r="C2473" s="19">
        <v>24.406965025772401</v>
      </c>
      <c r="D2473" s="20">
        <v>2.07050568325676E-3</v>
      </c>
      <c r="E2473" s="21">
        <v>2.827063825620491</v>
      </c>
      <c r="F2473" s="21">
        <v>2.5034697522731109</v>
      </c>
      <c r="G2473" s="21">
        <v>0.32359407334738038</v>
      </c>
      <c r="H2473" s="8">
        <v>0</v>
      </c>
      <c r="I2473" s="8">
        <v>0</v>
      </c>
      <c r="K2473" s="17">
        <f t="shared" si="115"/>
        <v>23552.192252273937</v>
      </c>
      <c r="L2473" s="8">
        <f t="shared" si="116"/>
        <v>229.54045140810408</v>
      </c>
      <c r="M2473" s="18">
        <f t="shared" si="114"/>
        <v>0.99839927966949782</v>
      </c>
    </row>
    <row r="2474" spans="1:13" x14ac:dyDescent="0.25">
      <c r="A2474" s="19" t="s">
        <v>2485</v>
      </c>
      <c r="B2474" s="19">
        <v>3.8100276218469102E-5</v>
      </c>
      <c r="C2474" s="19">
        <v>52.909749550208197</v>
      </c>
      <c r="D2474" s="20">
        <v>2.0479383966325601E-3</v>
      </c>
      <c r="E2474" s="21">
        <v>9.603298394470789</v>
      </c>
      <c r="F2474" s="21">
        <v>0.53231055805978822</v>
      </c>
      <c r="G2474" s="21">
        <v>9.0709878364109997</v>
      </c>
      <c r="H2474" s="8">
        <v>0</v>
      </c>
      <c r="I2474" s="8">
        <v>0</v>
      </c>
      <c r="K2474" s="17">
        <f t="shared" si="115"/>
        <v>23561.263240110347</v>
      </c>
      <c r="L2474" s="8">
        <f t="shared" si="116"/>
        <v>229.5424993465007</v>
      </c>
      <c r="M2474" s="18">
        <f t="shared" si="114"/>
        <v>0.99840818729430847</v>
      </c>
    </row>
    <row r="2475" spans="1:13" x14ac:dyDescent="0.25">
      <c r="A2475" s="19" t="s">
        <v>2486</v>
      </c>
      <c r="B2475" s="19">
        <v>1.5369201606392401E-4</v>
      </c>
      <c r="C2475" s="19">
        <v>19.138527846798802</v>
      </c>
      <c r="D2475" s="20">
        <v>2.0461685493730901E-3</v>
      </c>
      <c r="E2475" s="21">
        <v>5.1393733366092667</v>
      </c>
      <c r="F2475" s="21">
        <v>0.27367298837399023</v>
      </c>
      <c r="G2475" s="21">
        <v>4.8657003482352765</v>
      </c>
      <c r="H2475" s="8">
        <v>0</v>
      </c>
      <c r="I2475" s="8">
        <v>0</v>
      </c>
      <c r="K2475" s="17">
        <f t="shared" si="115"/>
        <v>23566.128940458584</v>
      </c>
      <c r="L2475" s="8">
        <f t="shared" si="116"/>
        <v>229.54454551505009</v>
      </c>
      <c r="M2475" s="18">
        <f t="shared" si="114"/>
        <v>0.99841708722106759</v>
      </c>
    </row>
    <row r="2476" spans="1:13" x14ac:dyDescent="0.25">
      <c r="A2476" s="19" t="s">
        <v>2487</v>
      </c>
      <c r="B2476" s="19">
        <v>1.0611241395963501E-4</v>
      </c>
      <c r="C2476" s="19">
        <v>23.200824967343902</v>
      </c>
      <c r="D2476" s="20">
        <v>2.0383354135005598E-3</v>
      </c>
      <c r="E2476" s="21">
        <v>0.7916616386816967</v>
      </c>
      <c r="F2476" s="21">
        <v>0.17685801561717468</v>
      </c>
      <c r="G2476" s="21">
        <v>0.61480362306452208</v>
      </c>
      <c r="H2476" s="8">
        <v>0</v>
      </c>
      <c r="I2476" s="8">
        <v>0</v>
      </c>
      <c r="K2476" s="17">
        <f t="shared" si="115"/>
        <v>23566.74374408165</v>
      </c>
      <c r="L2476" s="8">
        <f t="shared" si="116"/>
        <v>229.54658385046358</v>
      </c>
      <c r="M2476" s="18">
        <f t="shared" si="114"/>
        <v>0.99842595307715554</v>
      </c>
    </row>
    <row r="2477" spans="1:13" x14ac:dyDescent="0.25">
      <c r="A2477" s="19" t="s">
        <v>2488</v>
      </c>
      <c r="B2477" s="19">
        <v>1.96418705674408E-4</v>
      </c>
      <c r="C2477" s="19">
        <v>13.5919529205587</v>
      </c>
      <c r="D2477" s="20">
        <v>2.0379165134749E-3</v>
      </c>
      <c r="E2477" s="21">
        <v>20.311189036807892</v>
      </c>
      <c r="F2477" s="21">
        <v>0</v>
      </c>
      <c r="G2477" s="21">
        <v>20.311189036807892</v>
      </c>
      <c r="H2477" s="8">
        <v>0</v>
      </c>
      <c r="I2477" s="8">
        <v>0</v>
      </c>
      <c r="K2477" s="17">
        <f t="shared" si="115"/>
        <v>23587.054933118459</v>
      </c>
      <c r="L2477" s="8">
        <f t="shared" si="116"/>
        <v>229.54862176697705</v>
      </c>
      <c r="M2477" s="18">
        <f t="shared" si="114"/>
        <v>0.99843481711121396</v>
      </c>
    </row>
    <row r="2478" spans="1:13" x14ac:dyDescent="0.25">
      <c r="A2478" s="19" t="s">
        <v>2489</v>
      </c>
      <c r="B2478" s="19">
        <v>1.94124601131823E-4</v>
      </c>
      <c r="C2478" s="19">
        <v>17.286900626033599</v>
      </c>
      <c r="D2478" s="20">
        <v>2.0369060207293798E-3</v>
      </c>
      <c r="E2478" s="21">
        <v>2.1411686058776693</v>
      </c>
      <c r="F2478" s="21">
        <v>5.1839730098819078E-2</v>
      </c>
      <c r="G2478" s="21">
        <v>2.0893288757788504</v>
      </c>
      <c r="H2478" s="8">
        <v>0</v>
      </c>
      <c r="I2478" s="8">
        <v>0</v>
      </c>
      <c r="K2478" s="17">
        <f t="shared" si="115"/>
        <v>23589.144261994239</v>
      </c>
      <c r="L2478" s="8">
        <f t="shared" si="116"/>
        <v>229.55065867299777</v>
      </c>
      <c r="M2478" s="18">
        <f t="shared" si="114"/>
        <v>0.99844367675007661</v>
      </c>
    </row>
    <row r="2479" spans="1:13" x14ac:dyDescent="0.25">
      <c r="A2479" s="19" t="s">
        <v>2490</v>
      </c>
      <c r="B2479" s="19">
        <v>5.29081703461997E-5</v>
      </c>
      <c r="C2479" s="19">
        <v>18.425631411672001</v>
      </c>
      <c r="D2479" s="20">
        <v>2.0176686992358899E-3</v>
      </c>
      <c r="E2479" s="21">
        <v>2.1431062193358978</v>
      </c>
      <c r="F2479" s="21">
        <v>0.54651030549832802</v>
      </c>
      <c r="G2479" s="21">
        <v>1.59659591383757</v>
      </c>
      <c r="H2479" s="8">
        <v>0</v>
      </c>
      <c r="I2479" s="8">
        <v>0</v>
      </c>
      <c r="K2479" s="17">
        <f t="shared" si="115"/>
        <v>23590.740857908077</v>
      </c>
      <c r="L2479" s="8">
        <f t="shared" si="116"/>
        <v>229.55267634169701</v>
      </c>
      <c r="M2479" s="18">
        <f t="shared" si="114"/>
        <v>0.99845245271511274</v>
      </c>
    </row>
    <row r="2480" spans="1:13" x14ac:dyDescent="0.25">
      <c r="A2480" s="19" t="s">
        <v>2491</v>
      </c>
      <c r="B2480" s="19">
        <v>2.12686730340768E-4</v>
      </c>
      <c r="C2480" s="19">
        <v>6.3725014126685098</v>
      </c>
      <c r="D2480" s="20">
        <v>2.0136078205563899E-3</v>
      </c>
      <c r="E2480" s="21">
        <v>4.52842546072619</v>
      </c>
      <c r="F2480" s="21">
        <v>0</v>
      </c>
      <c r="G2480" s="21">
        <v>4.52842546072619</v>
      </c>
      <c r="H2480" s="8">
        <v>0</v>
      </c>
      <c r="I2480" s="8">
        <v>0</v>
      </c>
      <c r="K2480" s="17">
        <f t="shared" si="115"/>
        <v>23595.269283368802</v>
      </c>
      <c r="L2480" s="8">
        <f t="shared" si="116"/>
        <v>229.55468994951755</v>
      </c>
      <c r="M2480" s="18">
        <f t="shared" si="114"/>
        <v>0.99846121101712548</v>
      </c>
    </row>
    <row r="2481" spans="1:13" x14ac:dyDescent="0.25">
      <c r="A2481" s="19" t="s">
        <v>2492</v>
      </c>
      <c r="B2481" s="19">
        <v>4.8352504493847699E-5</v>
      </c>
      <c r="C2481" s="19">
        <v>44.8706933259161</v>
      </c>
      <c r="D2481" s="20">
        <v>1.9811356703936999E-3</v>
      </c>
      <c r="E2481" s="21">
        <v>2.1885748923404291</v>
      </c>
      <c r="F2481" s="21">
        <v>0</v>
      </c>
      <c r="G2481" s="21">
        <v>2.1885748923404291</v>
      </c>
      <c r="H2481" s="8">
        <v>0</v>
      </c>
      <c r="I2481" s="8">
        <v>0</v>
      </c>
      <c r="K2481" s="17">
        <f t="shared" si="115"/>
        <v>23597.457858261143</v>
      </c>
      <c r="L2481" s="8">
        <f t="shared" si="116"/>
        <v>229.55667108518796</v>
      </c>
      <c r="M2481" s="18">
        <f t="shared" si="114"/>
        <v>0.99846982807966989</v>
      </c>
    </row>
    <row r="2482" spans="1:13" x14ac:dyDescent="0.25">
      <c r="A2482" s="19" t="s">
        <v>2493</v>
      </c>
      <c r="B2482" s="19">
        <v>7.40105099375507E-5</v>
      </c>
      <c r="C2482" s="19">
        <v>25.345969789794498</v>
      </c>
      <c r="D2482" s="20">
        <v>1.9730327739274599E-3</v>
      </c>
      <c r="E2482" s="21">
        <v>8.3415302462185821</v>
      </c>
      <c r="F2482" s="21">
        <v>0</v>
      </c>
      <c r="G2482" s="21">
        <v>8.3415302462185821</v>
      </c>
      <c r="H2482" s="8">
        <v>0</v>
      </c>
      <c r="I2482" s="8">
        <v>0</v>
      </c>
      <c r="K2482" s="17">
        <f t="shared" si="115"/>
        <v>23605.799388507363</v>
      </c>
      <c r="L2482" s="8">
        <f t="shared" si="116"/>
        <v>229.55864411796188</v>
      </c>
      <c r="M2482" s="18">
        <f t="shared" si="114"/>
        <v>0.99847840989820413</v>
      </c>
    </row>
    <row r="2483" spans="1:13" x14ac:dyDescent="0.25">
      <c r="A2483" s="19" t="s">
        <v>2494</v>
      </c>
      <c r="B2483" s="19">
        <v>9.08852197108711E-5</v>
      </c>
      <c r="C2483" s="19">
        <v>25.775417707761001</v>
      </c>
      <c r="D2483" s="20">
        <v>1.9722306594192902E-3</v>
      </c>
      <c r="E2483" s="21">
        <v>9.3116268476128035</v>
      </c>
      <c r="F2483" s="21">
        <v>4.0040880135320513</v>
      </c>
      <c r="G2483" s="21">
        <v>5.3075388340807521</v>
      </c>
      <c r="H2483" s="8">
        <v>0</v>
      </c>
      <c r="I2483" s="8">
        <v>0</v>
      </c>
      <c r="K2483" s="17">
        <f t="shared" si="115"/>
        <v>23611.106927341443</v>
      </c>
      <c r="L2483" s="8">
        <f t="shared" si="116"/>
        <v>229.56061634862129</v>
      </c>
      <c r="M2483" s="18">
        <f t="shared" si="114"/>
        <v>0.9984869882278955</v>
      </c>
    </row>
    <row r="2484" spans="1:13" x14ac:dyDescent="0.25">
      <c r="A2484" s="19" t="s">
        <v>2495</v>
      </c>
      <c r="B2484" s="19">
        <v>9.5753838843048601E-5</v>
      </c>
      <c r="C2484" s="19">
        <v>24.545285904188699</v>
      </c>
      <c r="D2484" s="20">
        <v>1.9671301572968401E-3</v>
      </c>
      <c r="E2484" s="21">
        <v>8.3383974946111881</v>
      </c>
      <c r="F2484" s="21">
        <v>8.9459710566625675E-2</v>
      </c>
      <c r="G2484" s="21">
        <v>8.2489377840445623</v>
      </c>
      <c r="H2484" s="8">
        <v>0</v>
      </c>
      <c r="I2484" s="8">
        <v>0</v>
      </c>
      <c r="K2484" s="17">
        <f t="shared" si="115"/>
        <v>23619.355865125486</v>
      </c>
      <c r="L2484" s="8">
        <f t="shared" si="116"/>
        <v>229.56258347877858</v>
      </c>
      <c r="M2484" s="18">
        <f t="shared" si="114"/>
        <v>0.99849554437266219</v>
      </c>
    </row>
    <row r="2485" spans="1:13" x14ac:dyDescent="0.25">
      <c r="A2485" s="19" t="s">
        <v>2496</v>
      </c>
      <c r="B2485" s="19">
        <v>1.82578433286604E-4</v>
      </c>
      <c r="C2485" s="19">
        <v>13.4012668673415</v>
      </c>
      <c r="D2485" s="20">
        <v>1.9604027412550699E-3</v>
      </c>
      <c r="E2485" s="21">
        <v>5.7575483223157358</v>
      </c>
      <c r="F2485" s="21">
        <v>2.0728754486034426</v>
      </c>
      <c r="G2485" s="21">
        <v>3.6846728737122936</v>
      </c>
      <c r="H2485" s="8">
        <v>0</v>
      </c>
      <c r="I2485" s="8">
        <v>0</v>
      </c>
      <c r="K2485" s="17">
        <f t="shared" si="115"/>
        <v>23623.040537999197</v>
      </c>
      <c r="L2485" s="8">
        <f t="shared" si="116"/>
        <v>229.56454388151982</v>
      </c>
      <c r="M2485" s="18">
        <f t="shared" si="114"/>
        <v>0.99850407125614926</v>
      </c>
    </row>
    <row r="2486" spans="1:13" x14ac:dyDescent="0.25">
      <c r="A2486" s="19" t="s">
        <v>2497</v>
      </c>
      <c r="B2486" s="19">
        <v>9.3840017110447996E-5</v>
      </c>
      <c r="C2486" s="19">
        <v>20.997170650497999</v>
      </c>
      <c r="D2486" s="20">
        <v>1.9603222165135701E-3</v>
      </c>
      <c r="E2486" s="21">
        <v>9.9093629436079542</v>
      </c>
      <c r="F2486" s="21">
        <v>3.0043865396581902E-2</v>
      </c>
      <c r="G2486" s="21">
        <v>9.8793190782113722</v>
      </c>
      <c r="H2486" s="8">
        <v>0</v>
      </c>
      <c r="I2486" s="8">
        <v>0</v>
      </c>
      <c r="K2486" s="17">
        <f t="shared" si="115"/>
        <v>23632.91985707741</v>
      </c>
      <c r="L2486" s="8">
        <f t="shared" si="116"/>
        <v>229.56650420373634</v>
      </c>
      <c r="M2486" s="18">
        <f t="shared" si="114"/>
        <v>0.99851259778938939</v>
      </c>
    </row>
    <row r="2487" spans="1:13" x14ac:dyDescent="0.25">
      <c r="A2487" s="19" t="s">
        <v>2498</v>
      </c>
      <c r="B2487" s="19">
        <v>2.7094210267735E-4</v>
      </c>
      <c r="C2487" s="19">
        <v>5.2336123812587703</v>
      </c>
      <c r="D2487" s="20">
        <v>1.9488083132049301E-3</v>
      </c>
      <c r="E2487" s="21">
        <v>6.9727602125120578</v>
      </c>
      <c r="F2487" s="21">
        <v>0</v>
      </c>
      <c r="G2487" s="21">
        <v>6.9727602125120578</v>
      </c>
      <c r="H2487" s="8">
        <v>0</v>
      </c>
      <c r="I2487" s="8">
        <v>0</v>
      </c>
      <c r="K2487" s="17">
        <f t="shared" si="115"/>
        <v>23639.892617289923</v>
      </c>
      <c r="L2487" s="8">
        <f t="shared" si="116"/>
        <v>229.56845301204956</v>
      </c>
      <c r="M2487" s="18">
        <f t="shared" si="114"/>
        <v>0.99852107424225078</v>
      </c>
    </row>
    <row r="2488" spans="1:13" x14ac:dyDescent="0.25">
      <c r="A2488" s="19" t="s">
        <v>2499</v>
      </c>
      <c r="B2488" s="19">
        <v>9.21088595012926E-5</v>
      </c>
      <c r="C2488" s="19">
        <v>18.252933436352698</v>
      </c>
      <c r="D2488" s="20">
        <v>1.94538816987656E-3</v>
      </c>
      <c r="E2488" s="21">
        <v>28.02359210594015</v>
      </c>
      <c r="F2488" s="21">
        <v>9.2960976038350545</v>
      </c>
      <c r="G2488" s="21">
        <v>18.727494502105095</v>
      </c>
      <c r="H2488" s="8">
        <v>0</v>
      </c>
      <c r="I2488" s="8">
        <v>0</v>
      </c>
      <c r="K2488" s="17">
        <f t="shared" si="115"/>
        <v>23658.620111792028</v>
      </c>
      <c r="L2488" s="8">
        <f t="shared" si="116"/>
        <v>229.57039840021943</v>
      </c>
      <c r="M2488" s="18">
        <f t="shared" si="114"/>
        <v>0.99852953581900361</v>
      </c>
    </row>
    <row r="2489" spans="1:13" x14ac:dyDescent="0.25">
      <c r="A2489" s="19" t="s">
        <v>2500</v>
      </c>
      <c r="B2489" s="19">
        <v>4.8630291712470301E-5</v>
      </c>
      <c r="C2489" s="19">
        <v>42.836714840169101</v>
      </c>
      <c r="D2489" s="20">
        <v>1.9312443885115701E-3</v>
      </c>
      <c r="E2489" s="21">
        <v>0.31706082584078621</v>
      </c>
      <c r="F2489" s="21">
        <v>0</v>
      </c>
      <c r="G2489" s="21">
        <v>0.31706082584078621</v>
      </c>
      <c r="H2489" s="8">
        <v>0</v>
      </c>
      <c r="I2489" s="8">
        <v>0</v>
      </c>
      <c r="K2489" s="17">
        <f t="shared" si="115"/>
        <v>23658.937172617869</v>
      </c>
      <c r="L2489" s="8">
        <f t="shared" si="116"/>
        <v>229.57232964460795</v>
      </c>
      <c r="M2489" s="18">
        <f t="shared" si="114"/>
        <v>0.99853793587657314</v>
      </c>
    </row>
    <row r="2490" spans="1:13" x14ac:dyDescent="0.25">
      <c r="A2490" s="19" t="s">
        <v>2501</v>
      </c>
      <c r="B2490" s="19">
        <v>7.19403274209765E-5</v>
      </c>
      <c r="C2490" s="19">
        <v>13.0318871756763</v>
      </c>
      <c r="D2490" s="20">
        <v>1.9106770153163601E-3</v>
      </c>
      <c r="E2490" s="21">
        <v>7.6250179604885027</v>
      </c>
      <c r="F2490" s="21">
        <v>3.1008446201410691</v>
      </c>
      <c r="G2490" s="21">
        <v>4.5241733403474331</v>
      </c>
      <c r="H2490" s="8">
        <v>0</v>
      </c>
      <c r="I2490" s="8">
        <v>0</v>
      </c>
      <c r="K2490" s="17">
        <f t="shared" si="115"/>
        <v>23663.461345958218</v>
      </c>
      <c r="L2490" s="8">
        <f t="shared" si="116"/>
        <v>229.57424032162325</v>
      </c>
      <c r="M2490" s="18">
        <f t="shared" si="114"/>
        <v>0.99854624647518031</v>
      </c>
    </row>
    <row r="2491" spans="1:13" x14ac:dyDescent="0.25">
      <c r="A2491" s="19" t="s">
        <v>2502</v>
      </c>
      <c r="B2491" s="19">
        <v>6.4515004851273193E-5</v>
      </c>
      <c r="C2491" s="19">
        <v>45.523327610678002</v>
      </c>
      <c r="D2491" s="20">
        <v>1.90379961627701E-3</v>
      </c>
      <c r="E2491" s="21">
        <v>2.5767080011873835</v>
      </c>
      <c r="F2491" s="21">
        <v>0</v>
      </c>
      <c r="G2491" s="21">
        <v>2.5767080011873835</v>
      </c>
      <c r="H2491" s="8">
        <v>0</v>
      </c>
      <c r="I2491" s="8">
        <v>0</v>
      </c>
      <c r="K2491" s="17">
        <f t="shared" si="115"/>
        <v>23666.038053959404</v>
      </c>
      <c r="L2491" s="8">
        <f t="shared" si="116"/>
        <v>229.57614412123954</v>
      </c>
      <c r="M2491" s="18">
        <f t="shared" si="114"/>
        <v>0.99855452716014836</v>
      </c>
    </row>
    <row r="2492" spans="1:13" x14ac:dyDescent="0.25">
      <c r="A2492" s="19" t="s">
        <v>2503</v>
      </c>
      <c r="B2492" s="19">
        <v>1.7367993274780701E-4</v>
      </c>
      <c r="C2492" s="19">
        <v>8.0975243543192494</v>
      </c>
      <c r="D2492" s="20">
        <v>1.9029435446207301E-3</v>
      </c>
      <c r="E2492" s="21">
        <v>6.7350201236299556</v>
      </c>
      <c r="F2492" s="21">
        <v>0</v>
      </c>
      <c r="G2492" s="21">
        <v>6.7350201236299556</v>
      </c>
      <c r="H2492" s="8">
        <v>0</v>
      </c>
      <c r="I2492" s="8">
        <v>0</v>
      </c>
      <c r="K2492" s="17">
        <f t="shared" si="115"/>
        <v>23672.773074083034</v>
      </c>
      <c r="L2492" s="8">
        <f t="shared" si="116"/>
        <v>229.57804706478416</v>
      </c>
      <c r="M2492" s="18">
        <f t="shared" si="114"/>
        <v>0.99856280412158382</v>
      </c>
    </row>
    <row r="2493" spans="1:13" x14ac:dyDescent="0.25">
      <c r="A2493" s="19" t="s">
        <v>2504</v>
      </c>
      <c r="B2493" s="19">
        <v>7.6552982467216097E-5</v>
      </c>
      <c r="C2493" s="19">
        <v>17.363250614563899</v>
      </c>
      <c r="D2493" s="20">
        <v>1.89865065793829E-3</v>
      </c>
      <c r="E2493" s="21">
        <v>0.73787995847147292</v>
      </c>
      <c r="F2493" s="21">
        <v>0.70678042969327237</v>
      </c>
      <c r="G2493" s="21">
        <v>3.1099528778200623E-2</v>
      </c>
      <c r="H2493" s="8">
        <v>0</v>
      </c>
      <c r="I2493" s="8">
        <v>0</v>
      </c>
      <c r="K2493" s="17">
        <f t="shared" si="115"/>
        <v>23672.80417361181</v>
      </c>
      <c r="L2493" s="8">
        <f t="shared" si="116"/>
        <v>229.57994571544211</v>
      </c>
      <c r="M2493" s="18">
        <f t="shared" si="114"/>
        <v>0.99857106241086413</v>
      </c>
    </row>
    <row r="2494" spans="1:13" x14ac:dyDescent="0.25">
      <c r="A2494" s="19" t="s">
        <v>2505</v>
      </c>
      <c r="B2494" s="19">
        <v>5.6862709440489799E-5</v>
      </c>
      <c r="C2494" s="19">
        <v>5.9151754877717497</v>
      </c>
      <c r="D2494" s="20">
        <v>1.89807074838209E-3</v>
      </c>
      <c r="E2494" s="21">
        <v>5.1915805627133622</v>
      </c>
      <c r="F2494" s="21">
        <v>2.9613761581607454</v>
      </c>
      <c r="G2494" s="21">
        <v>2.2302044045526164</v>
      </c>
      <c r="H2494" s="8">
        <v>0</v>
      </c>
      <c r="I2494" s="8">
        <v>0</v>
      </c>
      <c r="K2494" s="17">
        <f t="shared" si="115"/>
        <v>23675.034378016364</v>
      </c>
      <c r="L2494" s="8">
        <f t="shared" si="116"/>
        <v>229.58184378619049</v>
      </c>
      <c r="M2494" s="18">
        <f t="shared" si="114"/>
        <v>0.99857931817779455</v>
      </c>
    </row>
    <row r="2495" spans="1:13" x14ac:dyDescent="0.25">
      <c r="A2495" s="19" t="s">
        <v>2506</v>
      </c>
      <c r="B2495" s="19">
        <v>1.2307973468167501E-4</v>
      </c>
      <c r="C2495" s="19">
        <v>17.548817003877001</v>
      </c>
      <c r="D2495" s="20">
        <v>1.86360083581402E-3</v>
      </c>
      <c r="E2495" s="21">
        <v>8.1289157757922315</v>
      </c>
      <c r="F2495" s="21">
        <v>7.1453488234665263</v>
      </c>
      <c r="G2495" s="21">
        <v>0.98356695232570535</v>
      </c>
      <c r="H2495" s="8">
        <v>0</v>
      </c>
      <c r="I2495" s="8">
        <v>0</v>
      </c>
      <c r="K2495" s="17">
        <f t="shared" si="115"/>
        <v>23676.017944968691</v>
      </c>
      <c r="L2495" s="8">
        <f t="shared" si="116"/>
        <v>229.58370738702629</v>
      </c>
      <c r="M2495" s="18">
        <f t="shared" si="114"/>
        <v>0.99858742401587519</v>
      </c>
    </row>
    <row r="2496" spans="1:13" x14ac:dyDescent="0.25">
      <c r="A2496" s="19" t="s">
        <v>2507</v>
      </c>
      <c r="B2496" s="19">
        <v>2.17495243338712E-5</v>
      </c>
      <c r="C2496" s="19">
        <v>36.263916670835798</v>
      </c>
      <c r="D2496" s="20">
        <v>1.8473219632968499E-3</v>
      </c>
      <c r="E2496" s="21">
        <v>18.093585325744499</v>
      </c>
      <c r="F2496" s="21">
        <v>13.066425077469344</v>
      </c>
      <c r="G2496" s="21">
        <v>5.0271602482751581</v>
      </c>
      <c r="H2496" s="8">
        <v>0</v>
      </c>
      <c r="I2496" s="8">
        <v>0</v>
      </c>
      <c r="K2496" s="17">
        <f t="shared" si="115"/>
        <v>23681.045105216966</v>
      </c>
      <c r="L2496" s="8">
        <f t="shared" si="116"/>
        <v>229.5855547089896</v>
      </c>
      <c r="M2496" s="18">
        <f t="shared" si="114"/>
        <v>0.99859545904807179</v>
      </c>
    </row>
    <row r="2497" spans="1:13" x14ac:dyDescent="0.25">
      <c r="A2497" s="19" t="s">
        <v>2508</v>
      </c>
      <c r="B2497" s="19">
        <v>6.1330504290391303E-5</v>
      </c>
      <c r="C2497" s="19">
        <v>57.704164299868197</v>
      </c>
      <c r="D2497" s="20">
        <v>1.8436945621581799E-3</v>
      </c>
      <c r="E2497" s="21">
        <v>4.8029050906224802</v>
      </c>
      <c r="F2497" s="21">
        <v>0.85061464433534506</v>
      </c>
      <c r="G2497" s="21">
        <v>3.9522904462871349</v>
      </c>
      <c r="H2497" s="8">
        <v>0</v>
      </c>
      <c r="I2497" s="8">
        <v>0</v>
      </c>
      <c r="K2497" s="17">
        <f t="shared" si="115"/>
        <v>23684.997395663253</v>
      </c>
      <c r="L2497" s="8">
        <f t="shared" si="116"/>
        <v>229.58739840355176</v>
      </c>
      <c r="M2497" s="18">
        <f t="shared" si="114"/>
        <v>0.99860347830268026</v>
      </c>
    </row>
    <row r="2498" spans="1:13" x14ac:dyDescent="0.25">
      <c r="A2498" s="19" t="s">
        <v>2509</v>
      </c>
      <c r="B2498" s="19">
        <v>1.2357481471046201E-4</v>
      </c>
      <c r="C2498" s="19">
        <v>19.4088061184585</v>
      </c>
      <c r="D2498" s="20">
        <v>1.84135528668928E-3</v>
      </c>
      <c r="E2498" s="21">
        <v>4.9356431082586205</v>
      </c>
      <c r="F2498" s="21">
        <v>0.497816178824941</v>
      </c>
      <c r="G2498" s="21">
        <v>4.4378269294336787</v>
      </c>
      <c r="H2498" s="8">
        <v>0</v>
      </c>
      <c r="I2498" s="8">
        <v>0</v>
      </c>
      <c r="K2498" s="17">
        <f t="shared" si="115"/>
        <v>23689.435222592685</v>
      </c>
      <c r="L2498" s="8">
        <f t="shared" si="116"/>
        <v>229.58923975883846</v>
      </c>
      <c r="M2498" s="18">
        <f t="shared" si="114"/>
        <v>0.99861148738247674</v>
      </c>
    </row>
    <row r="2499" spans="1:13" x14ac:dyDescent="0.25">
      <c r="A2499" s="19" t="s">
        <v>2510</v>
      </c>
      <c r="B2499" s="19">
        <v>1.05620558538155E-4</v>
      </c>
      <c r="C2499" s="19">
        <v>18.014986744026</v>
      </c>
      <c r="D2499" s="20">
        <v>1.8387655062210399E-3</v>
      </c>
      <c r="E2499" s="21">
        <v>3.5483197922888317</v>
      </c>
      <c r="F2499" s="21">
        <v>0</v>
      </c>
      <c r="G2499" s="21">
        <v>3.5483197922888317</v>
      </c>
      <c r="H2499" s="8">
        <v>0</v>
      </c>
      <c r="I2499" s="8">
        <v>0</v>
      </c>
      <c r="K2499" s="17">
        <f t="shared" si="115"/>
        <v>23692.983542384973</v>
      </c>
      <c r="L2499" s="8">
        <f t="shared" si="116"/>
        <v>229.59107852434468</v>
      </c>
      <c r="M2499" s="18">
        <f t="shared" si="114"/>
        <v>0.99861948519787547</v>
      </c>
    </row>
    <row r="2500" spans="1:13" x14ac:dyDescent="0.25">
      <c r="A2500" s="19" t="s">
        <v>2511</v>
      </c>
      <c r="B2500" s="19">
        <v>2.9837344482075401E-4</v>
      </c>
      <c r="C2500" s="19">
        <v>7.4430277723976204</v>
      </c>
      <c r="D2500" s="20">
        <v>1.8331246337015899E-3</v>
      </c>
      <c r="E2500" s="21">
        <v>2.6345140267113676</v>
      </c>
      <c r="F2500" s="21">
        <v>0</v>
      </c>
      <c r="G2500" s="21">
        <v>2.6345140267113676</v>
      </c>
      <c r="H2500" s="8">
        <v>0</v>
      </c>
      <c r="I2500" s="8">
        <v>0</v>
      </c>
      <c r="K2500" s="17">
        <f t="shared" si="115"/>
        <v>23695.618056411684</v>
      </c>
      <c r="L2500" s="8">
        <f t="shared" si="116"/>
        <v>229.59291164897837</v>
      </c>
      <c r="M2500" s="18">
        <f t="shared" si="114"/>
        <v>0.99862745847797751</v>
      </c>
    </row>
    <row r="2501" spans="1:13" x14ac:dyDescent="0.25">
      <c r="A2501" s="19" t="s">
        <v>2512</v>
      </c>
      <c r="B2501" s="19">
        <v>8.1626902002472504E-5</v>
      </c>
      <c r="C2501" s="19">
        <v>14.039259841679799</v>
      </c>
      <c r="D2501" s="20">
        <v>1.8283361223964099E-3</v>
      </c>
      <c r="E2501" s="21">
        <v>17.617158302907026</v>
      </c>
      <c r="F2501" s="21">
        <v>17.1274986981784</v>
      </c>
      <c r="G2501" s="21">
        <v>0.48965960472862524</v>
      </c>
      <c r="H2501" s="8">
        <v>0</v>
      </c>
      <c r="I2501" s="8">
        <v>0</v>
      </c>
      <c r="K2501" s="17">
        <f t="shared" si="115"/>
        <v>23696.107716016413</v>
      </c>
      <c r="L2501" s="8">
        <f t="shared" si="116"/>
        <v>229.59473998510077</v>
      </c>
      <c r="M2501" s="18">
        <f t="shared" ref="M2501:M2564" si="117">L2501/$L$2</f>
        <v>0.9986354109301766</v>
      </c>
    </row>
    <row r="2502" spans="1:13" x14ac:dyDescent="0.25">
      <c r="A2502" s="19" t="s">
        <v>2513</v>
      </c>
      <c r="B2502" s="19">
        <v>9.4465166442275297E-5</v>
      </c>
      <c r="C2502" s="19">
        <v>22.590768904566101</v>
      </c>
      <c r="D2502" s="20">
        <v>1.82435701700083E-3</v>
      </c>
      <c r="E2502" s="21">
        <v>8.1386321632204481</v>
      </c>
      <c r="F2502" s="21">
        <v>0.44894972517973902</v>
      </c>
      <c r="G2502" s="21">
        <v>7.6896824380407089</v>
      </c>
      <c r="H2502" s="8">
        <v>0</v>
      </c>
      <c r="I2502" s="8">
        <v>0</v>
      </c>
      <c r="K2502" s="17">
        <f t="shared" ref="K2502:K2565" si="118">K2501+G2502</f>
        <v>23703.797398454455</v>
      </c>
      <c r="L2502" s="8">
        <f t="shared" ref="L2502:L2565" si="119">L2501+D2502</f>
        <v>229.59656434211777</v>
      </c>
      <c r="M2502" s="18">
        <f t="shared" si="117"/>
        <v>0.99864334607503003</v>
      </c>
    </row>
    <row r="2503" spans="1:13" x14ac:dyDescent="0.25">
      <c r="A2503" s="19" t="s">
        <v>2514</v>
      </c>
      <c r="B2503" s="19">
        <v>1.2962090899009101E-4</v>
      </c>
      <c r="C2503" s="19">
        <v>19.378632352244502</v>
      </c>
      <c r="D2503" s="20">
        <v>1.82301884239781E-3</v>
      </c>
      <c r="E2503" s="21">
        <v>13.200367713346861</v>
      </c>
      <c r="F2503" s="21">
        <v>4.7067518681768372E-3</v>
      </c>
      <c r="G2503" s="21">
        <v>13.195660961478684</v>
      </c>
      <c r="H2503" s="8">
        <v>0</v>
      </c>
      <c r="I2503" s="8">
        <v>0</v>
      </c>
      <c r="K2503" s="17">
        <f t="shared" si="118"/>
        <v>23716.993059415934</v>
      </c>
      <c r="L2503" s="8">
        <f t="shared" si="119"/>
        <v>229.59838736096017</v>
      </c>
      <c r="M2503" s="18">
        <f t="shared" si="117"/>
        <v>0.99865127539941667</v>
      </c>
    </row>
    <row r="2504" spans="1:13" x14ac:dyDescent="0.25">
      <c r="A2504" s="19" t="s">
        <v>2515</v>
      </c>
      <c r="B2504" s="19">
        <v>1.9852629938053201E-4</v>
      </c>
      <c r="C2504" s="19">
        <v>5.6598754309716801</v>
      </c>
      <c r="D2504" s="20">
        <v>1.8195226965557699E-3</v>
      </c>
      <c r="E2504" s="21">
        <v>1.0822996436885706</v>
      </c>
      <c r="F2504" s="21">
        <v>0</v>
      </c>
      <c r="G2504" s="21">
        <v>1.0822996436885706</v>
      </c>
      <c r="H2504" s="8">
        <v>0</v>
      </c>
      <c r="I2504" s="8">
        <v>0</v>
      </c>
      <c r="K2504" s="17">
        <f t="shared" si="118"/>
        <v>23718.075359059621</v>
      </c>
      <c r="L2504" s="8">
        <f t="shared" si="119"/>
        <v>229.60020688365674</v>
      </c>
      <c r="M2504" s="18">
        <f t="shared" si="117"/>
        <v>0.99865918951711774</v>
      </c>
    </row>
    <row r="2505" spans="1:13" x14ac:dyDescent="0.25">
      <c r="A2505" s="19" t="s">
        <v>2516</v>
      </c>
      <c r="B2505" s="19">
        <v>7.9295296778990196E-5</v>
      </c>
      <c r="C2505" s="19">
        <v>25.8955930917637</v>
      </c>
      <c r="D2505" s="20">
        <v>1.81176834220853E-3</v>
      </c>
      <c r="E2505" s="21">
        <v>15.635607387016098</v>
      </c>
      <c r="F2505" s="21">
        <v>5.8524909065573034</v>
      </c>
      <c r="G2505" s="21">
        <v>9.7831164804587942</v>
      </c>
      <c r="H2505" s="8">
        <v>0</v>
      </c>
      <c r="I2505" s="8">
        <v>0</v>
      </c>
      <c r="K2505" s="17">
        <f t="shared" si="118"/>
        <v>23727.858475540081</v>
      </c>
      <c r="L2505" s="8">
        <f t="shared" si="119"/>
        <v>229.60201865199895</v>
      </c>
      <c r="M2505" s="18">
        <f t="shared" si="117"/>
        <v>0.99866706990681242</v>
      </c>
    </row>
    <row r="2506" spans="1:13" x14ac:dyDescent="0.25">
      <c r="A2506" s="19" t="s">
        <v>2517</v>
      </c>
      <c r="B2506" s="19">
        <v>2.09314369286779E-5</v>
      </c>
      <c r="C2506" s="19">
        <v>31.905807894814401</v>
      </c>
      <c r="D2506" s="20">
        <v>1.80531882940328E-3</v>
      </c>
      <c r="E2506" s="21">
        <v>8.988276914404226</v>
      </c>
      <c r="F2506" s="21">
        <v>7.7711934175822748</v>
      </c>
      <c r="G2506" s="21">
        <v>1.2170834968219515</v>
      </c>
      <c r="H2506" s="8">
        <v>0</v>
      </c>
      <c r="I2506" s="8">
        <v>0</v>
      </c>
      <c r="K2506" s="17">
        <f t="shared" si="118"/>
        <v>23729.075559036904</v>
      </c>
      <c r="L2506" s="8">
        <f t="shared" si="119"/>
        <v>229.60382397082836</v>
      </c>
      <c r="M2506" s="18">
        <f t="shared" si="117"/>
        <v>0.99867492224398347</v>
      </c>
    </row>
    <row r="2507" spans="1:13" x14ac:dyDescent="0.25">
      <c r="A2507" s="19" t="s">
        <v>2518</v>
      </c>
      <c r="B2507" s="19">
        <v>5.7664634368848001E-5</v>
      </c>
      <c r="C2507" s="19">
        <v>26.200416763021199</v>
      </c>
      <c r="D2507" s="20">
        <v>1.8044410515489001E-3</v>
      </c>
      <c r="E2507" s="21">
        <v>1.726145586829708</v>
      </c>
      <c r="F2507" s="21">
        <v>0</v>
      </c>
      <c r="G2507" s="21">
        <v>1.726145586829708</v>
      </c>
      <c r="H2507" s="8">
        <v>0</v>
      </c>
      <c r="I2507" s="8">
        <v>0</v>
      </c>
      <c r="K2507" s="17">
        <f t="shared" si="118"/>
        <v>23730.801704623733</v>
      </c>
      <c r="L2507" s="8">
        <f t="shared" si="119"/>
        <v>229.60562841187991</v>
      </c>
      <c r="M2507" s="18">
        <f t="shared" si="117"/>
        <v>0.99868277076320966</v>
      </c>
    </row>
    <row r="2508" spans="1:13" x14ac:dyDescent="0.25">
      <c r="A2508" s="19" t="s">
        <v>2519</v>
      </c>
      <c r="B2508" s="19">
        <v>1.9593935782582399E-4</v>
      </c>
      <c r="C2508" s="19">
        <v>10.560403178792001</v>
      </c>
      <c r="D2508" s="20">
        <v>1.7903424384577099E-3</v>
      </c>
      <c r="E2508" s="21">
        <v>26.390550272049843</v>
      </c>
      <c r="F2508" s="21">
        <v>0</v>
      </c>
      <c r="G2508" s="21">
        <v>26.390550272049843</v>
      </c>
      <c r="H2508" s="8">
        <v>0</v>
      </c>
      <c r="I2508" s="8">
        <v>0</v>
      </c>
      <c r="K2508" s="17">
        <f t="shared" si="118"/>
        <v>23757.192254895781</v>
      </c>
      <c r="L2508" s="8">
        <f t="shared" si="119"/>
        <v>229.60741875431836</v>
      </c>
      <c r="M2508" s="18">
        <f t="shared" si="117"/>
        <v>0.99869055795971451</v>
      </c>
    </row>
    <row r="2509" spans="1:13" x14ac:dyDescent="0.25">
      <c r="A2509" s="19" t="s">
        <v>2520</v>
      </c>
      <c r="B2509" s="19">
        <v>1.20241225833804E-4</v>
      </c>
      <c r="C2509" s="19">
        <v>17.431053351037701</v>
      </c>
      <c r="D2509" s="20">
        <v>1.7811410046823799E-3</v>
      </c>
      <c r="E2509" s="21">
        <v>2.1752784245884027</v>
      </c>
      <c r="F2509" s="21">
        <v>3.5847665104692471E-2</v>
      </c>
      <c r="G2509" s="21">
        <v>2.1394307594837101</v>
      </c>
      <c r="H2509" s="8">
        <v>0</v>
      </c>
      <c r="I2509" s="8">
        <v>0</v>
      </c>
      <c r="K2509" s="17">
        <f t="shared" si="118"/>
        <v>23759.331685655263</v>
      </c>
      <c r="L2509" s="8">
        <f t="shared" si="119"/>
        <v>229.60919989532303</v>
      </c>
      <c r="M2509" s="18">
        <f t="shared" si="117"/>
        <v>0.99869830513405844</v>
      </c>
    </row>
    <row r="2510" spans="1:13" x14ac:dyDescent="0.25">
      <c r="A2510" s="19" t="s">
        <v>2521</v>
      </c>
      <c r="B2510" s="19">
        <v>3.0613092516576501E-4</v>
      </c>
      <c r="C2510" s="19">
        <v>6.1859914878573798</v>
      </c>
      <c r="D2510" s="20">
        <v>1.76813509559059E-3</v>
      </c>
      <c r="E2510" s="21">
        <v>8.4328005372263526</v>
      </c>
      <c r="F2510" s="21">
        <v>0</v>
      </c>
      <c r="G2510" s="21">
        <v>8.4328005372263526</v>
      </c>
      <c r="H2510" s="8">
        <v>0</v>
      </c>
      <c r="I2510" s="8">
        <v>0</v>
      </c>
      <c r="K2510" s="17">
        <f t="shared" si="118"/>
        <v>23767.764486192489</v>
      </c>
      <c r="L2510" s="8">
        <f t="shared" si="119"/>
        <v>229.61096803041863</v>
      </c>
      <c r="M2510" s="18">
        <f t="shared" si="117"/>
        <v>0.99870599573845953</v>
      </c>
    </row>
    <row r="2511" spans="1:13" x14ac:dyDescent="0.25">
      <c r="A2511" s="19" t="s">
        <v>2522</v>
      </c>
      <c r="B2511" s="19">
        <v>6.3641520803988297E-5</v>
      </c>
      <c r="C2511" s="19">
        <v>28.503908318210701</v>
      </c>
      <c r="D2511" s="20">
        <v>1.75825125901874E-3</v>
      </c>
      <c r="E2511" s="21">
        <v>8.446916356189373</v>
      </c>
      <c r="F2511" s="21">
        <v>0</v>
      </c>
      <c r="G2511" s="21">
        <v>8.446916356189373</v>
      </c>
      <c r="H2511" s="8">
        <v>0</v>
      </c>
      <c r="I2511" s="8">
        <v>0</v>
      </c>
      <c r="K2511" s="17">
        <f t="shared" si="118"/>
        <v>23776.211402548677</v>
      </c>
      <c r="L2511" s="8">
        <f t="shared" si="119"/>
        <v>229.61272628167765</v>
      </c>
      <c r="M2511" s="18">
        <f t="shared" si="117"/>
        <v>0.99871364335254975</v>
      </c>
    </row>
    <row r="2512" spans="1:13" x14ac:dyDescent="0.25">
      <c r="A2512" s="19" t="s">
        <v>2523</v>
      </c>
      <c r="B2512" s="19">
        <v>2.8513687175291099E-5</v>
      </c>
      <c r="C2512" s="19">
        <v>33.4034191745424</v>
      </c>
      <c r="D2512" s="20">
        <v>1.75416040018011E-3</v>
      </c>
      <c r="E2512" s="21">
        <v>0.26809704547055313</v>
      </c>
      <c r="F2512" s="21">
        <v>0</v>
      </c>
      <c r="G2512" s="21">
        <v>0.26809704547055313</v>
      </c>
      <c r="H2512" s="8">
        <v>0</v>
      </c>
      <c r="I2512" s="8">
        <v>0</v>
      </c>
      <c r="K2512" s="17">
        <f t="shared" si="118"/>
        <v>23776.479499594148</v>
      </c>
      <c r="L2512" s="8">
        <f t="shared" si="119"/>
        <v>229.61448044207782</v>
      </c>
      <c r="M2512" s="18">
        <f t="shared" si="117"/>
        <v>0.99872127317321624</v>
      </c>
    </row>
    <row r="2513" spans="1:13" x14ac:dyDescent="0.25">
      <c r="A2513" s="19" t="s">
        <v>2524</v>
      </c>
      <c r="B2513" s="19">
        <v>5.9312900803989598E-5</v>
      </c>
      <c r="C2513" s="19">
        <v>33.150650134504197</v>
      </c>
      <c r="D2513" s="20">
        <v>1.7488638016691801E-3</v>
      </c>
      <c r="E2513" s="21">
        <v>1.2284068713872094</v>
      </c>
      <c r="F2513" s="21">
        <v>0.72025253823740032</v>
      </c>
      <c r="G2513" s="21">
        <v>0.50815433314980918</v>
      </c>
      <c r="H2513" s="8">
        <v>0</v>
      </c>
      <c r="I2513" s="8">
        <v>0</v>
      </c>
      <c r="K2513" s="17">
        <f t="shared" si="118"/>
        <v>23776.987653927299</v>
      </c>
      <c r="L2513" s="8">
        <f t="shared" si="119"/>
        <v>229.6162293058795</v>
      </c>
      <c r="M2513" s="18">
        <f t="shared" si="117"/>
        <v>0.99872887995602566</v>
      </c>
    </row>
    <row r="2514" spans="1:13" x14ac:dyDescent="0.25">
      <c r="A2514" s="19" t="s">
        <v>2525</v>
      </c>
      <c r="B2514" s="19">
        <v>5.4141593444691902E-5</v>
      </c>
      <c r="C2514" s="19">
        <v>52.299570890577598</v>
      </c>
      <c r="D2514" s="20">
        <v>1.7437682694500501E-3</v>
      </c>
      <c r="E2514" s="21">
        <v>14.286165922563082</v>
      </c>
      <c r="F2514" s="21">
        <v>12.661483769447843</v>
      </c>
      <c r="G2514" s="21">
        <v>1.6246821531152393</v>
      </c>
      <c r="H2514" s="8">
        <v>0</v>
      </c>
      <c r="I2514" s="8">
        <v>0</v>
      </c>
      <c r="K2514" s="17">
        <f t="shared" si="118"/>
        <v>23778.612336080416</v>
      </c>
      <c r="L2514" s="8">
        <f t="shared" si="119"/>
        <v>229.61797307414895</v>
      </c>
      <c r="M2514" s="18">
        <f t="shared" si="117"/>
        <v>0.99873646457552723</v>
      </c>
    </row>
    <row r="2515" spans="1:13" x14ac:dyDescent="0.25">
      <c r="A2515" s="19" t="s">
        <v>2526</v>
      </c>
      <c r="B2515" s="19">
        <v>2.4603441209995801E-4</v>
      </c>
      <c r="C2515" s="19">
        <v>13.9870601717853</v>
      </c>
      <c r="D2515" s="20">
        <v>1.73738283329041E-3</v>
      </c>
      <c r="E2515" s="21">
        <v>9.5211792506541943</v>
      </c>
      <c r="F2515" s="21">
        <v>0</v>
      </c>
      <c r="G2515" s="21">
        <v>9.5211792506541943</v>
      </c>
      <c r="H2515" s="8">
        <v>0</v>
      </c>
      <c r="I2515" s="8">
        <v>0</v>
      </c>
      <c r="K2515" s="17">
        <f t="shared" si="118"/>
        <v>23788.133515331068</v>
      </c>
      <c r="L2515" s="8">
        <f t="shared" si="119"/>
        <v>229.61971045698223</v>
      </c>
      <c r="M2515" s="18">
        <f t="shared" si="117"/>
        <v>0.99874402142120999</v>
      </c>
    </row>
    <row r="2516" spans="1:13" x14ac:dyDescent="0.25">
      <c r="A2516" s="19" t="s">
        <v>2527</v>
      </c>
      <c r="B2516" s="19">
        <v>1.39660827234694E-4</v>
      </c>
      <c r="C2516" s="19">
        <v>17.258804734638499</v>
      </c>
      <c r="D2516" s="20">
        <v>1.7366190545781599E-3</v>
      </c>
      <c r="E2516" s="21">
        <v>3.9724469842043071</v>
      </c>
      <c r="F2516" s="21">
        <v>0</v>
      </c>
      <c r="G2516" s="21">
        <v>3.9724469842043071</v>
      </c>
      <c r="H2516" s="8">
        <v>0</v>
      </c>
      <c r="I2516" s="8">
        <v>0</v>
      </c>
      <c r="K2516" s="17">
        <f t="shared" si="118"/>
        <v>23792.105962315272</v>
      </c>
      <c r="L2516" s="8">
        <f t="shared" si="119"/>
        <v>229.62144707603682</v>
      </c>
      <c r="M2516" s="18">
        <f t="shared" si="117"/>
        <v>0.99875157494479383</v>
      </c>
    </row>
    <row r="2517" spans="1:13" x14ac:dyDescent="0.25">
      <c r="A2517" s="19" t="s">
        <v>2528</v>
      </c>
      <c r="B2517" s="19">
        <v>1.37896311151472E-4</v>
      </c>
      <c r="C2517" s="19">
        <v>14.6935284062285</v>
      </c>
      <c r="D2517" s="20">
        <v>1.71923149194688E-3</v>
      </c>
      <c r="E2517" s="21">
        <v>1.2021236216058608</v>
      </c>
      <c r="F2517" s="21">
        <v>0</v>
      </c>
      <c r="G2517" s="21">
        <v>1.2021236216058608</v>
      </c>
      <c r="H2517" s="8">
        <v>0</v>
      </c>
      <c r="I2517" s="8">
        <v>0</v>
      </c>
      <c r="K2517" s="17">
        <f t="shared" si="118"/>
        <v>23793.308085936878</v>
      </c>
      <c r="L2517" s="8">
        <f t="shared" si="119"/>
        <v>229.62316630752875</v>
      </c>
      <c r="M2517" s="18">
        <f t="shared" si="117"/>
        <v>0.99875905284018263</v>
      </c>
    </row>
    <row r="2518" spans="1:13" x14ac:dyDescent="0.25">
      <c r="A2518" s="19" t="s">
        <v>2529</v>
      </c>
      <c r="B2518" s="19">
        <v>1.05342566050901E-4</v>
      </c>
      <c r="C2518" s="19">
        <v>10.868067180673901</v>
      </c>
      <c r="D2518" s="20">
        <v>1.7169803383596E-3</v>
      </c>
      <c r="E2518" s="21">
        <v>4.8175320061541829</v>
      </c>
      <c r="F2518" s="21">
        <v>0</v>
      </c>
      <c r="G2518" s="21">
        <v>4.8175320061541829</v>
      </c>
      <c r="H2518" s="8">
        <v>0</v>
      </c>
      <c r="I2518" s="8">
        <v>0</v>
      </c>
      <c r="K2518" s="17">
        <f t="shared" si="118"/>
        <v>23798.125617943031</v>
      </c>
      <c r="L2518" s="8">
        <f t="shared" si="119"/>
        <v>229.62488328786711</v>
      </c>
      <c r="M2518" s="18">
        <f t="shared" si="117"/>
        <v>0.99876652094405072</v>
      </c>
    </row>
    <row r="2519" spans="1:13" x14ac:dyDescent="0.25">
      <c r="A2519" s="19" t="s">
        <v>2530</v>
      </c>
      <c r="B2519" s="19">
        <v>1.4141027570977301E-4</v>
      </c>
      <c r="C2519" s="19">
        <v>24.264561695633098</v>
      </c>
      <c r="D2519" s="20">
        <v>1.7068211148071101E-3</v>
      </c>
      <c r="E2519" s="21">
        <v>8.9320277396570535</v>
      </c>
      <c r="F2519" s="21">
        <v>0</v>
      </c>
      <c r="G2519" s="21">
        <v>8.9320277396570535</v>
      </c>
      <c r="H2519" s="8">
        <v>0</v>
      </c>
      <c r="I2519" s="8">
        <v>0</v>
      </c>
      <c r="K2519" s="17">
        <f t="shared" si="118"/>
        <v>23807.057645682689</v>
      </c>
      <c r="L2519" s="8">
        <f t="shared" si="119"/>
        <v>229.6265901089819</v>
      </c>
      <c r="M2519" s="18">
        <f t="shared" si="117"/>
        <v>0.99877394485979665</v>
      </c>
    </row>
    <row r="2520" spans="1:13" x14ac:dyDescent="0.25">
      <c r="A2520" s="19" t="s">
        <v>2531</v>
      </c>
      <c r="B2520" s="19">
        <v>6.4371332861074205E-5</v>
      </c>
      <c r="C2520" s="19">
        <v>25.303035412822702</v>
      </c>
      <c r="D2520" s="20">
        <v>1.7029385800773401E-3</v>
      </c>
      <c r="E2520" s="21">
        <v>6.1059509127591856</v>
      </c>
      <c r="F2520" s="21">
        <v>5.6038772740200056</v>
      </c>
      <c r="G2520" s="21">
        <v>0.50207363873918021</v>
      </c>
      <c r="H2520" s="8">
        <v>0</v>
      </c>
      <c r="I2520" s="8">
        <v>0</v>
      </c>
      <c r="K2520" s="17">
        <f t="shared" si="118"/>
        <v>23807.559719321427</v>
      </c>
      <c r="L2520" s="8">
        <f t="shared" si="119"/>
        <v>229.62829304756198</v>
      </c>
      <c r="M2520" s="18">
        <f t="shared" si="117"/>
        <v>0.99878135188823647</v>
      </c>
    </row>
    <row r="2521" spans="1:13" x14ac:dyDescent="0.25">
      <c r="A2521" s="19" t="s">
        <v>2532</v>
      </c>
      <c r="B2521" s="19">
        <v>1.21463336351249E-4</v>
      </c>
      <c r="C2521" s="19">
        <v>50.593349211977198</v>
      </c>
      <c r="D2521" s="20">
        <v>1.6953764966411899E-3</v>
      </c>
      <c r="E2521" s="21">
        <v>6.9874598057429456</v>
      </c>
      <c r="F2521" s="21">
        <v>0</v>
      </c>
      <c r="G2521" s="21">
        <v>6.9874598057429456</v>
      </c>
      <c r="H2521" s="8">
        <v>0</v>
      </c>
      <c r="I2521" s="8">
        <v>0</v>
      </c>
      <c r="K2521" s="17">
        <f t="shared" si="118"/>
        <v>23814.54717912717</v>
      </c>
      <c r="L2521" s="8">
        <f t="shared" si="119"/>
        <v>229.62998842405861</v>
      </c>
      <c r="M2521" s="18">
        <f t="shared" si="117"/>
        <v>0.99878872602496316</v>
      </c>
    </row>
    <row r="2522" spans="1:13" x14ac:dyDescent="0.25">
      <c r="A2522" s="19" t="s">
        <v>2533</v>
      </c>
      <c r="B2522" s="19">
        <v>3.6716253362101202E-5</v>
      </c>
      <c r="C2522" s="19">
        <v>27.816252452321301</v>
      </c>
      <c r="D2522" s="20">
        <v>1.69325366724893E-3</v>
      </c>
      <c r="E2522" s="21">
        <v>0.64073960290613419</v>
      </c>
      <c r="F2522" s="21">
        <v>0.53585960347050776</v>
      </c>
      <c r="G2522" s="21">
        <v>0.10487999943562648</v>
      </c>
      <c r="H2522" s="8">
        <v>0</v>
      </c>
      <c r="I2522" s="8">
        <v>0</v>
      </c>
      <c r="K2522" s="17">
        <f t="shared" si="118"/>
        <v>23814.652059126605</v>
      </c>
      <c r="L2522" s="8">
        <f t="shared" si="119"/>
        <v>229.63168167772585</v>
      </c>
      <c r="M2522" s="18">
        <f t="shared" si="117"/>
        <v>0.99879609092832244</v>
      </c>
    </row>
    <row r="2523" spans="1:13" x14ac:dyDescent="0.25">
      <c r="A2523" s="19" t="s">
        <v>2534</v>
      </c>
      <c r="B2523" s="19">
        <v>1.03484007654754E-4</v>
      </c>
      <c r="C2523" s="19">
        <v>21.818440399194301</v>
      </c>
      <c r="D2523" s="20">
        <v>1.69269093324557E-3</v>
      </c>
      <c r="E2523" s="21">
        <v>6.376608854827098</v>
      </c>
      <c r="F2523" s="21">
        <v>1.5884174461254692</v>
      </c>
      <c r="G2523" s="21">
        <v>4.7881914087016284</v>
      </c>
      <c r="H2523" s="8">
        <v>0</v>
      </c>
      <c r="I2523" s="8">
        <v>0</v>
      </c>
      <c r="K2523" s="17">
        <f t="shared" si="118"/>
        <v>23819.440250535306</v>
      </c>
      <c r="L2523" s="8">
        <f t="shared" si="119"/>
        <v>229.6333743686591</v>
      </c>
      <c r="M2523" s="18">
        <f t="shared" si="117"/>
        <v>0.9988034533840382</v>
      </c>
    </row>
    <row r="2524" spans="1:13" x14ac:dyDescent="0.25">
      <c r="A2524" s="19" t="s">
        <v>2535</v>
      </c>
      <c r="B2524" s="19">
        <v>1.01833560847808E-4</v>
      </c>
      <c r="C2524" s="19">
        <v>17.890876859404699</v>
      </c>
      <c r="D2524" s="20">
        <v>1.6887935304690301E-3</v>
      </c>
      <c r="E2524" s="21">
        <v>5.5723496319061221</v>
      </c>
      <c r="F2524" s="21">
        <v>0</v>
      </c>
      <c r="G2524" s="21">
        <v>5.5723496319061221</v>
      </c>
      <c r="H2524" s="8">
        <v>0</v>
      </c>
      <c r="I2524" s="8">
        <v>0</v>
      </c>
      <c r="K2524" s="17">
        <f t="shared" si="118"/>
        <v>23825.012600167214</v>
      </c>
      <c r="L2524" s="8">
        <f t="shared" si="119"/>
        <v>229.63506316218957</v>
      </c>
      <c r="M2524" s="18">
        <f t="shared" si="117"/>
        <v>0.99881079888777835</v>
      </c>
    </row>
    <row r="2525" spans="1:13" x14ac:dyDescent="0.25">
      <c r="A2525" s="19" t="s">
        <v>2536</v>
      </c>
      <c r="B2525" s="19">
        <v>1.4880414360959499E-4</v>
      </c>
      <c r="C2525" s="19">
        <v>13.0397736029102</v>
      </c>
      <c r="D2525" s="20">
        <v>1.6854391379128001E-3</v>
      </c>
      <c r="E2525" s="21">
        <v>3.9216048401484835</v>
      </c>
      <c r="F2525" s="21">
        <v>3.8448095798208883</v>
      </c>
      <c r="G2525" s="21">
        <v>7.6795260327595399E-2</v>
      </c>
      <c r="H2525" s="8">
        <v>0</v>
      </c>
      <c r="I2525" s="8">
        <v>0</v>
      </c>
      <c r="K2525" s="17">
        <f t="shared" si="118"/>
        <v>23825.089395427542</v>
      </c>
      <c r="L2525" s="8">
        <f t="shared" si="119"/>
        <v>229.63674860132747</v>
      </c>
      <c r="M2525" s="18">
        <f t="shared" si="117"/>
        <v>0.99881812980139673</v>
      </c>
    </row>
    <row r="2526" spans="1:13" x14ac:dyDescent="0.25">
      <c r="A2526" s="19" t="s">
        <v>2537</v>
      </c>
      <c r="B2526" s="19">
        <v>8.7446959763083803E-5</v>
      </c>
      <c r="C2526" s="19">
        <v>37.9943248955203</v>
      </c>
      <c r="D2526" s="20">
        <v>1.6833687212560501E-3</v>
      </c>
      <c r="E2526" s="21">
        <v>4.3928130687663884</v>
      </c>
      <c r="F2526" s="21">
        <v>0</v>
      </c>
      <c r="G2526" s="21">
        <v>4.3928130687663884</v>
      </c>
      <c r="H2526" s="8">
        <v>0</v>
      </c>
      <c r="I2526" s="8">
        <v>0</v>
      </c>
      <c r="K2526" s="17">
        <f t="shared" si="118"/>
        <v>23829.482208496309</v>
      </c>
      <c r="L2526" s="8">
        <f t="shared" si="119"/>
        <v>229.63843197004871</v>
      </c>
      <c r="M2526" s="18">
        <f t="shared" si="117"/>
        <v>0.99882545170961989</v>
      </c>
    </row>
    <row r="2527" spans="1:13" x14ac:dyDescent="0.25">
      <c r="A2527" s="19" t="s">
        <v>2538</v>
      </c>
      <c r="B2527" s="19">
        <v>1.9400403100787201E-4</v>
      </c>
      <c r="C2527" s="19">
        <v>9.4021319057436106</v>
      </c>
      <c r="D2527" s="20">
        <v>1.6798507494517701E-3</v>
      </c>
      <c r="E2527" s="21">
        <v>3.8181747557366004</v>
      </c>
      <c r="F2527" s="21">
        <v>2.703714576279062</v>
      </c>
      <c r="G2527" s="21">
        <v>1.1144601794575388</v>
      </c>
      <c r="H2527" s="8">
        <v>0</v>
      </c>
      <c r="I2527" s="8">
        <v>0</v>
      </c>
      <c r="K2527" s="17">
        <f t="shared" si="118"/>
        <v>23830.596668675767</v>
      </c>
      <c r="L2527" s="8">
        <f t="shared" si="119"/>
        <v>229.64011182079815</v>
      </c>
      <c r="M2527" s="18">
        <f t="shared" si="117"/>
        <v>0.99883275831622409</v>
      </c>
    </row>
    <row r="2528" spans="1:13" x14ac:dyDescent="0.25">
      <c r="A2528" s="19" t="s">
        <v>2539</v>
      </c>
      <c r="B2528" s="19">
        <v>9.8000436029157194E-5</v>
      </c>
      <c r="C2528" s="19">
        <v>17.491493375564598</v>
      </c>
      <c r="D2528" s="20">
        <v>1.67537051157194E-3</v>
      </c>
      <c r="E2528" s="21">
        <v>2.4816174722876756</v>
      </c>
      <c r="F2528" s="21">
        <v>1.5607599503191421</v>
      </c>
      <c r="G2528" s="21">
        <v>0.92085752196853332</v>
      </c>
      <c r="H2528" s="8">
        <v>0</v>
      </c>
      <c r="I2528" s="8">
        <v>0</v>
      </c>
      <c r="K2528" s="17">
        <f t="shared" si="118"/>
        <v>23831.517526197735</v>
      </c>
      <c r="L2528" s="8">
        <f t="shared" si="119"/>
        <v>229.64178719130973</v>
      </c>
      <c r="M2528" s="18">
        <f t="shared" si="117"/>
        <v>0.99884004543577831</v>
      </c>
    </row>
    <row r="2529" spans="1:13" x14ac:dyDescent="0.25">
      <c r="A2529" s="19" t="s">
        <v>2540</v>
      </c>
      <c r="B2529" s="19">
        <v>1.20647553872726E-4</v>
      </c>
      <c r="C2529" s="19">
        <v>16.315469137698301</v>
      </c>
      <c r="D2529" s="20">
        <v>1.66718509823657E-3</v>
      </c>
      <c r="E2529" s="21">
        <v>20.734877567720694</v>
      </c>
      <c r="F2529" s="21">
        <v>0.83885477288694721</v>
      </c>
      <c r="G2529" s="21">
        <v>19.896022794833748</v>
      </c>
      <c r="H2529" s="8">
        <v>0</v>
      </c>
      <c r="I2529" s="8">
        <v>0</v>
      </c>
      <c r="K2529" s="17">
        <f t="shared" si="118"/>
        <v>23851.413548992568</v>
      </c>
      <c r="L2529" s="8">
        <f t="shared" si="119"/>
        <v>229.64345437640796</v>
      </c>
      <c r="M2529" s="18">
        <f t="shared" si="117"/>
        <v>0.99884729695241059</v>
      </c>
    </row>
    <row r="2530" spans="1:13" x14ac:dyDescent="0.25">
      <c r="A2530" s="19" t="s">
        <v>2541</v>
      </c>
      <c r="B2530" s="19">
        <v>7.5186604293697203E-5</v>
      </c>
      <c r="C2530" s="19">
        <v>22.270061879378201</v>
      </c>
      <c r="D2530" s="20">
        <v>1.66472500038375E-3</v>
      </c>
      <c r="E2530" s="21">
        <v>8.0608884219382855</v>
      </c>
      <c r="F2530" s="21">
        <v>1.7776535555809203</v>
      </c>
      <c r="G2530" s="21">
        <v>6.2832348663573647</v>
      </c>
      <c r="H2530" s="8">
        <v>0</v>
      </c>
      <c r="I2530" s="8">
        <v>0</v>
      </c>
      <c r="K2530" s="17">
        <f t="shared" si="118"/>
        <v>23857.696783858926</v>
      </c>
      <c r="L2530" s="8">
        <f t="shared" si="119"/>
        <v>229.64511910140834</v>
      </c>
      <c r="M2530" s="18">
        <f t="shared" si="117"/>
        <v>0.99885453776870692</v>
      </c>
    </row>
    <row r="2531" spans="1:13" x14ac:dyDescent="0.25">
      <c r="A2531" s="19" t="s">
        <v>2542</v>
      </c>
      <c r="B2531" s="19">
        <v>7.7366935882942599E-5</v>
      </c>
      <c r="C2531" s="19">
        <v>30.037628631759699</v>
      </c>
      <c r="D2531" s="20">
        <v>1.6524063752327101E-3</v>
      </c>
      <c r="E2531" s="21">
        <v>7.9122651952160963</v>
      </c>
      <c r="F2531" s="21">
        <v>0</v>
      </c>
      <c r="G2531" s="21">
        <v>7.9122651952160963</v>
      </c>
      <c r="H2531" s="8">
        <v>0</v>
      </c>
      <c r="I2531" s="8">
        <v>0</v>
      </c>
      <c r="K2531" s="17">
        <f t="shared" si="118"/>
        <v>23865.609049054143</v>
      </c>
      <c r="L2531" s="8">
        <f t="shared" si="119"/>
        <v>229.64677150778357</v>
      </c>
      <c r="M2531" s="18">
        <f t="shared" si="117"/>
        <v>0.99886172500444081</v>
      </c>
    </row>
    <row r="2532" spans="1:13" x14ac:dyDescent="0.25">
      <c r="A2532" s="19" t="s">
        <v>2543</v>
      </c>
      <c r="B2532" s="19">
        <v>5.0411535028160802E-5</v>
      </c>
      <c r="C2532" s="19">
        <v>15.913821798231799</v>
      </c>
      <c r="D2532" s="20">
        <v>1.64850663018378E-3</v>
      </c>
      <c r="E2532" s="21">
        <v>1.139445396416215</v>
      </c>
      <c r="F2532" s="21">
        <v>0.28339197429781232</v>
      </c>
      <c r="G2532" s="21">
        <v>0.85605342211840274</v>
      </c>
      <c r="H2532" s="8">
        <v>0</v>
      </c>
      <c r="I2532" s="8">
        <v>0</v>
      </c>
      <c r="K2532" s="17">
        <f t="shared" si="118"/>
        <v>23866.465102476261</v>
      </c>
      <c r="L2532" s="8">
        <f t="shared" si="119"/>
        <v>229.64842001441374</v>
      </c>
      <c r="M2532" s="18">
        <f t="shared" si="117"/>
        <v>0.99886889527801137</v>
      </c>
    </row>
    <row r="2533" spans="1:13" x14ac:dyDescent="0.25">
      <c r="A2533" s="19" t="s">
        <v>2544</v>
      </c>
      <c r="B2533" s="19">
        <v>1.7510283578303599E-4</v>
      </c>
      <c r="C2533" s="19">
        <v>10.8129559168048</v>
      </c>
      <c r="D2533" s="20">
        <v>1.6474679453974499E-3</v>
      </c>
      <c r="E2533" s="21">
        <v>2.3420226243655873</v>
      </c>
      <c r="F2533" s="21">
        <v>1.4572039890474642</v>
      </c>
      <c r="G2533" s="21">
        <v>0.8848186353181231</v>
      </c>
      <c r="H2533" s="8">
        <v>0</v>
      </c>
      <c r="I2533" s="8">
        <v>0</v>
      </c>
      <c r="K2533" s="17">
        <f t="shared" si="118"/>
        <v>23867.349921111578</v>
      </c>
      <c r="L2533" s="8">
        <f t="shared" si="119"/>
        <v>229.65006748235913</v>
      </c>
      <c r="M2533" s="18">
        <f t="shared" si="117"/>
        <v>0.99887606103376325</v>
      </c>
    </row>
    <row r="2534" spans="1:13" x14ac:dyDescent="0.25">
      <c r="A2534" s="19" t="s">
        <v>2545</v>
      </c>
      <c r="B2534" s="19">
        <v>1.0467406946190701E-4</v>
      </c>
      <c r="C2534" s="19">
        <v>15.4386321080268</v>
      </c>
      <c r="D2534" s="20">
        <v>1.64447489646563E-3</v>
      </c>
      <c r="E2534" s="21">
        <v>6.1008459977054814</v>
      </c>
      <c r="F2534" s="21">
        <v>2.9031530375121624</v>
      </c>
      <c r="G2534" s="21">
        <v>3.1976929601933186</v>
      </c>
      <c r="H2534" s="8">
        <v>0</v>
      </c>
      <c r="I2534" s="8">
        <v>0</v>
      </c>
      <c r="K2534" s="17">
        <f t="shared" si="118"/>
        <v>23870.547614071773</v>
      </c>
      <c r="L2534" s="8">
        <f t="shared" si="119"/>
        <v>229.6517119572556</v>
      </c>
      <c r="M2534" s="18">
        <f t="shared" si="117"/>
        <v>0.99888321377107814</v>
      </c>
    </row>
    <row r="2535" spans="1:13" x14ac:dyDescent="0.25">
      <c r="A2535" s="19" t="s">
        <v>2546</v>
      </c>
      <c r="B2535" s="19">
        <v>5.3488697104560397E-5</v>
      </c>
      <c r="C2535" s="19">
        <v>32.606374788441101</v>
      </c>
      <c r="D2535" s="20">
        <v>1.6436318057325499E-3</v>
      </c>
      <c r="E2535" s="21">
        <v>1.2103617125699753</v>
      </c>
      <c r="F2535" s="21">
        <v>0.43279594622919826</v>
      </c>
      <c r="G2535" s="21">
        <v>0.7775657663407769</v>
      </c>
      <c r="H2535" s="8">
        <v>0</v>
      </c>
      <c r="I2535" s="8">
        <v>0</v>
      </c>
      <c r="K2535" s="17">
        <f t="shared" si="118"/>
        <v>23871.325179838113</v>
      </c>
      <c r="L2535" s="8">
        <f t="shared" si="119"/>
        <v>229.65335558906133</v>
      </c>
      <c r="M2535" s="18">
        <f t="shared" si="117"/>
        <v>0.99889036284132182</v>
      </c>
    </row>
    <row r="2536" spans="1:13" x14ac:dyDescent="0.25">
      <c r="A2536" s="19" t="s">
        <v>2547</v>
      </c>
      <c r="B2536" s="19">
        <v>6.9371389924656606E-5</v>
      </c>
      <c r="C2536" s="19">
        <v>15.8966585008266</v>
      </c>
      <c r="D2536" s="20">
        <v>1.6299596231050999E-3</v>
      </c>
      <c r="E2536" s="21">
        <v>1.1541157147476133</v>
      </c>
      <c r="F2536" s="21">
        <v>0.81837958810662403</v>
      </c>
      <c r="G2536" s="21">
        <v>0.3357361266409894</v>
      </c>
      <c r="H2536" s="8">
        <v>0</v>
      </c>
      <c r="I2536" s="8">
        <v>0</v>
      </c>
      <c r="K2536" s="17">
        <f t="shared" si="118"/>
        <v>23871.660915964756</v>
      </c>
      <c r="L2536" s="8">
        <f t="shared" si="119"/>
        <v>229.65498554868444</v>
      </c>
      <c r="M2536" s="18">
        <f t="shared" si="117"/>
        <v>0.99889745244362771</v>
      </c>
    </row>
    <row r="2537" spans="1:13" x14ac:dyDescent="0.25">
      <c r="A2537" s="19" t="s">
        <v>2548</v>
      </c>
      <c r="B2537" s="19">
        <v>1.1420486927298499E-4</v>
      </c>
      <c r="C2537" s="19">
        <v>13.6320767124577</v>
      </c>
      <c r="D2537" s="20">
        <v>1.62892457009569E-3</v>
      </c>
      <c r="E2537" s="21">
        <v>1.0812284088470914</v>
      </c>
      <c r="F2537" s="21">
        <v>1.0812284088470914</v>
      </c>
      <c r="G2537" s="21">
        <v>0</v>
      </c>
      <c r="H2537" s="8">
        <v>0</v>
      </c>
      <c r="I2537" s="8">
        <v>0</v>
      </c>
      <c r="K2537" s="17">
        <f t="shared" si="118"/>
        <v>23871.660915964756</v>
      </c>
      <c r="L2537" s="8">
        <f t="shared" si="119"/>
        <v>229.65661447325454</v>
      </c>
      <c r="M2537" s="18">
        <f t="shared" si="117"/>
        <v>0.99890453754391151</v>
      </c>
    </row>
    <row r="2538" spans="1:13" x14ac:dyDescent="0.25">
      <c r="A2538" s="19" t="s">
        <v>2549</v>
      </c>
      <c r="B2538" s="19">
        <v>3.0625208182755098E-5</v>
      </c>
      <c r="C2538" s="19">
        <v>38.537056578332098</v>
      </c>
      <c r="D2538" s="20">
        <v>1.62480584924966E-3</v>
      </c>
      <c r="E2538" s="21">
        <v>2.6804605580592726</v>
      </c>
      <c r="F2538" s="21">
        <v>0</v>
      </c>
      <c r="G2538" s="21">
        <v>2.6804605580592726</v>
      </c>
      <c r="H2538" s="8">
        <v>0</v>
      </c>
      <c r="I2538" s="8">
        <v>0</v>
      </c>
      <c r="K2538" s="17">
        <f t="shared" si="118"/>
        <v>23874.341376522814</v>
      </c>
      <c r="L2538" s="8">
        <f t="shared" si="119"/>
        <v>229.65823927910378</v>
      </c>
      <c r="M2538" s="18">
        <f t="shared" si="117"/>
        <v>0.99891160472958418</v>
      </c>
    </row>
    <row r="2539" spans="1:13" x14ac:dyDescent="0.25">
      <c r="A2539" s="19" t="s">
        <v>2550</v>
      </c>
      <c r="B2539" s="19">
        <v>1.8693509811152701E-4</v>
      </c>
      <c r="C2539" s="19">
        <v>18.465859555192502</v>
      </c>
      <c r="D2539" s="20">
        <v>1.6154851350821901E-3</v>
      </c>
      <c r="E2539" s="21">
        <v>13.36912572279074</v>
      </c>
      <c r="F2539" s="21">
        <v>0</v>
      </c>
      <c r="G2539" s="21">
        <v>13.36912572279074</v>
      </c>
      <c r="H2539" s="8">
        <v>0</v>
      </c>
      <c r="I2539" s="8">
        <v>0</v>
      </c>
      <c r="K2539" s="17">
        <f t="shared" si="118"/>
        <v>23887.710502245605</v>
      </c>
      <c r="L2539" s="8">
        <f t="shared" si="119"/>
        <v>229.65985476423887</v>
      </c>
      <c r="M2539" s="18">
        <f t="shared" si="117"/>
        <v>0.99891863137427928</v>
      </c>
    </row>
    <row r="2540" spans="1:13" x14ac:dyDescent="0.25">
      <c r="A2540" s="19" t="s">
        <v>2551</v>
      </c>
      <c r="B2540" s="19">
        <v>8.4176694270580603E-5</v>
      </c>
      <c r="C2540" s="19">
        <v>23.729445706955602</v>
      </c>
      <c r="D2540" s="20">
        <v>1.60392534002932E-3</v>
      </c>
      <c r="E2540" s="21">
        <v>21.825575876707397</v>
      </c>
      <c r="F2540" s="21">
        <v>0</v>
      </c>
      <c r="G2540" s="21">
        <v>21.825575876707397</v>
      </c>
      <c r="H2540" s="8">
        <v>0</v>
      </c>
      <c r="I2540" s="8">
        <v>0</v>
      </c>
      <c r="K2540" s="17">
        <f t="shared" si="118"/>
        <v>23909.536078122313</v>
      </c>
      <c r="L2540" s="8">
        <f t="shared" si="119"/>
        <v>229.66145868957889</v>
      </c>
      <c r="M2540" s="18">
        <f t="shared" si="117"/>
        <v>0.99892560773898664</v>
      </c>
    </row>
    <row r="2541" spans="1:13" x14ac:dyDescent="0.25">
      <c r="A2541" s="19" t="s">
        <v>2552</v>
      </c>
      <c r="B2541" s="19">
        <v>5.8197314480588901E-5</v>
      </c>
      <c r="C2541" s="19">
        <v>25.893813020761801</v>
      </c>
      <c r="D2541" s="20">
        <v>1.6028162548818801E-3</v>
      </c>
      <c r="E2541" s="21">
        <v>3.2159110244575695</v>
      </c>
      <c r="F2541" s="21">
        <v>3.0391532100211718</v>
      </c>
      <c r="G2541" s="21">
        <v>0.17675781443639776</v>
      </c>
      <c r="H2541" s="8">
        <v>0</v>
      </c>
      <c r="I2541" s="8">
        <v>0</v>
      </c>
      <c r="K2541" s="17">
        <f t="shared" si="118"/>
        <v>23909.712835936749</v>
      </c>
      <c r="L2541" s="8">
        <f t="shared" si="119"/>
        <v>229.66306150583378</v>
      </c>
      <c r="M2541" s="18">
        <f t="shared" si="117"/>
        <v>0.99893257927966506</v>
      </c>
    </row>
    <row r="2542" spans="1:13" x14ac:dyDescent="0.25">
      <c r="A2542" s="19" t="s">
        <v>2553</v>
      </c>
      <c r="B2542" s="19">
        <v>2.6294010793326402E-4</v>
      </c>
      <c r="C2542" s="19">
        <v>7.1636273047417998</v>
      </c>
      <c r="D2542" s="20">
        <v>1.6007344332115601E-3</v>
      </c>
      <c r="E2542" s="21">
        <v>10.526240520184524</v>
      </c>
      <c r="F2542" s="21">
        <v>0</v>
      </c>
      <c r="G2542" s="21">
        <v>10.526240520184524</v>
      </c>
      <c r="H2542" s="8">
        <v>0</v>
      </c>
      <c r="I2542" s="8">
        <v>0</v>
      </c>
      <c r="K2542" s="17">
        <f t="shared" si="118"/>
        <v>23920.239076456932</v>
      </c>
      <c r="L2542" s="8">
        <f t="shared" si="119"/>
        <v>229.66466224026701</v>
      </c>
      <c r="M2542" s="18">
        <f t="shared" si="117"/>
        <v>0.99893954176534139</v>
      </c>
    </row>
    <row r="2543" spans="1:13" x14ac:dyDescent="0.25">
      <c r="A2543" s="19" t="s">
        <v>2554</v>
      </c>
      <c r="B2543" s="19">
        <v>1.05980663618769E-4</v>
      </c>
      <c r="C2543" s="19">
        <v>12.141572224232</v>
      </c>
      <c r="D2543" s="20">
        <v>1.5976577451721301E-3</v>
      </c>
      <c r="E2543" s="21">
        <v>4.3907851480747047</v>
      </c>
      <c r="F2543" s="21">
        <v>0</v>
      </c>
      <c r="G2543" s="21">
        <v>4.3907851480747047</v>
      </c>
      <c r="H2543" s="8">
        <v>0</v>
      </c>
      <c r="I2543" s="8">
        <v>0</v>
      </c>
      <c r="K2543" s="17">
        <f t="shared" si="118"/>
        <v>23924.629861605008</v>
      </c>
      <c r="L2543" s="8">
        <f t="shared" si="119"/>
        <v>229.66625989801219</v>
      </c>
      <c r="M2543" s="18">
        <f t="shared" si="117"/>
        <v>0.99894649086878773</v>
      </c>
    </row>
    <row r="2544" spans="1:13" x14ac:dyDescent="0.25">
      <c r="A2544" s="19" t="s">
        <v>2555</v>
      </c>
      <c r="B2544" s="19">
        <v>1.4291850776418E-4</v>
      </c>
      <c r="C2544" s="19">
        <v>10.628737087012899</v>
      </c>
      <c r="D2544" s="20">
        <v>1.5975050574603899E-3</v>
      </c>
      <c r="E2544" s="21">
        <v>4.5637840035302677</v>
      </c>
      <c r="F2544" s="21">
        <v>0.17066890363748327</v>
      </c>
      <c r="G2544" s="21">
        <v>4.3931150998927846</v>
      </c>
      <c r="H2544" s="8">
        <v>0</v>
      </c>
      <c r="I2544" s="8">
        <v>0</v>
      </c>
      <c r="K2544" s="17">
        <f t="shared" si="118"/>
        <v>23929.022976704902</v>
      </c>
      <c r="L2544" s="8">
        <f t="shared" si="119"/>
        <v>229.66785740306963</v>
      </c>
      <c r="M2544" s="18">
        <f t="shared" si="117"/>
        <v>0.99895343930810998</v>
      </c>
    </row>
    <row r="2545" spans="1:13" x14ac:dyDescent="0.25">
      <c r="A2545" s="19" t="s">
        <v>2556</v>
      </c>
      <c r="B2545" s="19">
        <v>3.7130741978986501E-4</v>
      </c>
      <c r="C2545" s="19">
        <v>6.3458639613414602</v>
      </c>
      <c r="D2545" s="20">
        <v>1.59075758797347E-3</v>
      </c>
      <c r="E2545" s="21">
        <v>4.1638918216768053</v>
      </c>
      <c r="F2545" s="21">
        <v>0</v>
      </c>
      <c r="G2545" s="21">
        <v>4.1638918216768053</v>
      </c>
      <c r="H2545" s="8">
        <v>0</v>
      </c>
      <c r="I2545" s="8">
        <v>0</v>
      </c>
      <c r="K2545" s="17">
        <f t="shared" si="118"/>
        <v>23933.18686852658</v>
      </c>
      <c r="L2545" s="8">
        <f t="shared" si="119"/>
        <v>229.66944816065759</v>
      </c>
      <c r="M2545" s="18">
        <f t="shared" si="117"/>
        <v>0.99896035839892905</v>
      </c>
    </row>
    <row r="2546" spans="1:13" x14ac:dyDescent="0.25">
      <c r="A2546" s="19" t="s">
        <v>2557</v>
      </c>
      <c r="B2546" s="19">
        <v>9.1859874737565398E-5</v>
      </c>
      <c r="C2546" s="19">
        <v>18.674022188037601</v>
      </c>
      <c r="D2546" s="20">
        <v>1.57844360821783E-3</v>
      </c>
      <c r="E2546" s="21">
        <v>4.9968761061264573</v>
      </c>
      <c r="F2546" s="21">
        <v>1.4149711888124241</v>
      </c>
      <c r="G2546" s="21">
        <v>3.5819049173140334</v>
      </c>
      <c r="H2546" s="8">
        <v>0</v>
      </c>
      <c r="I2546" s="8">
        <v>0</v>
      </c>
      <c r="K2546" s="17">
        <f t="shared" si="118"/>
        <v>23936.768773443895</v>
      </c>
      <c r="L2546" s="8">
        <f t="shared" si="119"/>
        <v>229.67102660426582</v>
      </c>
      <c r="M2546" s="18">
        <f t="shared" si="117"/>
        <v>0.9989672239293913</v>
      </c>
    </row>
    <row r="2547" spans="1:13" x14ac:dyDescent="0.25">
      <c r="A2547" s="19" t="s">
        <v>2558</v>
      </c>
      <c r="B2547" s="19">
        <v>1.12574378969535E-4</v>
      </c>
      <c r="C2547" s="19">
        <v>15.9116006201548</v>
      </c>
      <c r="D2547" s="20">
        <v>1.5648232128468501E-3</v>
      </c>
      <c r="E2547" s="21">
        <v>0.13855223002593661</v>
      </c>
      <c r="F2547" s="21">
        <v>7.3335862393591675E-2</v>
      </c>
      <c r="G2547" s="21">
        <v>6.5216367632344938E-2</v>
      </c>
      <c r="H2547" s="8">
        <v>0</v>
      </c>
      <c r="I2547" s="8">
        <v>0</v>
      </c>
      <c r="K2547" s="17">
        <f t="shared" si="118"/>
        <v>23936.833989811526</v>
      </c>
      <c r="L2547" s="8">
        <f t="shared" si="119"/>
        <v>229.67259142747866</v>
      </c>
      <c r="M2547" s="18">
        <f t="shared" si="117"/>
        <v>0.99897403021716724</v>
      </c>
    </row>
    <row r="2548" spans="1:13" x14ac:dyDescent="0.25">
      <c r="A2548" s="19" t="s">
        <v>2559</v>
      </c>
      <c r="B2548" s="19">
        <v>7.0206978168104605E-5</v>
      </c>
      <c r="C2548" s="19">
        <v>11.080987395365399</v>
      </c>
      <c r="D2548" s="20">
        <v>1.5644163548328099E-3</v>
      </c>
      <c r="E2548" s="21">
        <v>10.046961976374146</v>
      </c>
      <c r="F2548" s="21">
        <v>9.9514077144065958</v>
      </c>
      <c r="G2548" s="21">
        <v>9.5554261967550042E-2</v>
      </c>
      <c r="H2548" s="8">
        <v>0</v>
      </c>
      <c r="I2548" s="8">
        <v>0</v>
      </c>
      <c r="K2548" s="17">
        <f t="shared" si="118"/>
        <v>23936.929544073493</v>
      </c>
      <c r="L2548" s="8">
        <f t="shared" si="119"/>
        <v>229.67415584383349</v>
      </c>
      <c r="M2548" s="18">
        <f t="shared" si="117"/>
        <v>0.99898083473529109</v>
      </c>
    </row>
    <row r="2549" spans="1:13" x14ac:dyDescent="0.25">
      <c r="A2549" s="19" t="s">
        <v>2560</v>
      </c>
      <c r="B2549" s="19">
        <v>1.0760956390687101E-4</v>
      </c>
      <c r="C2549" s="19">
        <v>16.5516890589229</v>
      </c>
      <c r="D2549" s="20">
        <v>1.55459488972583E-3</v>
      </c>
      <c r="E2549" s="21">
        <v>8.151799903914668</v>
      </c>
      <c r="F2549" s="21">
        <v>0</v>
      </c>
      <c r="G2549" s="21">
        <v>8.151799903914668</v>
      </c>
      <c r="H2549" s="8">
        <v>0</v>
      </c>
      <c r="I2549" s="8">
        <v>0</v>
      </c>
      <c r="K2549" s="17">
        <f t="shared" si="118"/>
        <v>23945.081343977407</v>
      </c>
      <c r="L2549" s="8">
        <f t="shared" si="119"/>
        <v>229.67571043872323</v>
      </c>
      <c r="M2549" s="18">
        <f t="shared" si="117"/>
        <v>0.99898759653439262</v>
      </c>
    </row>
    <row r="2550" spans="1:13" x14ac:dyDescent="0.25">
      <c r="A2550" s="19" t="s">
        <v>2561</v>
      </c>
      <c r="B2550" s="19">
        <v>5.8919438743032501E-5</v>
      </c>
      <c r="C2550" s="19">
        <v>14.668407494225001</v>
      </c>
      <c r="D2550" s="20">
        <v>1.5528029701561701E-3</v>
      </c>
      <c r="E2550" s="21">
        <v>1.1597556067807893</v>
      </c>
      <c r="F2550" s="21">
        <v>1.0170337994434966</v>
      </c>
      <c r="G2550" s="21">
        <v>0.14272180733729273</v>
      </c>
      <c r="H2550" s="8">
        <v>0</v>
      </c>
      <c r="I2550" s="8">
        <v>0</v>
      </c>
      <c r="K2550" s="17">
        <f t="shared" si="118"/>
        <v>23945.224065784743</v>
      </c>
      <c r="L2550" s="8">
        <f t="shared" si="119"/>
        <v>229.6772632416934</v>
      </c>
      <c r="M2550" s="18">
        <f t="shared" si="117"/>
        <v>0.99899435053943786</v>
      </c>
    </row>
    <row r="2551" spans="1:13" x14ac:dyDescent="0.25">
      <c r="A2551" s="19" t="s">
        <v>2562</v>
      </c>
      <c r="B2551" s="19">
        <v>1.7059944395276199E-4</v>
      </c>
      <c r="C2551" s="19">
        <v>11.4109877416569</v>
      </c>
      <c r="D2551" s="20">
        <v>1.5474434484083299E-3</v>
      </c>
      <c r="E2551" s="21">
        <v>7.3695235575154125</v>
      </c>
      <c r="F2551" s="21">
        <v>0.19078221163380946</v>
      </c>
      <c r="G2551" s="21">
        <v>7.178741345881603</v>
      </c>
      <c r="H2551" s="8">
        <v>0</v>
      </c>
      <c r="I2551" s="8">
        <v>0</v>
      </c>
      <c r="K2551" s="17">
        <f t="shared" si="118"/>
        <v>23952.402807130624</v>
      </c>
      <c r="L2551" s="8">
        <f t="shared" si="119"/>
        <v>229.6788106851418</v>
      </c>
      <c r="M2551" s="18">
        <f t="shared" si="117"/>
        <v>0.99900108123293752</v>
      </c>
    </row>
    <row r="2552" spans="1:13" x14ac:dyDescent="0.25">
      <c r="A2552" s="19" t="s">
        <v>2563</v>
      </c>
      <c r="B2552" s="19">
        <v>1.07812790374737E-4</v>
      </c>
      <c r="C2552" s="19">
        <v>17.192431977797298</v>
      </c>
      <c r="D2552" s="20">
        <v>1.54067276040752E-3</v>
      </c>
      <c r="E2552" s="21">
        <v>3.6566223576587631</v>
      </c>
      <c r="F2552" s="21">
        <v>0</v>
      </c>
      <c r="G2552" s="21">
        <v>3.6566223576587631</v>
      </c>
      <c r="H2552" s="8">
        <v>0</v>
      </c>
      <c r="I2552" s="8">
        <v>0</v>
      </c>
      <c r="K2552" s="17">
        <f t="shared" si="118"/>
        <v>23956.059429488283</v>
      </c>
      <c r="L2552" s="8">
        <f t="shared" si="119"/>
        <v>229.6803513579022</v>
      </c>
      <c r="M2552" s="18">
        <f t="shared" si="117"/>
        <v>0.99900778247694377</v>
      </c>
    </row>
    <row r="2553" spans="1:13" x14ac:dyDescent="0.25">
      <c r="A2553" s="19" t="s">
        <v>2564</v>
      </c>
      <c r="B2553" s="19">
        <v>8.9366517362132001E-5</v>
      </c>
      <c r="C2553" s="19">
        <v>23.824595465367899</v>
      </c>
      <c r="D2553" s="20">
        <v>1.53944732467969E-3</v>
      </c>
      <c r="E2553" s="21">
        <v>10.973583595395651</v>
      </c>
      <c r="F2553" s="21">
        <v>0</v>
      </c>
      <c r="G2553" s="21">
        <v>10.973583595395651</v>
      </c>
      <c r="H2553" s="8">
        <v>0</v>
      </c>
      <c r="I2553" s="8">
        <v>0</v>
      </c>
      <c r="K2553" s="17">
        <f t="shared" si="118"/>
        <v>23967.033013083677</v>
      </c>
      <c r="L2553" s="8">
        <f t="shared" si="119"/>
        <v>229.68189080522689</v>
      </c>
      <c r="M2553" s="18">
        <f t="shared" si="117"/>
        <v>0.99901447839084756</v>
      </c>
    </row>
    <row r="2554" spans="1:13" x14ac:dyDescent="0.25">
      <c r="A2554" s="19" t="s">
        <v>2565</v>
      </c>
      <c r="B2554" s="19">
        <v>7.4451432737987394E-5</v>
      </c>
      <c r="C2554" s="19">
        <v>11.950948060166899</v>
      </c>
      <c r="D2554" s="20">
        <v>1.53815145550911E-3</v>
      </c>
      <c r="E2554" s="21">
        <v>0.51990250605146549</v>
      </c>
      <c r="F2554" s="21">
        <v>0</v>
      </c>
      <c r="G2554" s="21">
        <v>0.51990250605146549</v>
      </c>
      <c r="H2554" s="8">
        <v>0</v>
      </c>
      <c r="I2554" s="8">
        <v>0</v>
      </c>
      <c r="K2554" s="17">
        <f t="shared" si="118"/>
        <v>23967.552915589727</v>
      </c>
      <c r="L2554" s="8">
        <f t="shared" si="119"/>
        <v>229.68342895668241</v>
      </c>
      <c r="M2554" s="18">
        <f t="shared" si="117"/>
        <v>0.99902116866829449</v>
      </c>
    </row>
    <row r="2555" spans="1:13" x14ac:dyDescent="0.25">
      <c r="A2555" s="19" t="s">
        <v>2566</v>
      </c>
      <c r="B2555" s="19">
        <v>2.0137807627583601E-4</v>
      </c>
      <c r="C2555" s="19">
        <v>8.6508147287153498</v>
      </c>
      <c r="D2555" s="20">
        <v>1.5294764951940801E-3</v>
      </c>
      <c r="E2555" s="21">
        <v>3.9583149686270231</v>
      </c>
      <c r="F2555" s="21">
        <v>0</v>
      </c>
      <c r="G2555" s="21">
        <v>3.9583149686270231</v>
      </c>
      <c r="H2555" s="8">
        <v>0</v>
      </c>
      <c r="I2555" s="8">
        <v>0</v>
      </c>
      <c r="K2555" s="17">
        <f t="shared" si="118"/>
        <v>23971.511230558353</v>
      </c>
      <c r="L2555" s="8">
        <f t="shared" si="119"/>
        <v>229.6849584331776</v>
      </c>
      <c r="M2555" s="18">
        <f t="shared" si="117"/>
        <v>0.99902782121350686</v>
      </c>
    </row>
    <row r="2556" spans="1:13" x14ac:dyDescent="0.25">
      <c r="A2556" s="19" t="s">
        <v>2567</v>
      </c>
      <c r="B2556" s="19">
        <v>7.3048813646892004E-5</v>
      </c>
      <c r="C2556" s="19">
        <v>21.6652405845613</v>
      </c>
      <c r="D2556" s="20">
        <v>1.51651963415313E-3</v>
      </c>
      <c r="E2556" s="21">
        <v>0.93946432960220017</v>
      </c>
      <c r="F2556" s="21">
        <v>0.67412138761876572</v>
      </c>
      <c r="G2556" s="21">
        <v>0.26534294198343444</v>
      </c>
      <c r="H2556" s="8">
        <v>0</v>
      </c>
      <c r="I2556" s="8">
        <v>0</v>
      </c>
      <c r="K2556" s="17">
        <f t="shared" si="118"/>
        <v>23971.776573500338</v>
      </c>
      <c r="L2556" s="8">
        <f t="shared" si="119"/>
        <v>229.68647495281175</v>
      </c>
      <c r="M2556" s="18">
        <f t="shared" si="117"/>
        <v>0.99903441740211352</v>
      </c>
    </row>
    <row r="2557" spans="1:13" x14ac:dyDescent="0.25">
      <c r="A2557" s="19" t="s">
        <v>2568</v>
      </c>
      <c r="B2557" s="19">
        <v>9.0869562921832995E-5</v>
      </c>
      <c r="C2557" s="19">
        <v>19.209833783517901</v>
      </c>
      <c r="D2557" s="20">
        <v>1.51311754774628E-3</v>
      </c>
      <c r="E2557" s="21">
        <v>4.289121842174108</v>
      </c>
      <c r="F2557" s="21">
        <v>0</v>
      </c>
      <c r="G2557" s="21">
        <v>4.289121842174108</v>
      </c>
      <c r="H2557" s="8">
        <v>0</v>
      </c>
      <c r="I2557" s="8">
        <v>0</v>
      </c>
      <c r="K2557" s="17">
        <f t="shared" si="118"/>
        <v>23976.065695342513</v>
      </c>
      <c r="L2557" s="8">
        <f t="shared" si="119"/>
        <v>229.68798807035949</v>
      </c>
      <c r="M2557" s="18">
        <f t="shared" si="117"/>
        <v>0.99904099879315134</v>
      </c>
    </row>
    <row r="2558" spans="1:13" x14ac:dyDescent="0.25">
      <c r="A2558" s="19" t="s">
        <v>2569</v>
      </c>
      <c r="B2558" s="19">
        <v>2.12263233801682E-4</v>
      </c>
      <c r="C2558" s="19">
        <v>8.6500827306370898</v>
      </c>
      <c r="D2558" s="20">
        <v>1.5071936567094301E-3</v>
      </c>
      <c r="E2558" s="21">
        <v>2.5959696125678184</v>
      </c>
      <c r="F2558" s="21">
        <v>1.9512979959620076</v>
      </c>
      <c r="G2558" s="21">
        <v>0.64467161660581107</v>
      </c>
      <c r="H2558" s="8">
        <v>0</v>
      </c>
      <c r="I2558" s="8">
        <v>0</v>
      </c>
      <c r="K2558" s="17">
        <f t="shared" si="118"/>
        <v>23976.71036695912</v>
      </c>
      <c r="L2558" s="8">
        <f t="shared" si="119"/>
        <v>229.68949526401622</v>
      </c>
      <c r="M2558" s="18">
        <f t="shared" si="117"/>
        <v>0.99904755441788751</v>
      </c>
    </row>
    <row r="2559" spans="1:13" x14ac:dyDescent="0.25">
      <c r="A2559" s="19" t="s">
        <v>2570</v>
      </c>
      <c r="B2559" s="19">
        <v>1.5309521431508601E-4</v>
      </c>
      <c r="C2559" s="19">
        <v>12.3013602366293</v>
      </c>
      <c r="D2559" s="20">
        <v>1.5051011191511701E-3</v>
      </c>
      <c r="E2559" s="21">
        <v>6.3956600700522683</v>
      </c>
      <c r="F2559" s="21">
        <v>2.9248660006428215</v>
      </c>
      <c r="G2559" s="21">
        <v>3.4707940694094468</v>
      </c>
      <c r="H2559" s="8">
        <v>0</v>
      </c>
      <c r="I2559" s="8">
        <v>0</v>
      </c>
      <c r="K2559" s="17">
        <f t="shared" si="118"/>
        <v>23980.181161028529</v>
      </c>
      <c r="L2559" s="8">
        <f t="shared" si="119"/>
        <v>229.69100036513538</v>
      </c>
      <c r="M2559" s="18">
        <f t="shared" si="117"/>
        <v>0.99905410094101221</v>
      </c>
    </row>
    <row r="2560" spans="1:13" x14ac:dyDescent="0.25">
      <c r="A2560" s="19" t="s">
        <v>2571</v>
      </c>
      <c r="B2560" s="19">
        <v>1.19051574223644E-4</v>
      </c>
      <c r="C2560" s="19">
        <v>11.7499593098144</v>
      </c>
      <c r="D2560" s="20">
        <v>1.49965024917953E-3</v>
      </c>
      <c r="E2560" s="21">
        <v>4.7880270057237908</v>
      </c>
      <c r="F2560" s="21">
        <v>2.1442220372817404</v>
      </c>
      <c r="G2560" s="21">
        <v>2.6438049684420508</v>
      </c>
      <c r="H2560" s="8">
        <v>0</v>
      </c>
      <c r="I2560" s="8">
        <v>0</v>
      </c>
      <c r="K2560" s="17">
        <f t="shared" si="118"/>
        <v>23982.82496599697</v>
      </c>
      <c r="L2560" s="8">
        <f t="shared" si="119"/>
        <v>229.69250001538455</v>
      </c>
      <c r="M2560" s="18">
        <f t="shared" si="117"/>
        <v>0.99906062375526716</v>
      </c>
    </row>
    <row r="2561" spans="1:13" x14ac:dyDescent="0.25">
      <c r="A2561" s="19" t="s">
        <v>2572</v>
      </c>
      <c r="B2561" s="19">
        <v>8.28470459824669E-5</v>
      </c>
      <c r="C2561" s="19">
        <v>14.0783912018821</v>
      </c>
      <c r="D2561" s="20">
        <v>1.4969106762260001E-3</v>
      </c>
      <c r="E2561" s="21">
        <v>8.2756508166200735</v>
      </c>
      <c r="F2561" s="21">
        <v>0.35724720750391525</v>
      </c>
      <c r="G2561" s="21">
        <v>7.9184036091161589</v>
      </c>
      <c r="H2561" s="8">
        <v>0</v>
      </c>
      <c r="I2561" s="8">
        <v>0</v>
      </c>
      <c r="K2561" s="17">
        <f t="shared" si="118"/>
        <v>23990.743369606087</v>
      </c>
      <c r="L2561" s="8">
        <f t="shared" si="119"/>
        <v>229.69399692606078</v>
      </c>
      <c r="M2561" s="18">
        <f t="shared" si="117"/>
        <v>0.99906713465359342</v>
      </c>
    </row>
    <row r="2562" spans="1:13" x14ac:dyDescent="0.25">
      <c r="A2562" s="19" t="s">
        <v>2573</v>
      </c>
      <c r="B2562" s="19">
        <v>2.32722569421639E-4</v>
      </c>
      <c r="C2562" s="19">
        <v>7.8722669678026298</v>
      </c>
      <c r="D2562" s="20">
        <v>1.49373404695169E-3</v>
      </c>
      <c r="E2562" s="21">
        <v>5.3314265919309261</v>
      </c>
      <c r="F2562" s="21">
        <v>0</v>
      </c>
      <c r="G2562" s="21">
        <v>5.3314265919309261</v>
      </c>
      <c r="H2562" s="8">
        <v>0</v>
      </c>
      <c r="I2562" s="8">
        <v>0</v>
      </c>
      <c r="K2562" s="17">
        <f t="shared" si="118"/>
        <v>23996.07479619802</v>
      </c>
      <c r="L2562" s="8">
        <f t="shared" si="119"/>
        <v>229.69549066010774</v>
      </c>
      <c r="M2562" s="18">
        <f t="shared" si="117"/>
        <v>0.99907363173498953</v>
      </c>
    </row>
    <row r="2563" spans="1:13" x14ac:dyDescent="0.25">
      <c r="A2563" s="19" t="s">
        <v>2574</v>
      </c>
      <c r="B2563" s="19">
        <v>1.11664500646464E-4</v>
      </c>
      <c r="C2563" s="19">
        <v>9.5946049992567701</v>
      </c>
      <c r="D2563" s="20">
        <v>1.4937298230653299E-3</v>
      </c>
      <c r="E2563" s="21">
        <v>7.3667841627967068</v>
      </c>
      <c r="F2563" s="21">
        <v>1.1650378709504294</v>
      </c>
      <c r="G2563" s="21">
        <v>6.2017462918462769</v>
      </c>
      <c r="H2563" s="8">
        <v>0</v>
      </c>
      <c r="I2563" s="8">
        <v>0</v>
      </c>
      <c r="K2563" s="17">
        <f t="shared" si="118"/>
        <v>24002.276542489864</v>
      </c>
      <c r="L2563" s="8">
        <f t="shared" si="119"/>
        <v>229.6969843899308</v>
      </c>
      <c r="M2563" s="18">
        <f t="shared" si="117"/>
        <v>0.99908012879801356</v>
      </c>
    </row>
    <row r="2564" spans="1:13" x14ac:dyDescent="0.25">
      <c r="A2564" s="19" t="s">
        <v>2575</v>
      </c>
      <c r="B2564" s="19">
        <v>3.3628433210911402E-5</v>
      </c>
      <c r="C2564" s="19">
        <v>17.212043801582698</v>
      </c>
      <c r="D2564" s="20">
        <v>1.4893925459446801E-3</v>
      </c>
      <c r="E2564" s="21">
        <v>10.919739441845495</v>
      </c>
      <c r="F2564" s="21">
        <v>9.7392084517414563</v>
      </c>
      <c r="G2564" s="21">
        <v>1.1805309901040397</v>
      </c>
      <c r="H2564" s="8">
        <v>0</v>
      </c>
      <c r="I2564" s="8">
        <v>0</v>
      </c>
      <c r="K2564" s="17">
        <f t="shared" si="118"/>
        <v>24003.457073479967</v>
      </c>
      <c r="L2564" s="8">
        <f t="shared" si="119"/>
        <v>229.69847378247675</v>
      </c>
      <c r="M2564" s="18">
        <f t="shared" si="117"/>
        <v>0.99908660699580354</v>
      </c>
    </row>
    <row r="2565" spans="1:13" x14ac:dyDescent="0.25">
      <c r="A2565" s="19" t="s">
        <v>2576</v>
      </c>
      <c r="B2565" s="19">
        <v>7.2266789410841006E-5</v>
      </c>
      <c r="C2565" s="19">
        <v>12.9613875784496</v>
      </c>
      <c r="D2565" s="20">
        <v>1.4797500722987099E-3</v>
      </c>
      <c r="E2565" s="21">
        <v>1.9460287765606277</v>
      </c>
      <c r="F2565" s="21">
        <v>1.8086496725339951</v>
      </c>
      <c r="G2565" s="21">
        <v>0.1373791040266327</v>
      </c>
      <c r="H2565" s="8">
        <v>0</v>
      </c>
      <c r="I2565" s="8">
        <v>0</v>
      </c>
      <c r="K2565" s="17">
        <f t="shared" si="118"/>
        <v>24003.594452583995</v>
      </c>
      <c r="L2565" s="8">
        <f t="shared" si="119"/>
        <v>229.69995353254905</v>
      </c>
      <c r="M2565" s="18">
        <f t="shared" ref="M2565:M2628" si="120">L2565/$L$2</f>
        <v>0.99909304325310466</v>
      </c>
    </row>
    <row r="2566" spans="1:13" x14ac:dyDescent="0.25">
      <c r="A2566" s="19" t="s">
        <v>2577</v>
      </c>
      <c r="B2566" s="19">
        <v>8.3271857843021495E-5</v>
      </c>
      <c r="C2566" s="19">
        <v>15.498137537599</v>
      </c>
      <c r="D2566" s="20">
        <v>1.4706668764043901E-3</v>
      </c>
      <c r="E2566" s="21">
        <v>7.1917157370449969</v>
      </c>
      <c r="F2566" s="21">
        <v>0</v>
      </c>
      <c r="G2566" s="21">
        <v>7.1917157370449969</v>
      </c>
      <c r="H2566" s="8">
        <v>0</v>
      </c>
      <c r="I2566" s="8">
        <v>0</v>
      </c>
      <c r="K2566" s="17">
        <f t="shared" ref="K2566:K2629" si="121">K2565+G2566</f>
        <v>24010.786168321039</v>
      </c>
      <c r="L2566" s="8">
        <f t="shared" ref="L2566:L2629" si="122">L2565+D2566</f>
        <v>229.70142419942545</v>
      </c>
      <c r="M2566" s="18">
        <f t="shared" si="120"/>
        <v>0.99909944000252737</v>
      </c>
    </row>
    <row r="2567" spans="1:13" x14ac:dyDescent="0.25">
      <c r="A2567" s="19" t="s">
        <v>2578</v>
      </c>
      <c r="B2567" s="19">
        <v>8.5336441855664197E-5</v>
      </c>
      <c r="C2567" s="19">
        <v>10.9995067512323</v>
      </c>
      <c r="D2567" s="20">
        <v>1.4639988611893401E-3</v>
      </c>
      <c r="E2567" s="21">
        <v>8.2081008084285259</v>
      </c>
      <c r="F2567" s="21">
        <v>0.96367949993990032</v>
      </c>
      <c r="G2567" s="21">
        <v>7.2444213084886258</v>
      </c>
      <c r="H2567" s="8">
        <v>0</v>
      </c>
      <c r="I2567" s="8">
        <v>0</v>
      </c>
      <c r="K2567" s="17">
        <f t="shared" si="121"/>
        <v>24018.030589629529</v>
      </c>
      <c r="L2567" s="8">
        <f t="shared" si="122"/>
        <v>229.70288819828664</v>
      </c>
      <c r="M2567" s="18">
        <f t="shared" si="120"/>
        <v>0.99910580774903779</v>
      </c>
    </row>
    <row r="2568" spans="1:13" x14ac:dyDescent="0.25">
      <c r="A2568" s="19" t="s">
        <v>2579</v>
      </c>
      <c r="B2568" s="19">
        <v>1.3200262009587001E-4</v>
      </c>
      <c r="C2568" s="19">
        <v>11.0364092834934</v>
      </c>
      <c r="D2568" s="20">
        <v>1.4632475617685401E-3</v>
      </c>
      <c r="E2568" s="21">
        <v>1.7279153343773088</v>
      </c>
      <c r="F2568" s="21">
        <v>0.27664974209228699</v>
      </c>
      <c r="G2568" s="21">
        <v>1.4512655922850217</v>
      </c>
      <c r="H2568" s="8">
        <v>0</v>
      </c>
      <c r="I2568" s="8">
        <v>0</v>
      </c>
      <c r="K2568" s="17">
        <f t="shared" si="121"/>
        <v>24019.481855221813</v>
      </c>
      <c r="L2568" s="8">
        <f t="shared" si="122"/>
        <v>229.7043514458484</v>
      </c>
      <c r="M2568" s="18">
        <f t="shared" si="120"/>
        <v>0.99911217222772841</v>
      </c>
    </row>
    <row r="2569" spans="1:13" x14ac:dyDescent="0.25">
      <c r="A2569" s="19" t="s">
        <v>2580</v>
      </c>
      <c r="B2569" s="19">
        <v>2.1144077631366301E-5</v>
      </c>
      <c r="C2569" s="19">
        <v>19.952200517396999</v>
      </c>
      <c r="D2569" s="20">
        <v>1.4578436059675E-3</v>
      </c>
      <c r="E2569" s="21">
        <v>3.4277159973027964</v>
      </c>
      <c r="F2569" s="21">
        <v>2.3195564199886571</v>
      </c>
      <c r="G2569" s="21">
        <v>1.1081595773141393</v>
      </c>
      <c r="H2569" s="8">
        <v>0</v>
      </c>
      <c r="I2569" s="8">
        <v>0</v>
      </c>
      <c r="K2569" s="17">
        <f t="shared" si="121"/>
        <v>24020.590014799127</v>
      </c>
      <c r="L2569" s="8">
        <f t="shared" si="122"/>
        <v>229.70580928945438</v>
      </c>
      <c r="M2569" s="18">
        <f t="shared" si="120"/>
        <v>0.99911851320160538</v>
      </c>
    </row>
    <row r="2570" spans="1:13" x14ac:dyDescent="0.25">
      <c r="A2570" s="19" t="s">
        <v>2581</v>
      </c>
      <c r="B2570" s="19">
        <v>3.6657226519309899E-4</v>
      </c>
      <c r="C2570" s="19">
        <v>5.0499097800857298</v>
      </c>
      <c r="D2570" s="20">
        <v>1.4466570127616501E-3</v>
      </c>
      <c r="E2570" s="21">
        <v>4.7722982610330389</v>
      </c>
      <c r="F2570" s="21">
        <v>1.3037303462655689</v>
      </c>
      <c r="G2570" s="21">
        <v>3.4685679147674704</v>
      </c>
      <c r="H2570" s="8">
        <v>0</v>
      </c>
      <c r="I2570" s="8">
        <v>0</v>
      </c>
      <c r="K2570" s="17">
        <f t="shared" si="121"/>
        <v>24024.058582713893</v>
      </c>
      <c r="L2570" s="8">
        <f t="shared" si="122"/>
        <v>229.70725594646714</v>
      </c>
      <c r="M2570" s="18">
        <f t="shared" si="120"/>
        <v>0.99912480551875738</v>
      </c>
    </row>
    <row r="2571" spans="1:13" x14ac:dyDescent="0.25">
      <c r="A2571" s="19" t="s">
        <v>2582</v>
      </c>
      <c r="B2571" s="19">
        <v>1.620494809314E-4</v>
      </c>
      <c r="C2571" s="19">
        <v>8.4995024016901901</v>
      </c>
      <c r="D2571" s="20">
        <v>1.43232847035143E-3</v>
      </c>
      <c r="E2571" s="21">
        <v>6.7543976659882539</v>
      </c>
      <c r="F2571" s="21">
        <v>0</v>
      </c>
      <c r="G2571" s="21">
        <v>6.7543976659882539</v>
      </c>
      <c r="H2571" s="8">
        <v>0</v>
      </c>
      <c r="I2571" s="8">
        <v>0</v>
      </c>
      <c r="K2571" s="17">
        <f t="shared" si="121"/>
        <v>24030.81298037988</v>
      </c>
      <c r="L2571" s="8">
        <f t="shared" si="122"/>
        <v>229.70868827493749</v>
      </c>
      <c r="M2571" s="18">
        <f t="shared" si="120"/>
        <v>0.99913103551309723</v>
      </c>
    </row>
    <row r="2572" spans="1:13" x14ac:dyDescent="0.25">
      <c r="A2572" s="19" t="s">
        <v>2583</v>
      </c>
      <c r="B2572" s="19">
        <v>2.48687181574332E-4</v>
      </c>
      <c r="C2572" s="19">
        <v>8.55592579722747</v>
      </c>
      <c r="D2572" s="20">
        <v>1.4288758475601601E-3</v>
      </c>
      <c r="E2572" s="21">
        <v>9.5081758132300802</v>
      </c>
      <c r="F2572" s="21">
        <v>0</v>
      </c>
      <c r="G2572" s="21">
        <v>9.5081758132300802</v>
      </c>
      <c r="H2572" s="8">
        <v>0</v>
      </c>
      <c r="I2572" s="8">
        <v>0</v>
      </c>
      <c r="K2572" s="17">
        <f t="shared" si="121"/>
        <v>24040.321156193109</v>
      </c>
      <c r="L2572" s="8">
        <f t="shared" si="122"/>
        <v>229.71011715078504</v>
      </c>
      <c r="M2572" s="18">
        <f t="shared" si="120"/>
        <v>0.99913725049005742</v>
      </c>
    </row>
    <row r="2573" spans="1:13" x14ac:dyDescent="0.25">
      <c r="A2573" s="19" t="s">
        <v>2584</v>
      </c>
      <c r="B2573" s="19">
        <v>3.28958087661506E-4</v>
      </c>
      <c r="C2573" s="19">
        <v>7.9902735872025303</v>
      </c>
      <c r="D2573" s="20">
        <v>1.4266681403426499E-3</v>
      </c>
      <c r="E2573" s="21">
        <v>5.4804618395816096</v>
      </c>
      <c r="F2573" s="21">
        <v>0.36301463595619543</v>
      </c>
      <c r="G2573" s="21">
        <v>5.1174472036254137</v>
      </c>
      <c r="H2573" s="8">
        <v>0</v>
      </c>
      <c r="I2573" s="8">
        <v>0</v>
      </c>
      <c r="K2573" s="17">
        <f t="shared" si="121"/>
        <v>24045.438603396735</v>
      </c>
      <c r="L2573" s="8">
        <f t="shared" si="122"/>
        <v>229.71154381892538</v>
      </c>
      <c r="M2573" s="18">
        <f t="shared" si="120"/>
        <v>0.99914345586446929</v>
      </c>
    </row>
    <row r="2574" spans="1:13" x14ac:dyDescent="0.25">
      <c r="A2574" s="19" t="s">
        <v>2585</v>
      </c>
      <c r="B2574" s="19">
        <v>7.3888462793547606E-5</v>
      </c>
      <c r="C2574" s="19">
        <v>8.6021681577298406</v>
      </c>
      <c r="D2574" s="20">
        <v>1.42296627641003E-3</v>
      </c>
      <c r="E2574" s="21">
        <v>12.54987732260752</v>
      </c>
      <c r="F2574" s="21">
        <v>12.447331750434032</v>
      </c>
      <c r="G2574" s="21">
        <v>0.1025455721734885</v>
      </c>
      <c r="H2574" s="8">
        <v>0</v>
      </c>
      <c r="I2574" s="8">
        <v>0</v>
      </c>
      <c r="K2574" s="17">
        <f t="shared" si="121"/>
        <v>24045.541148968907</v>
      </c>
      <c r="L2574" s="8">
        <f t="shared" si="122"/>
        <v>229.71296678520179</v>
      </c>
      <c r="M2574" s="18">
        <f t="shared" si="120"/>
        <v>0.99914964513741278</v>
      </c>
    </row>
    <row r="2575" spans="1:13" x14ac:dyDescent="0.25">
      <c r="A2575" s="19" t="s">
        <v>2586</v>
      </c>
      <c r="B2575" s="19">
        <v>1.4421325785836999E-4</v>
      </c>
      <c r="C2575" s="19">
        <v>12.576448865142</v>
      </c>
      <c r="D2575" s="20">
        <v>1.40574071806712E-3</v>
      </c>
      <c r="E2575" s="21">
        <v>1.2407891734985332</v>
      </c>
      <c r="F2575" s="21">
        <v>0</v>
      </c>
      <c r="G2575" s="21">
        <v>1.2407891734985332</v>
      </c>
      <c r="H2575" s="8">
        <v>0</v>
      </c>
      <c r="I2575" s="8">
        <v>0</v>
      </c>
      <c r="K2575" s="17">
        <f t="shared" si="121"/>
        <v>24046.781938142405</v>
      </c>
      <c r="L2575" s="8">
        <f t="shared" si="122"/>
        <v>229.71437252591986</v>
      </c>
      <c r="M2575" s="18">
        <f t="shared" si="120"/>
        <v>0.99915575948680835</v>
      </c>
    </row>
    <row r="2576" spans="1:13" x14ac:dyDescent="0.25">
      <c r="A2576" s="19" t="s">
        <v>2587</v>
      </c>
      <c r="B2576" s="19">
        <v>6.5027955375238596E-5</v>
      </c>
      <c r="C2576" s="19">
        <v>22.299952845147399</v>
      </c>
      <c r="D2576" s="20">
        <v>1.39379403999491E-3</v>
      </c>
      <c r="E2576" s="21">
        <v>4.489368571226998</v>
      </c>
      <c r="F2576" s="21">
        <v>1.1418606223537475</v>
      </c>
      <c r="G2576" s="21">
        <v>3.3475079488732504</v>
      </c>
      <c r="H2576" s="8">
        <v>0</v>
      </c>
      <c r="I2576" s="8">
        <v>0</v>
      </c>
      <c r="K2576" s="17">
        <f t="shared" si="121"/>
        <v>24050.12944609128</v>
      </c>
      <c r="L2576" s="8">
        <f t="shared" si="122"/>
        <v>229.71576631995984</v>
      </c>
      <c r="M2576" s="18">
        <f t="shared" si="120"/>
        <v>0.99916182187344649</v>
      </c>
    </row>
    <row r="2577" spans="1:13" x14ac:dyDescent="0.25">
      <c r="A2577" s="19" t="s">
        <v>2588</v>
      </c>
      <c r="B2577" s="19">
        <v>1.4907235417922399E-4</v>
      </c>
      <c r="C2577" s="19">
        <v>11.9524998984391</v>
      </c>
      <c r="D2577" s="20">
        <v>1.39280162535643E-3</v>
      </c>
      <c r="E2577" s="21">
        <v>4.6204986377424735</v>
      </c>
      <c r="F2577" s="21">
        <v>0</v>
      </c>
      <c r="G2577" s="21">
        <v>4.6204986377424735</v>
      </c>
      <c r="H2577" s="8">
        <v>0</v>
      </c>
      <c r="I2577" s="8">
        <v>0</v>
      </c>
      <c r="K2577" s="17">
        <f t="shared" si="121"/>
        <v>24054.749944729021</v>
      </c>
      <c r="L2577" s="8">
        <f t="shared" si="122"/>
        <v>229.71715912158518</v>
      </c>
      <c r="M2577" s="18">
        <f t="shared" si="120"/>
        <v>0.99916787994352063</v>
      </c>
    </row>
    <row r="2578" spans="1:13" x14ac:dyDescent="0.25">
      <c r="A2578" s="19" t="s">
        <v>2589</v>
      </c>
      <c r="B2578" s="19">
        <v>1.9824327517364301E-4</v>
      </c>
      <c r="C2578" s="19">
        <v>21.6746436509425</v>
      </c>
      <c r="D2578" s="20">
        <v>1.3922628559289701E-3</v>
      </c>
      <c r="E2578" s="21">
        <v>0.88246670453668119</v>
      </c>
      <c r="F2578" s="21">
        <v>0</v>
      </c>
      <c r="G2578" s="21">
        <v>0.88246670453668119</v>
      </c>
      <c r="H2578" s="8">
        <v>0</v>
      </c>
      <c r="I2578" s="8">
        <v>0</v>
      </c>
      <c r="K2578" s="17">
        <f t="shared" si="121"/>
        <v>24055.632411433558</v>
      </c>
      <c r="L2578" s="8">
        <f t="shared" si="122"/>
        <v>229.7185513844411</v>
      </c>
      <c r="M2578" s="18">
        <f t="shared" si="120"/>
        <v>0.99917393567018631</v>
      </c>
    </row>
    <row r="2579" spans="1:13" x14ac:dyDescent="0.25">
      <c r="A2579" s="19" t="s">
        <v>2590</v>
      </c>
      <c r="B2579" s="19">
        <v>1.01772180680703E-4</v>
      </c>
      <c r="C2579" s="19">
        <v>5.1216357554060901</v>
      </c>
      <c r="D2579" s="20">
        <v>1.39130583564486E-3</v>
      </c>
      <c r="E2579" s="21">
        <v>3.8705182124266377</v>
      </c>
      <c r="F2579" s="21">
        <v>0</v>
      </c>
      <c r="G2579" s="21">
        <v>3.8705182124266377</v>
      </c>
      <c r="H2579" s="8">
        <v>0</v>
      </c>
      <c r="I2579" s="8">
        <v>0</v>
      </c>
      <c r="K2579" s="17">
        <f t="shared" si="121"/>
        <v>24059.502929645983</v>
      </c>
      <c r="L2579" s="8">
        <f t="shared" si="122"/>
        <v>229.71994269027675</v>
      </c>
      <c r="M2579" s="18">
        <f t="shared" si="120"/>
        <v>0.99917998723423784</v>
      </c>
    </row>
    <row r="2580" spans="1:13" x14ac:dyDescent="0.25">
      <c r="A2580" s="19" t="s">
        <v>2591</v>
      </c>
      <c r="B2580" s="19">
        <v>1.7077646989491701E-4</v>
      </c>
      <c r="C2580" s="19">
        <v>6.0122568278073603</v>
      </c>
      <c r="D2580" s="20">
        <v>1.38870172419876E-3</v>
      </c>
      <c r="E2580" s="21">
        <v>1.4523276717072593</v>
      </c>
      <c r="F2580" s="21">
        <v>0</v>
      </c>
      <c r="G2580" s="21">
        <v>1.4523276717072593</v>
      </c>
      <c r="H2580" s="8">
        <v>0</v>
      </c>
      <c r="I2580" s="8">
        <v>0</v>
      </c>
      <c r="K2580" s="17">
        <f t="shared" si="121"/>
        <v>24060.955257317692</v>
      </c>
      <c r="L2580" s="8">
        <f t="shared" si="122"/>
        <v>229.72133139200096</v>
      </c>
      <c r="M2580" s="18">
        <f t="shared" si="120"/>
        <v>0.99918602747155827</v>
      </c>
    </row>
    <row r="2581" spans="1:13" x14ac:dyDescent="0.25">
      <c r="A2581" s="19" t="s">
        <v>2592</v>
      </c>
      <c r="B2581" s="19">
        <v>1.7190210766310701E-5</v>
      </c>
      <c r="C2581" s="19">
        <v>17.052014602777099</v>
      </c>
      <c r="D2581" s="20">
        <v>1.3847296572902399E-3</v>
      </c>
      <c r="E2581" s="21">
        <v>12.457279008765569</v>
      </c>
      <c r="F2581" s="21">
        <v>8.3725089030634141</v>
      </c>
      <c r="G2581" s="21">
        <v>4.084770105702157</v>
      </c>
      <c r="H2581" s="8">
        <v>0</v>
      </c>
      <c r="I2581" s="8">
        <v>0</v>
      </c>
      <c r="K2581" s="17">
        <f t="shared" si="121"/>
        <v>24065.040027423394</v>
      </c>
      <c r="L2581" s="8">
        <f t="shared" si="122"/>
        <v>229.72271612165827</v>
      </c>
      <c r="M2581" s="18">
        <f t="shared" si="120"/>
        <v>0.99919205043214709</v>
      </c>
    </row>
    <row r="2582" spans="1:13" x14ac:dyDescent="0.25">
      <c r="A2582" s="19" t="s">
        <v>2593</v>
      </c>
      <c r="B2582" s="19">
        <v>4.1733293524568701E-4</v>
      </c>
      <c r="C2582" s="19">
        <v>2.1335737723174701</v>
      </c>
      <c r="D2582" s="20">
        <v>1.38140410581298E-3</v>
      </c>
      <c r="E2582" s="21">
        <v>1.957127758044189</v>
      </c>
      <c r="F2582" s="21">
        <v>0</v>
      </c>
      <c r="G2582" s="21">
        <v>1.957127758044189</v>
      </c>
      <c r="H2582" s="8">
        <v>0</v>
      </c>
      <c r="I2582" s="8">
        <v>0</v>
      </c>
      <c r="K2582" s="17">
        <f t="shared" si="121"/>
        <v>24066.997155181438</v>
      </c>
      <c r="L2582" s="8">
        <f t="shared" si="122"/>
        <v>229.72409752576408</v>
      </c>
      <c r="M2582" s="18">
        <f t="shared" si="120"/>
        <v>0.99919805892806024</v>
      </c>
    </row>
    <row r="2583" spans="1:13" x14ac:dyDescent="0.25">
      <c r="A2583" s="19" t="s">
        <v>2594</v>
      </c>
      <c r="B2583" s="19">
        <v>8.8687682728050201E-5</v>
      </c>
      <c r="C2583" s="19">
        <v>31.697968555763499</v>
      </c>
      <c r="D2583" s="20">
        <v>1.32097971081888E-3</v>
      </c>
      <c r="E2583" s="21">
        <v>0.15208348695502236</v>
      </c>
      <c r="F2583" s="21">
        <v>0.14737808536426028</v>
      </c>
      <c r="G2583" s="21">
        <v>4.7054015907620882E-3</v>
      </c>
      <c r="H2583" s="8">
        <v>0</v>
      </c>
      <c r="I2583" s="8">
        <v>0</v>
      </c>
      <c r="K2583" s="17">
        <f t="shared" si="121"/>
        <v>24067.00186058303</v>
      </c>
      <c r="L2583" s="8">
        <f t="shared" si="122"/>
        <v>229.72541850547489</v>
      </c>
      <c r="M2583" s="18">
        <f t="shared" si="120"/>
        <v>0.99920380460462244</v>
      </c>
    </row>
    <row r="2584" spans="1:13" x14ac:dyDescent="0.25">
      <c r="A2584" s="19" t="s">
        <v>2595</v>
      </c>
      <c r="B2584" s="19">
        <v>7.7968299376329997E-5</v>
      </c>
      <c r="C2584" s="19">
        <v>13.3542116504505</v>
      </c>
      <c r="D2584" s="20">
        <v>1.3124279929684799E-3</v>
      </c>
      <c r="E2584" s="21">
        <v>14.074374427510255</v>
      </c>
      <c r="F2584" s="21">
        <v>0.33847088717830848</v>
      </c>
      <c r="G2584" s="21">
        <v>13.735903540331947</v>
      </c>
      <c r="H2584" s="8">
        <v>0</v>
      </c>
      <c r="I2584" s="8">
        <v>0</v>
      </c>
      <c r="K2584" s="17">
        <f t="shared" si="121"/>
        <v>24080.737764123362</v>
      </c>
      <c r="L2584" s="8">
        <f t="shared" si="122"/>
        <v>229.72673093346785</v>
      </c>
      <c r="M2584" s="18">
        <f t="shared" si="120"/>
        <v>0.99920951308500028</v>
      </c>
    </row>
    <row r="2585" spans="1:13" x14ac:dyDescent="0.25">
      <c r="A2585" s="19" t="s">
        <v>2596</v>
      </c>
      <c r="B2585" s="19">
        <v>1.05054148841444E-4</v>
      </c>
      <c r="C2585" s="19">
        <v>11.703802209759299</v>
      </c>
      <c r="D2585" s="20">
        <v>1.30063812901513E-3</v>
      </c>
      <c r="E2585" s="21">
        <v>14.241191822043319</v>
      </c>
      <c r="F2585" s="21">
        <v>0</v>
      </c>
      <c r="G2585" s="21">
        <v>14.241191822043319</v>
      </c>
      <c r="H2585" s="8">
        <v>0</v>
      </c>
      <c r="I2585" s="8">
        <v>0</v>
      </c>
      <c r="K2585" s="17">
        <f t="shared" si="121"/>
        <v>24094.978955945404</v>
      </c>
      <c r="L2585" s="8">
        <f t="shared" si="122"/>
        <v>229.72803157159686</v>
      </c>
      <c r="M2585" s="18">
        <f t="shared" si="120"/>
        <v>0.99921517028469276</v>
      </c>
    </row>
    <row r="2586" spans="1:13" x14ac:dyDescent="0.25">
      <c r="A2586" s="19" t="s">
        <v>2597</v>
      </c>
      <c r="B2586" s="19">
        <v>1.30325621711079E-4</v>
      </c>
      <c r="C2586" s="19">
        <v>8.2658632793917004</v>
      </c>
      <c r="D2586" s="20">
        <v>1.2973909021253001E-3</v>
      </c>
      <c r="E2586" s="21">
        <v>10.339963799863581</v>
      </c>
      <c r="F2586" s="21">
        <v>1.8294556429915483</v>
      </c>
      <c r="G2586" s="21">
        <v>8.5105081568720333</v>
      </c>
      <c r="H2586" s="8">
        <v>0</v>
      </c>
      <c r="I2586" s="8">
        <v>0</v>
      </c>
      <c r="K2586" s="17">
        <f t="shared" si="121"/>
        <v>24103.489464102277</v>
      </c>
      <c r="L2586" s="8">
        <f t="shared" si="122"/>
        <v>229.72932896249898</v>
      </c>
      <c r="M2586" s="18">
        <f t="shared" si="120"/>
        <v>0.99922081336038671</v>
      </c>
    </row>
    <row r="2587" spans="1:13" x14ac:dyDescent="0.25">
      <c r="A2587" s="19" t="s">
        <v>2598</v>
      </c>
      <c r="B2587" s="19">
        <v>1.00645546838002E-4</v>
      </c>
      <c r="C2587" s="19">
        <v>5.4343335940477502</v>
      </c>
      <c r="D2587" s="20">
        <v>1.2902751868388699E-3</v>
      </c>
      <c r="E2587" s="21">
        <v>2.2153831041467558</v>
      </c>
      <c r="F2587" s="21">
        <v>0</v>
      </c>
      <c r="G2587" s="21">
        <v>2.2153831041467558</v>
      </c>
      <c r="H2587" s="8">
        <v>0</v>
      </c>
      <c r="I2587" s="8">
        <v>0</v>
      </c>
      <c r="K2587" s="17">
        <f t="shared" si="121"/>
        <v>24105.704847206423</v>
      </c>
      <c r="L2587" s="8">
        <f t="shared" si="122"/>
        <v>229.73061923768583</v>
      </c>
      <c r="M2587" s="18">
        <f t="shared" si="120"/>
        <v>0.99922642548587148</v>
      </c>
    </row>
    <row r="2588" spans="1:13" x14ac:dyDescent="0.25">
      <c r="A2588" s="19" t="s">
        <v>2599</v>
      </c>
      <c r="B2588" s="19">
        <v>6.3756563503697904E-5</v>
      </c>
      <c r="C2588" s="19">
        <v>15.2590738933557</v>
      </c>
      <c r="D2588" s="20">
        <v>1.28249813354016E-3</v>
      </c>
      <c r="E2588" s="21">
        <v>14.144084318031013</v>
      </c>
      <c r="F2588" s="21">
        <v>14.144084318031013</v>
      </c>
      <c r="G2588" s="21">
        <v>0</v>
      </c>
      <c r="H2588" s="8">
        <v>0</v>
      </c>
      <c r="I2588" s="8">
        <v>0</v>
      </c>
      <c r="K2588" s="17">
        <f t="shared" si="121"/>
        <v>24105.704847206423</v>
      </c>
      <c r="L2588" s="8">
        <f t="shared" si="122"/>
        <v>229.73190173581938</v>
      </c>
      <c r="M2588" s="18">
        <f t="shared" si="120"/>
        <v>0.99923200378461952</v>
      </c>
    </row>
    <row r="2589" spans="1:13" x14ac:dyDescent="0.25">
      <c r="A2589" s="19" t="s">
        <v>2600</v>
      </c>
      <c r="B2589" s="19">
        <v>2.5050351202177498E-4</v>
      </c>
      <c r="C2589" s="19">
        <v>3.38516575041348</v>
      </c>
      <c r="D2589" s="20">
        <v>1.27260679722332E-3</v>
      </c>
      <c r="E2589" s="21">
        <v>2.2327517904247483</v>
      </c>
      <c r="F2589" s="21">
        <v>1.629028597174929</v>
      </c>
      <c r="G2589" s="21">
        <v>0.60372319324981916</v>
      </c>
      <c r="H2589" s="8">
        <v>0</v>
      </c>
      <c r="I2589" s="8">
        <v>0</v>
      </c>
      <c r="K2589" s="17">
        <f t="shared" si="121"/>
        <v>24106.308570399673</v>
      </c>
      <c r="L2589" s="8">
        <f t="shared" si="122"/>
        <v>229.73317434261659</v>
      </c>
      <c r="M2589" s="18">
        <f t="shared" si="120"/>
        <v>0.99923753906043622</v>
      </c>
    </row>
    <row r="2590" spans="1:13" x14ac:dyDescent="0.25">
      <c r="A2590" s="19" t="s">
        <v>2601</v>
      </c>
      <c r="B2590" s="19">
        <v>1.0151594085092499E-4</v>
      </c>
      <c r="C2590" s="19">
        <v>17.649571019186201</v>
      </c>
      <c r="D2590" s="20">
        <v>1.26805730106071E-3</v>
      </c>
      <c r="E2590" s="21">
        <v>22.422543665354009</v>
      </c>
      <c r="F2590" s="21">
        <v>0.32899675007582124</v>
      </c>
      <c r="G2590" s="21">
        <v>22.093546915278189</v>
      </c>
      <c r="H2590" s="8">
        <v>0</v>
      </c>
      <c r="I2590" s="8">
        <v>0</v>
      </c>
      <c r="K2590" s="17">
        <f t="shared" si="121"/>
        <v>24128.402117314952</v>
      </c>
      <c r="L2590" s="8">
        <f t="shared" si="122"/>
        <v>229.73444239991764</v>
      </c>
      <c r="M2590" s="18">
        <f t="shared" si="120"/>
        <v>0.99924305454796003</v>
      </c>
    </row>
    <row r="2591" spans="1:13" x14ac:dyDescent="0.25">
      <c r="A2591" s="19" t="s">
        <v>2602</v>
      </c>
      <c r="B2591" s="19">
        <v>2.8183245325224901E-5</v>
      </c>
      <c r="C2591" s="19">
        <v>23.841600211619401</v>
      </c>
      <c r="D2591" s="20">
        <v>1.26564175243543E-3</v>
      </c>
      <c r="E2591" s="21">
        <v>6.1474297483752336</v>
      </c>
      <c r="F2591" s="21">
        <v>3.1112156473789931</v>
      </c>
      <c r="G2591" s="21">
        <v>3.03621410099624</v>
      </c>
      <c r="H2591" s="8">
        <v>0</v>
      </c>
      <c r="I2591" s="8">
        <v>0</v>
      </c>
      <c r="K2591" s="17">
        <f t="shared" si="121"/>
        <v>24131.43833141595</v>
      </c>
      <c r="L2591" s="8">
        <f t="shared" si="122"/>
        <v>229.73570804167008</v>
      </c>
      <c r="M2591" s="18">
        <f t="shared" si="120"/>
        <v>0.99924855952891745</v>
      </c>
    </row>
    <row r="2592" spans="1:13" x14ac:dyDescent="0.25">
      <c r="A2592" s="19" t="s">
        <v>2603</v>
      </c>
      <c r="B2592" s="19">
        <v>9.8504225143399303E-5</v>
      </c>
      <c r="C2592" s="19">
        <v>19.695567877934199</v>
      </c>
      <c r="D2592" s="20">
        <v>1.26219919012064E-3</v>
      </c>
      <c r="E2592" s="21">
        <v>6.4792516557208204</v>
      </c>
      <c r="F2592" s="21">
        <v>0</v>
      </c>
      <c r="G2592" s="21">
        <v>6.4792516557208204</v>
      </c>
      <c r="H2592" s="8">
        <v>0</v>
      </c>
      <c r="I2592" s="8">
        <v>0</v>
      </c>
      <c r="K2592" s="17">
        <f t="shared" si="121"/>
        <v>24137.91758307167</v>
      </c>
      <c r="L2592" s="8">
        <f t="shared" si="122"/>
        <v>229.73697024086019</v>
      </c>
      <c r="M2592" s="18">
        <f t="shared" si="120"/>
        <v>0.99925404953625374</v>
      </c>
    </row>
    <row r="2593" spans="1:13" x14ac:dyDescent="0.25">
      <c r="A2593" s="19" t="s">
        <v>2604</v>
      </c>
      <c r="B2593" s="19">
        <v>3.8291189813069799E-5</v>
      </c>
      <c r="C2593" s="19">
        <v>31.247070295004399</v>
      </c>
      <c r="D2593" s="20">
        <v>1.25841056208229E-3</v>
      </c>
      <c r="E2593" s="21">
        <v>9.6062901064615289</v>
      </c>
      <c r="F2593" s="21">
        <v>2.0096366340517711</v>
      </c>
      <c r="G2593" s="21">
        <v>7.5966534724097574</v>
      </c>
      <c r="H2593" s="8">
        <v>0</v>
      </c>
      <c r="I2593" s="8">
        <v>0</v>
      </c>
      <c r="K2593" s="17">
        <f t="shared" si="121"/>
        <v>24145.514236544081</v>
      </c>
      <c r="L2593" s="8">
        <f t="shared" si="122"/>
        <v>229.73822865142228</v>
      </c>
      <c r="M2593" s="18">
        <f t="shared" si="120"/>
        <v>0.99925952306473642</v>
      </c>
    </row>
    <row r="2594" spans="1:13" x14ac:dyDescent="0.25">
      <c r="A2594" s="19" t="s">
        <v>2605</v>
      </c>
      <c r="B2594" s="19">
        <v>4.73327744219676E-5</v>
      </c>
      <c r="C2594" s="19">
        <v>30.0306276631852</v>
      </c>
      <c r="D2594" s="20">
        <v>1.2580191392441E-3</v>
      </c>
      <c r="E2594" s="21">
        <v>6.149037073249783</v>
      </c>
      <c r="F2594" s="21">
        <v>2.1397944900690931</v>
      </c>
      <c r="G2594" s="21">
        <v>4.0092425831806899</v>
      </c>
      <c r="H2594" s="8">
        <v>0</v>
      </c>
      <c r="I2594" s="8">
        <v>0</v>
      </c>
      <c r="K2594" s="17">
        <f t="shared" si="121"/>
        <v>24149.52347912726</v>
      </c>
      <c r="L2594" s="8">
        <f t="shared" si="122"/>
        <v>229.73948667056152</v>
      </c>
      <c r="M2594" s="18">
        <f t="shared" si="120"/>
        <v>0.9992649948907032</v>
      </c>
    </row>
    <row r="2595" spans="1:13" x14ac:dyDescent="0.25">
      <c r="A2595" s="19" t="s">
        <v>2606</v>
      </c>
      <c r="B2595" s="19">
        <v>9.7296152442391594E-5</v>
      </c>
      <c r="C2595" s="19">
        <v>15.8507893538009</v>
      </c>
      <c r="D2595" s="20">
        <v>1.25604472035295E-3</v>
      </c>
      <c r="E2595" s="21">
        <v>9.0455286705524554</v>
      </c>
      <c r="F2595" s="21">
        <v>6.6014035457607898</v>
      </c>
      <c r="G2595" s="21">
        <v>2.4441251247916655</v>
      </c>
      <c r="H2595" s="8">
        <v>0</v>
      </c>
      <c r="I2595" s="8">
        <v>0</v>
      </c>
      <c r="K2595" s="17">
        <f t="shared" si="121"/>
        <v>24151.967604252051</v>
      </c>
      <c r="L2595" s="8">
        <f t="shared" si="122"/>
        <v>229.74074271528187</v>
      </c>
      <c r="M2595" s="18">
        <f t="shared" si="120"/>
        <v>0.99927045812882231</v>
      </c>
    </row>
    <row r="2596" spans="1:13" x14ac:dyDescent="0.25">
      <c r="A2596" s="19" t="s">
        <v>2607</v>
      </c>
      <c r="B2596" s="19">
        <v>8.7031549964404598E-5</v>
      </c>
      <c r="C2596" s="19">
        <v>13.7396192089554</v>
      </c>
      <c r="D2596" s="20">
        <v>1.2524583531787E-3</v>
      </c>
      <c r="E2596" s="21">
        <v>4.7842381807270602</v>
      </c>
      <c r="F2596" s="21">
        <v>1.8126495979097828</v>
      </c>
      <c r="G2596" s="21">
        <v>2.9715885828172777</v>
      </c>
      <c r="H2596" s="8">
        <v>0</v>
      </c>
      <c r="I2596" s="8">
        <v>0</v>
      </c>
      <c r="K2596" s="17">
        <f t="shared" si="121"/>
        <v>24154.93919283487</v>
      </c>
      <c r="L2596" s="8">
        <f t="shared" si="122"/>
        <v>229.74199517363505</v>
      </c>
      <c r="M2596" s="18">
        <f t="shared" si="120"/>
        <v>0.99927590576783309</v>
      </c>
    </row>
    <row r="2597" spans="1:13" x14ac:dyDescent="0.25">
      <c r="A2597" s="19" t="s">
        <v>2608</v>
      </c>
      <c r="B2597" s="19">
        <v>9.4600742334269896E-5</v>
      </c>
      <c r="C2597" s="19">
        <v>11.1006123232922</v>
      </c>
      <c r="D2597" s="20">
        <v>1.24286842639716E-3</v>
      </c>
      <c r="E2597" s="21">
        <v>7.2253775004839031</v>
      </c>
      <c r="F2597" s="21">
        <v>0</v>
      </c>
      <c r="G2597" s="21">
        <v>7.2253775004839031</v>
      </c>
      <c r="H2597" s="8">
        <v>0</v>
      </c>
      <c r="I2597" s="8">
        <v>0</v>
      </c>
      <c r="K2597" s="17">
        <f t="shared" si="121"/>
        <v>24162.164570335353</v>
      </c>
      <c r="L2597" s="8">
        <f t="shared" si="122"/>
        <v>229.74323804206145</v>
      </c>
      <c r="M2597" s="18">
        <f t="shared" si="120"/>
        <v>0.99928131169491052</v>
      </c>
    </row>
    <row r="2598" spans="1:13" x14ac:dyDescent="0.25">
      <c r="A2598" s="19" t="s">
        <v>2609</v>
      </c>
      <c r="B2598" s="19">
        <v>1.6384359072073499E-4</v>
      </c>
      <c r="C2598" s="19">
        <v>6.3121350808549099</v>
      </c>
      <c r="D2598" s="20">
        <v>1.23255567188271E-3</v>
      </c>
      <c r="E2598" s="21">
        <v>16.07617283657197</v>
      </c>
      <c r="F2598" s="21">
        <v>0</v>
      </c>
      <c r="G2598" s="21">
        <v>16.07617283657197</v>
      </c>
      <c r="H2598" s="8">
        <v>0</v>
      </c>
      <c r="I2598" s="8">
        <v>0</v>
      </c>
      <c r="K2598" s="17">
        <f t="shared" si="121"/>
        <v>24178.240743171926</v>
      </c>
      <c r="L2598" s="8">
        <f t="shared" si="122"/>
        <v>229.74447059773334</v>
      </c>
      <c r="M2598" s="18">
        <f t="shared" si="120"/>
        <v>0.9992866727660743</v>
      </c>
    </row>
    <row r="2599" spans="1:13" x14ac:dyDescent="0.25">
      <c r="A2599" s="19" t="s">
        <v>2610</v>
      </c>
      <c r="B2599" s="19">
        <v>1.68398290797329E-4</v>
      </c>
      <c r="C2599" s="19">
        <v>8.4902979712007998</v>
      </c>
      <c r="D2599" s="20">
        <v>1.20592750303477E-3</v>
      </c>
      <c r="E2599" s="21">
        <v>9.4181713500553137</v>
      </c>
      <c r="F2599" s="21">
        <v>7.5094076507647918</v>
      </c>
      <c r="G2599" s="21">
        <v>1.9087636992905221</v>
      </c>
      <c r="H2599" s="8">
        <v>0</v>
      </c>
      <c r="I2599" s="8">
        <v>0</v>
      </c>
      <c r="K2599" s="17">
        <f t="shared" si="121"/>
        <v>24180.149506871217</v>
      </c>
      <c r="L2599" s="8">
        <f t="shared" si="122"/>
        <v>229.74567652523638</v>
      </c>
      <c r="M2599" s="18">
        <f t="shared" si="120"/>
        <v>0.99929191801649964</v>
      </c>
    </row>
    <row r="2600" spans="1:13" x14ac:dyDescent="0.25">
      <c r="A2600" s="19" t="s">
        <v>2611</v>
      </c>
      <c r="B2600" s="19">
        <v>1.28851110639516E-4</v>
      </c>
      <c r="C2600" s="19">
        <v>15.184679584747</v>
      </c>
      <c r="D2600" s="20">
        <v>1.20343332933622E-3</v>
      </c>
      <c r="E2600" s="21">
        <v>0.98381252960688015</v>
      </c>
      <c r="F2600" s="21">
        <v>0.18609417103585468</v>
      </c>
      <c r="G2600" s="21">
        <v>0.79771835857102547</v>
      </c>
      <c r="H2600" s="8">
        <v>0</v>
      </c>
      <c r="I2600" s="8">
        <v>0</v>
      </c>
      <c r="K2600" s="17">
        <f t="shared" si="121"/>
        <v>24180.947225229789</v>
      </c>
      <c r="L2600" s="8">
        <f t="shared" si="122"/>
        <v>229.7468799585657</v>
      </c>
      <c r="M2600" s="18">
        <f t="shared" si="120"/>
        <v>0.99929715241837413</v>
      </c>
    </row>
    <row r="2601" spans="1:13" x14ac:dyDescent="0.25">
      <c r="A2601" s="19" t="s">
        <v>2612</v>
      </c>
      <c r="B2601" s="19">
        <v>8.9930918945286105E-5</v>
      </c>
      <c r="C2601" s="19">
        <v>14.702691169409899</v>
      </c>
      <c r="D2601" s="20">
        <v>1.1905938594895401E-3</v>
      </c>
      <c r="E2601" s="21">
        <v>0.7989666796066377</v>
      </c>
      <c r="F2601" s="21">
        <v>0.26640723279763018</v>
      </c>
      <c r="G2601" s="21">
        <v>0.53255944680900746</v>
      </c>
      <c r="H2601" s="8">
        <v>0</v>
      </c>
      <c r="I2601" s="8">
        <v>0</v>
      </c>
      <c r="K2601" s="17">
        <f t="shared" si="121"/>
        <v>24181.479784676598</v>
      </c>
      <c r="L2601" s="8">
        <f t="shared" si="122"/>
        <v>229.74807055242519</v>
      </c>
      <c r="M2601" s="18">
        <f t="shared" si="120"/>
        <v>0.99930233097424259</v>
      </c>
    </row>
    <row r="2602" spans="1:13" x14ac:dyDescent="0.25">
      <c r="A2602" s="19" t="s">
        <v>2613</v>
      </c>
      <c r="B2602" s="19">
        <v>2.6710264035714499E-4</v>
      </c>
      <c r="C2602" s="19">
        <v>5.6584150831275997</v>
      </c>
      <c r="D2602" s="20">
        <v>1.1905630858764301E-3</v>
      </c>
      <c r="E2602" s="21">
        <v>6.1351011992666198</v>
      </c>
      <c r="F2602" s="21">
        <v>0</v>
      </c>
      <c r="G2602" s="21">
        <v>6.1351011992666198</v>
      </c>
      <c r="H2602" s="8">
        <v>0</v>
      </c>
      <c r="I2602" s="8">
        <v>0</v>
      </c>
      <c r="K2602" s="17">
        <f t="shared" si="121"/>
        <v>24187.614885875864</v>
      </c>
      <c r="L2602" s="8">
        <f t="shared" si="122"/>
        <v>229.74926111551108</v>
      </c>
      <c r="M2602" s="18">
        <f t="shared" si="120"/>
        <v>0.99930750939625956</v>
      </c>
    </row>
    <row r="2603" spans="1:13" x14ac:dyDescent="0.25">
      <c r="A2603" s="19" t="s">
        <v>2614</v>
      </c>
      <c r="B2603" s="19">
        <v>1.4604351942098699E-4</v>
      </c>
      <c r="C2603" s="19">
        <v>5.6591452752142999</v>
      </c>
      <c r="D2603" s="20">
        <v>1.1872455794826799E-3</v>
      </c>
      <c r="E2603" s="21">
        <v>1.2181249193760721</v>
      </c>
      <c r="F2603" s="21">
        <v>0</v>
      </c>
      <c r="G2603" s="21">
        <v>1.2181249193760721</v>
      </c>
      <c r="H2603" s="8">
        <v>0</v>
      </c>
      <c r="I2603" s="8">
        <v>0</v>
      </c>
      <c r="K2603" s="17">
        <f t="shared" si="121"/>
        <v>24188.833010795239</v>
      </c>
      <c r="L2603" s="8">
        <f t="shared" si="122"/>
        <v>229.75044836109055</v>
      </c>
      <c r="M2603" s="18">
        <f t="shared" si="120"/>
        <v>0.9993126733885932</v>
      </c>
    </row>
    <row r="2604" spans="1:13" x14ac:dyDescent="0.25">
      <c r="A2604" s="19" t="s">
        <v>2615</v>
      </c>
      <c r="B2604" s="19">
        <v>1.08683305840933E-4</v>
      </c>
      <c r="C2604" s="19">
        <v>9.0793273486833002</v>
      </c>
      <c r="D2604" s="20">
        <v>1.18156666078076E-3</v>
      </c>
      <c r="E2604" s="21">
        <v>4.9448460601757862</v>
      </c>
      <c r="F2604" s="21">
        <v>0</v>
      </c>
      <c r="G2604" s="21">
        <v>4.9448460601757862</v>
      </c>
      <c r="H2604" s="8">
        <v>0</v>
      </c>
      <c r="I2604" s="8">
        <v>0</v>
      </c>
      <c r="K2604" s="17">
        <f t="shared" si="121"/>
        <v>24193.777856855413</v>
      </c>
      <c r="L2604" s="8">
        <f t="shared" si="122"/>
        <v>229.75162992775134</v>
      </c>
      <c r="M2604" s="18">
        <f t="shared" si="120"/>
        <v>0.9993178126801463</v>
      </c>
    </row>
    <row r="2605" spans="1:13" x14ac:dyDescent="0.25">
      <c r="A2605" s="19" t="s">
        <v>2616</v>
      </c>
      <c r="B2605" s="19">
        <v>1.60674430215014E-4</v>
      </c>
      <c r="C2605" s="19">
        <v>14.711681305891</v>
      </c>
      <c r="D2605" s="20">
        <v>1.17501180321426E-3</v>
      </c>
      <c r="E2605" s="21">
        <v>0.79818820948649472</v>
      </c>
      <c r="F2605" s="21">
        <v>0</v>
      </c>
      <c r="G2605" s="21">
        <v>0.79818820948649472</v>
      </c>
      <c r="H2605" s="8">
        <v>0</v>
      </c>
      <c r="I2605" s="8">
        <v>0</v>
      </c>
      <c r="K2605" s="17">
        <f t="shared" si="121"/>
        <v>24194.5760450649</v>
      </c>
      <c r="L2605" s="8">
        <f t="shared" si="122"/>
        <v>229.75280493955455</v>
      </c>
      <c r="M2605" s="18">
        <f t="shared" si="120"/>
        <v>0.99932292346097262</v>
      </c>
    </row>
    <row r="2606" spans="1:13" x14ac:dyDescent="0.25">
      <c r="A2606" s="19" t="s">
        <v>2617</v>
      </c>
      <c r="B2606" s="19">
        <v>4.1038780200653401E-5</v>
      </c>
      <c r="C2606" s="19">
        <v>20.687200328354599</v>
      </c>
      <c r="D2606" s="20">
        <v>1.1724346813382E-3</v>
      </c>
      <c r="E2606" s="21">
        <v>16.620805055922062</v>
      </c>
      <c r="F2606" s="21">
        <v>16.035970315495064</v>
      </c>
      <c r="G2606" s="21">
        <v>0.58483474042699946</v>
      </c>
      <c r="H2606" s="8">
        <v>0</v>
      </c>
      <c r="I2606" s="8">
        <v>0</v>
      </c>
      <c r="K2606" s="17">
        <f t="shared" si="121"/>
        <v>24195.160879805328</v>
      </c>
      <c r="L2606" s="8">
        <f t="shared" si="122"/>
        <v>229.75397737423589</v>
      </c>
      <c r="M2606" s="18">
        <f t="shared" si="120"/>
        <v>0.99932802303246049</v>
      </c>
    </row>
    <row r="2607" spans="1:13" x14ac:dyDescent="0.25">
      <c r="A2607" s="19" t="s">
        <v>2618</v>
      </c>
      <c r="B2607" s="19">
        <v>6.6681511244886195E-5</v>
      </c>
      <c r="C2607" s="19">
        <v>18.834162670579101</v>
      </c>
      <c r="D2607" s="20">
        <v>1.1663013710478899E-3</v>
      </c>
      <c r="E2607" s="21">
        <v>6.7811685328583593</v>
      </c>
      <c r="F2607" s="21">
        <v>1.0831736552813616</v>
      </c>
      <c r="G2607" s="21">
        <v>5.6979948775769982</v>
      </c>
      <c r="H2607" s="8">
        <v>0</v>
      </c>
      <c r="I2607" s="8">
        <v>0</v>
      </c>
      <c r="K2607" s="17">
        <f t="shared" si="121"/>
        <v>24200.858874682905</v>
      </c>
      <c r="L2607" s="8">
        <f t="shared" si="122"/>
        <v>229.75514367560694</v>
      </c>
      <c r="M2607" s="18">
        <f t="shared" si="120"/>
        <v>0.99933309592676556</v>
      </c>
    </row>
    <row r="2608" spans="1:13" x14ac:dyDescent="0.25">
      <c r="A2608" s="19" t="s">
        <v>2619</v>
      </c>
      <c r="B2608" s="19">
        <v>3.02092940751791E-5</v>
      </c>
      <c r="C2608" s="19">
        <v>39.663307966712097</v>
      </c>
      <c r="D2608" s="20">
        <v>1.15516198654791E-3</v>
      </c>
      <c r="E2608" s="21">
        <v>2.918186518624363</v>
      </c>
      <c r="F2608" s="21">
        <v>9.8061469881727207E-3</v>
      </c>
      <c r="G2608" s="21">
        <v>2.9083803716361905</v>
      </c>
      <c r="H2608" s="8">
        <v>0</v>
      </c>
      <c r="I2608" s="8">
        <v>0</v>
      </c>
      <c r="K2608" s="17">
        <f t="shared" si="121"/>
        <v>24203.767255054539</v>
      </c>
      <c r="L2608" s="8">
        <f t="shared" si="122"/>
        <v>229.7562988375935</v>
      </c>
      <c r="M2608" s="18">
        <f t="shared" si="120"/>
        <v>0.99933812036968284</v>
      </c>
    </row>
    <row r="2609" spans="1:13" x14ac:dyDescent="0.25">
      <c r="A2609" s="19" t="s">
        <v>2620</v>
      </c>
      <c r="B2609" s="19">
        <v>1.22118371194801E-4</v>
      </c>
      <c r="C2609" s="19">
        <v>9.4761624320995796</v>
      </c>
      <c r="D2609" s="20">
        <v>1.1504197849060401E-3</v>
      </c>
      <c r="E2609" s="21">
        <v>15.792327295480858</v>
      </c>
      <c r="F2609" s="21">
        <v>0.49298134847184577</v>
      </c>
      <c r="G2609" s="21">
        <v>15.299345947009012</v>
      </c>
      <c r="H2609" s="8">
        <v>0</v>
      </c>
      <c r="I2609" s="8">
        <v>0</v>
      </c>
      <c r="K2609" s="17">
        <f t="shared" si="121"/>
        <v>24219.066601001548</v>
      </c>
      <c r="L2609" s="8">
        <f t="shared" si="122"/>
        <v>229.7574492573784</v>
      </c>
      <c r="M2609" s="18">
        <f t="shared" si="120"/>
        <v>0.99934312418612348</v>
      </c>
    </row>
    <row r="2610" spans="1:13" x14ac:dyDescent="0.25">
      <c r="A2610" s="19" t="s">
        <v>2621</v>
      </c>
      <c r="B2610" s="19">
        <v>5.9263526891299903E-5</v>
      </c>
      <c r="C2610" s="19">
        <v>9.8828870015485393</v>
      </c>
      <c r="D2610" s="20">
        <v>1.1489524652606199E-3</v>
      </c>
      <c r="E2610" s="21">
        <v>2.1778231520766624</v>
      </c>
      <c r="F2610" s="21">
        <v>1.7085144802631007</v>
      </c>
      <c r="G2610" s="21">
        <v>0.46930867181356184</v>
      </c>
      <c r="H2610" s="8">
        <v>0</v>
      </c>
      <c r="I2610" s="8">
        <v>0</v>
      </c>
      <c r="K2610" s="17">
        <f t="shared" si="121"/>
        <v>24219.535909673363</v>
      </c>
      <c r="L2610" s="8">
        <f t="shared" si="122"/>
        <v>229.75859820984365</v>
      </c>
      <c r="M2610" s="18">
        <f t="shared" si="120"/>
        <v>0.99934812162037368</v>
      </c>
    </row>
    <row r="2611" spans="1:13" x14ac:dyDescent="0.25">
      <c r="A2611" s="19" t="s">
        <v>2622</v>
      </c>
      <c r="B2611" s="19">
        <v>1.03705770015949E-4</v>
      </c>
      <c r="C2611" s="19">
        <v>10.6422641343205</v>
      </c>
      <c r="D2611" s="20">
        <v>1.14746168373837E-3</v>
      </c>
      <c r="E2611" s="21">
        <v>0.30298094529576319</v>
      </c>
      <c r="F2611" s="21">
        <v>8.7976787553744565E-2</v>
      </c>
      <c r="G2611" s="21">
        <v>0.21500415774201864</v>
      </c>
      <c r="H2611" s="8">
        <v>0</v>
      </c>
      <c r="I2611" s="8">
        <v>0</v>
      </c>
      <c r="K2611" s="17">
        <f t="shared" si="121"/>
        <v>24219.750913831103</v>
      </c>
      <c r="L2611" s="8">
        <f t="shared" si="122"/>
        <v>229.75974567152738</v>
      </c>
      <c r="M2611" s="18">
        <f t="shared" si="120"/>
        <v>0.99935311257038473</v>
      </c>
    </row>
    <row r="2612" spans="1:13" x14ac:dyDescent="0.25">
      <c r="A2612" s="19" t="s">
        <v>2623</v>
      </c>
      <c r="B2612" s="19">
        <v>9.1262399109837103E-6</v>
      </c>
      <c r="C2612" s="19">
        <v>78.163195549199898</v>
      </c>
      <c r="D2612" s="20">
        <v>1.14322364276393E-3</v>
      </c>
      <c r="E2612" s="21">
        <v>2.3269155466395217</v>
      </c>
      <c r="F2612" s="21">
        <v>0.77821571933420153</v>
      </c>
      <c r="G2612" s="21">
        <v>1.5486998273053201</v>
      </c>
      <c r="H2612" s="8">
        <v>0</v>
      </c>
      <c r="I2612" s="8">
        <v>0</v>
      </c>
      <c r="K2612" s="17">
        <f t="shared" si="121"/>
        <v>24221.299613658408</v>
      </c>
      <c r="L2612" s="8">
        <f t="shared" si="122"/>
        <v>229.76088889517015</v>
      </c>
      <c r="M2612" s="18">
        <f t="shared" si="120"/>
        <v>0.99935808508679502</v>
      </c>
    </row>
    <row r="2613" spans="1:13" x14ac:dyDescent="0.25">
      <c r="A2613" s="19" t="s">
        <v>2624</v>
      </c>
      <c r="B2613" s="19">
        <v>8.6226767840950406E-5</v>
      </c>
      <c r="C2613" s="19">
        <v>11.1600959313896</v>
      </c>
      <c r="D2613" s="20">
        <v>1.1429174812310099E-3</v>
      </c>
      <c r="E2613" s="21">
        <v>1.2153435097584213</v>
      </c>
      <c r="F2613" s="21">
        <v>0</v>
      </c>
      <c r="G2613" s="21">
        <v>1.2153435097584213</v>
      </c>
      <c r="H2613" s="8">
        <v>0</v>
      </c>
      <c r="I2613" s="8">
        <v>0</v>
      </c>
      <c r="K2613" s="17">
        <f t="shared" si="121"/>
        <v>24222.514957168165</v>
      </c>
      <c r="L2613" s="8">
        <f t="shared" si="122"/>
        <v>229.76203181265137</v>
      </c>
      <c r="M2613" s="18">
        <f t="shared" si="120"/>
        <v>0.9993630562715381</v>
      </c>
    </row>
    <row r="2614" spans="1:13" x14ac:dyDescent="0.25">
      <c r="A2614" s="19" t="s">
        <v>2625</v>
      </c>
      <c r="B2614" s="19">
        <v>6.9394236561493003E-5</v>
      </c>
      <c r="C2614" s="19">
        <v>17.890242448405601</v>
      </c>
      <c r="D2614" s="20">
        <v>1.1371986577039001E-3</v>
      </c>
      <c r="E2614" s="21">
        <v>0.54544233286287513</v>
      </c>
      <c r="F2614" s="21">
        <v>6.901334672525768E-3</v>
      </c>
      <c r="G2614" s="21">
        <v>0.53854099819034928</v>
      </c>
      <c r="H2614" s="8">
        <v>0</v>
      </c>
      <c r="I2614" s="8">
        <v>0</v>
      </c>
      <c r="K2614" s="17">
        <f t="shared" si="121"/>
        <v>24223.053498166355</v>
      </c>
      <c r="L2614" s="8">
        <f t="shared" si="122"/>
        <v>229.76316901130909</v>
      </c>
      <c r="M2614" s="18">
        <f t="shared" si="120"/>
        <v>0.99936800258193237</v>
      </c>
    </row>
    <row r="2615" spans="1:13" x14ac:dyDescent="0.25">
      <c r="A2615" s="19" t="s">
        <v>2626</v>
      </c>
      <c r="B2615" s="19">
        <v>6.4571521019812298E-5</v>
      </c>
      <c r="C2615" s="19">
        <v>16.726603328062399</v>
      </c>
      <c r="D2615" s="20">
        <v>1.1234009322653199E-3</v>
      </c>
      <c r="E2615" s="21">
        <v>9.3161520790186447</v>
      </c>
      <c r="F2615" s="21">
        <v>6.8335650781744999</v>
      </c>
      <c r="G2615" s="21">
        <v>2.4825870008441453</v>
      </c>
      <c r="H2615" s="8">
        <v>0</v>
      </c>
      <c r="I2615" s="8">
        <v>0</v>
      </c>
      <c r="K2615" s="17">
        <f t="shared" si="121"/>
        <v>24225.536085167198</v>
      </c>
      <c r="L2615" s="8">
        <f t="shared" si="122"/>
        <v>229.76429241224136</v>
      </c>
      <c r="M2615" s="18">
        <f t="shared" si="120"/>
        <v>0.9993728888783332</v>
      </c>
    </row>
    <row r="2616" spans="1:13" x14ac:dyDescent="0.25">
      <c r="A2616" s="19" t="s">
        <v>2627</v>
      </c>
      <c r="B2616" s="19">
        <v>1.7003665231674799E-4</v>
      </c>
      <c r="C2616" s="19">
        <v>3.5877458715328499</v>
      </c>
      <c r="D2616" s="20">
        <v>1.1185400511238501E-3</v>
      </c>
      <c r="E2616" s="21">
        <v>4.6949787285964257</v>
      </c>
      <c r="F2616" s="21">
        <v>0.11254803341018635</v>
      </c>
      <c r="G2616" s="21">
        <v>4.5824306951862397</v>
      </c>
      <c r="H2616" s="8">
        <v>0</v>
      </c>
      <c r="I2616" s="8">
        <v>0</v>
      </c>
      <c r="K2616" s="17">
        <f t="shared" si="121"/>
        <v>24230.118515862385</v>
      </c>
      <c r="L2616" s="8">
        <f t="shared" si="122"/>
        <v>229.76541095229248</v>
      </c>
      <c r="M2616" s="18">
        <f t="shared" si="120"/>
        <v>0.99937775403205431</v>
      </c>
    </row>
    <row r="2617" spans="1:13" x14ac:dyDescent="0.25">
      <c r="A2617" s="19" t="s">
        <v>2628</v>
      </c>
      <c r="B2617" s="19">
        <v>2.00710530450686E-4</v>
      </c>
      <c r="C2617" s="19">
        <v>8.5625791088829502</v>
      </c>
      <c r="D2617" s="20">
        <v>1.1133767431546499E-3</v>
      </c>
      <c r="E2617" s="21">
        <v>3.0785433487657983</v>
      </c>
      <c r="F2617" s="21">
        <v>0</v>
      </c>
      <c r="G2617" s="21">
        <v>3.0785433487657983</v>
      </c>
      <c r="H2617" s="8">
        <v>0</v>
      </c>
      <c r="I2617" s="8">
        <v>0</v>
      </c>
      <c r="K2617" s="17">
        <f t="shared" si="121"/>
        <v>24233.19705921115</v>
      </c>
      <c r="L2617" s="8">
        <f t="shared" si="122"/>
        <v>229.76652432903563</v>
      </c>
      <c r="M2617" s="18">
        <f t="shared" si="120"/>
        <v>0.99938259672767316</v>
      </c>
    </row>
    <row r="2618" spans="1:13" x14ac:dyDescent="0.25">
      <c r="A2618" s="19" t="s">
        <v>2629</v>
      </c>
      <c r="B2618" s="19">
        <v>9.2072430054898196E-5</v>
      </c>
      <c r="C2618" s="19">
        <v>11.216713298337099</v>
      </c>
      <c r="D2618" s="20">
        <v>1.11260135239289E-3</v>
      </c>
      <c r="E2618" s="21">
        <v>11.383832445112368</v>
      </c>
      <c r="F2618" s="21">
        <v>10.398594587440211</v>
      </c>
      <c r="G2618" s="21">
        <v>0.98523785767215666</v>
      </c>
      <c r="H2618" s="8">
        <v>0</v>
      </c>
      <c r="I2618" s="8">
        <v>0</v>
      </c>
      <c r="K2618" s="17">
        <f t="shared" si="121"/>
        <v>24234.182297068823</v>
      </c>
      <c r="L2618" s="8">
        <f t="shared" si="122"/>
        <v>229.76763693038802</v>
      </c>
      <c r="M2618" s="18">
        <f t="shared" si="120"/>
        <v>0.99938743605068558</v>
      </c>
    </row>
    <row r="2619" spans="1:13" x14ac:dyDescent="0.25">
      <c r="A2619" s="19" t="s">
        <v>2630</v>
      </c>
      <c r="B2619" s="19">
        <v>2.1660736892954399E-4</v>
      </c>
      <c r="C2619" s="19">
        <v>5.7709992207543497</v>
      </c>
      <c r="D2619" s="20">
        <v>1.1070900417595501E-3</v>
      </c>
      <c r="E2619" s="21">
        <v>2.0454398714311934</v>
      </c>
      <c r="F2619" s="21">
        <v>0</v>
      </c>
      <c r="G2619" s="21">
        <v>2.0454398714311934</v>
      </c>
      <c r="H2619" s="8">
        <v>2.8409090909090908E-2</v>
      </c>
      <c r="I2619" s="8">
        <v>0</v>
      </c>
      <c r="K2619" s="17">
        <f t="shared" si="121"/>
        <v>24236.227736940255</v>
      </c>
      <c r="L2619" s="8">
        <f t="shared" si="122"/>
        <v>229.76874402042978</v>
      </c>
      <c r="M2619" s="18">
        <f t="shared" si="120"/>
        <v>0.99939225140193821</v>
      </c>
    </row>
    <row r="2620" spans="1:13" x14ac:dyDescent="0.25">
      <c r="A2620" s="19" t="s">
        <v>2631</v>
      </c>
      <c r="B2620" s="19">
        <v>6.9040365863321806E-5</v>
      </c>
      <c r="C2620" s="19">
        <v>14.324130232001</v>
      </c>
      <c r="D2620" s="20">
        <v>1.1038442520026699E-3</v>
      </c>
      <c r="E2620" s="21">
        <v>2.4321529464759166</v>
      </c>
      <c r="F2620" s="21">
        <v>0.27930207174647614</v>
      </c>
      <c r="G2620" s="21">
        <v>2.1528508747294404</v>
      </c>
      <c r="H2620" s="8">
        <v>0</v>
      </c>
      <c r="I2620" s="8">
        <v>0</v>
      </c>
      <c r="K2620" s="17">
        <f t="shared" si="121"/>
        <v>24238.380587814983</v>
      </c>
      <c r="L2620" s="8">
        <f t="shared" si="122"/>
        <v>229.76984786468179</v>
      </c>
      <c r="M2620" s="18">
        <f t="shared" si="120"/>
        <v>0.99939705263544332</v>
      </c>
    </row>
    <row r="2621" spans="1:13" x14ac:dyDescent="0.25">
      <c r="A2621" s="19" t="s">
        <v>2632</v>
      </c>
      <c r="B2621" s="19">
        <v>8.9334964473098996E-5</v>
      </c>
      <c r="C2621" s="19">
        <v>14.118563038842</v>
      </c>
      <c r="D2621" s="20">
        <v>1.0988535085158901E-3</v>
      </c>
      <c r="E2621" s="21">
        <v>5.723984364581665</v>
      </c>
      <c r="F2621" s="21">
        <v>4.507759293846382</v>
      </c>
      <c r="G2621" s="21">
        <v>1.2162250707352826</v>
      </c>
      <c r="H2621" s="8">
        <v>0</v>
      </c>
      <c r="I2621" s="8">
        <v>0</v>
      </c>
      <c r="K2621" s="17">
        <f t="shared" si="121"/>
        <v>24239.59681288572</v>
      </c>
      <c r="L2621" s="8">
        <f t="shared" si="122"/>
        <v>229.77094671819032</v>
      </c>
      <c r="M2621" s="18">
        <f t="shared" si="120"/>
        <v>0.99940183216142509</v>
      </c>
    </row>
    <row r="2622" spans="1:13" x14ac:dyDescent="0.25">
      <c r="A2622" s="19" t="s">
        <v>2633</v>
      </c>
      <c r="B2622" s="19">
        <v>8.2773715397451201E-5</v>
      </c>
      <c r="C2622" s="19">
        <v>22.498787168166899</v>
      </c>
      <c r="D2622" s="20">
        <v>1.0780007053116699E-3</v>
      </c>
      <c r="E2622" s="21">
        <v>10.826569653066999</v>
      </c>
      <c r="F2622" s="21">
        <v>5.0812221366774706</v>
      </c>
      <c r="G2622" s="21">
        <v>5.7453475163895282</v>
      </c>
      <c r="H2622" s="8">
        <v>0</v>
      </c>
      <c r="I2622" s="8">
        <v>0</v>
      </c>
      <c r="K2622" s="17">
        <f t="shared" si="121"/>
        <v>24245.34216040211</v>
      </c>
      <c r="L2622" s="8">
        <f t="shared" si="122"/>
        <v>229.77202471889564</v>
      </c>
      <c r="M2622" s="18">
        <f t="shared" si="120"/>
        <v>0.99940652098695049</v>
      </c>
    </row>
    <row r="2623" spans="1:13" x14ac:dyDescent="0.25">
      <c r="A2623" s="19" t="s">
        <v>2634</v>
      </c>
      <c r="B2623" s="19">
        <v>8.42466773936697E-5</v>
      </c>
      <c r="C2623" s="19">
        <v>16.561384092346099</v>
      </c>
      <c r="D2623" s="20">
        <v>1.0652615616657301E-3</v>
      </c>
      <c r="E2623" s="21">
        <v>5.1506581006365133</v>
      </c>
      <c r="F2623" s="21">
        <v>0</v>
      </c>
      <c r="G2623" s="21">
        <v>5.1506581006365133</v>
      </c>
      <c r="H2623" s="8">
        <v>0</v>
      </c>
      <c r="I2623" s="8">
        <v>0</v>
      </c>
      <c r="K2623" s="17">
        <f t="shared" si="121"/>
        <v>24250.492818502746</v>
      </c>
      <c r="L2623" s="8">
        <f t="shared" si="122"/>
        <v>229.77308998045731</v>
      </c>
      <c r="M2623" s="18">
        <f t="shared" si="120"/>
        <v>0.99941115440284434</v>
      </c>
    </row>
    <row r="2624" spans="1:13" x14ac:dyDescent="0.25">
      <c r="A2624" s="19" t="s">
        <v>2635</v>
      </c>
      <c r="B2624" s="19">
        <v>1.50436896228711E-4</v>
      </c>
      <c r="C2624" s="19">
        <v>10.166950918541399</v>
      </c>
      <c r="D2624" s="20">
        <v>1.0502665698337401E-3</v>
      </c>
      <c r="E2624" s="21">
        <v>5.8134506122652896</v>
      </c>
      <c r="F2624" s="21">
        <v>0</v>
      </c>
      <c r="G2624" s="21">
        <v>5.8134506122652896</v>
      </c>
      <c r="H2624" s="8">
        <v>0</v>
      </c>
      <c r="I2624" s="8">
        <v>0</v>
      </c>
      <c r="K2624" s="17">
        <f t="shared" si="121"/>
        <v>24256.306269115012</v>
      </c>
      <c r="L2624" s="8">
        <f t="shared" si="122"/>
        <v>229.77414024702713</v>
      </c>
      <c r="M2624" s="18">
        <f t="shared" si="120"/>
        <v>0.99941572259716627</v>
      </c>
    </row>
    <row r="2625" spans="1:13" x14ac:dyDescent="0.25">
      <c r="A2625" s="19" t="s">
        <v>2636</v>
      </c>
      <c r="B2625" s="19">
        <v>2.8650742509247102E-4</v>
      </c>
      <c r="C2625" s="19">
        <v>7.3277265954571202</v>
      </c>
      <c r="D2625" s="20">
        <v>1.0502179472043E-3</v>
      </c>
      <c r="E2625" s="21">
        <v>5.4684519942376326</v>
      </c>
      <c r="F2625" s="21">
        <v>1.9402036014798383</v>
      </c>
      <c r="G2625" s="21">
        <v>3.5282483927577939</v>
      </c>
      <c r="H2625" s="8">
        <v>0</v>
      </c>
      <c r="I2625" s="8">
        <v>0</v>
      </c>
      <c r="K2625" s="17">
        <f t="shared" si="121"/>
        <v>24259.83451750777</v>
      </c>
      <c r="L2625" s="8">
        <f t="shared" si="122"/>
        <v>229.77519046497434</v>
      </c>
      <c r="M2625" s="18">
        <f t="shared" si="120"/>
        <v>0.99942029058000137</v>
      </c>
    </row>
    <row r="2626" spans="1:13" x14ac:dyDescent="0.25">
      <c r="A2626" s="19" t="s">
        <v>2637</v>
      </c>
      <c r="B2626" s="19">
        <v>5.3113614950024501E-5</v>
      </c>
      <c r="C2626" s="19">
        <v>14.6954393550528</v>
      </c>
      <c r="D2626" s="20">
        <v>1.04873838708918E-3</v>
      </c>
      <c r="E2626" s="21">
        <v>2.7718364375548101</v>
      </c>
      <c r="F2626" s="21">
        <v>0</v>
      </c>
      <c r="G2626" s="21">
        <v>2.7718364375548101</v>
      </c>
      <c r="H2626" s="8">
        <v>0</v>
      </c>
      <c r="I2626" s="8">
        <v>0</v>
      </c>
      <c r="K2626" s="17">
        <f t="shared" si="121"/>
        <v>24262.606353945324</v>
      </c>
      <c r="L2626" s="8">
        <f t="shared" si="122"/>
        <v>229.77623920336143</v>
      </c>
      <c r="M2626" s="18">
        <f t="shared" si="120"/>
        <v>0.99942485212740528</v>
      </c>
    </row>
    <row r="2627" spans="1:13" x14ac:dyDescent="0.25">
      <c r="A2627" s="19" t="s">
        <v>2638</v>
      </c>
      <c r="B2627" s="19">
        <v>4.0209021586508298E-5</v>
      </c>
      <c r="C2627" s="19">
        <v>12.7259124306341</v>
      </c>
      <c r="D2627" s="20">
        <v>1.0179574677351201E-3</v>
      </c>
      <c r="E2627" s="21">
        <v>2.1574746667956992</v>
      </c>
      <c r="F2627" s="21">
        <v>2.1574746667956992</v>
      </c>
      <c r="G2627" s="21">
        <v>0</v>
      </c>
      <c r="H2627" s="8">
        <v>0</v>
      </c>
      <c r="I2627" s="8">
        <v>0</v>
      </c>
      <c r="K2627" s="17">
        <f t="shared" si="121"/>
        <v>24262.606353945324</v>
      </c>
      <c r="L2627" s="8">
        <f t="shared" si="122"/>
        <v>229.77725716082915</v>
      </c>
      <c r="M2627" s="18">
        <f t="shared" si="120"/>
        <v>0.99942927979144569</v>
      </c>
    </row>
    <row r="2628" spans="1:13" x14ac:dyDescent="0.25">
      <c r="A2628" s="19" t="s">
        <v>2639</v>
      </c>
      <c r="B2628" s="19">
        <v>2.82694861652998E-5</v>
      </c>
      <c r="C2628" s="19">
        <v>23.830807872309698</v>
      </c>
      <c r="D2628" s="20">
        <v>1.01264008579491E-3</v>
      </c>
      <c r="E2628" s="21">
        <v>0.66836987108502799</v>
      </c>
      <c r="F2628" s="21">
        <v>0</v>
      </c>
      <c r="G2628" s="21">
        <v>0.66836987108502799</v>
      </c>
      <c r="H2628" s="8">
        <v>0</v>
      </c>
      <c r="I2628" s="8">
        <v>0</v>
      </c>
      <c r="K2628" s="17">
        <f t="shared" si="121"/>
        <v>24263.274723816408</v>
      </c>
      <c r="L2628" s="8">
        <f t="shared" si="122"/>
        <v>229.77826980091496</v>
      </c>
      <c r="M2628" s="18">
        <f t="shared" si="120"/>
        <v>0.99943368432723023</v>
      </c>
    </row>
    <row r="2629" spans="1:13" x14ac:dyDescent="0.25">
      <c r="A2629" s="19" t="s">
        <v>2640</v>
      </c>
      <c r="B2629" s="19">
        <v>1.00976642897876E-4</v>
      </c>
      <c r="C2629" s="19">
        <v>12.9287440575708</v>
      </c>
      <c r="D2629" s="20">
        <v>1.0124339901485401E-3</v>
      </c>
      <c r="E2629" s="21">
        <v>1.5455615142423678</v>
      </c>
      <c r="F2629" s="21">
        <v>1.1927857909171919</v>
      </c>
      <c r="G2629" s="21">
        <v>0.35277572332517587</v>
      </c>
      <c r="H2629" s="8">
        <v>0</v>
      </c>
      <c r="I2629" s="8">
        <v>0</v>
      </c>
      <c r="K2629" s="17">
        <f t="shared" si="121"/>
        <v>24263.627499539733</v>
      </c>
      <c r="L2629" s="8">
        <f t="shared" si="122"/>
        <v>229.77928223490511</v>
      </c>
      <c r="M2629" s="18">
        <f t="shared" ref="M2629:M2692" si="123">L2629/$L$2</f>
        <v>0.99943808796658995</v>
      </c>
    </row>
    <row r="2630" spans="1:13" x14ac:dyDescent="0.25">
      <c r="A2630" s="19" t="s">
        <v>2641</v>
      </c>
      <c r="B2630" s="19">
        <v>1.7659157018960899E-4</v>
      </c>
      <c r="C2630" s="19">
        <v>13.887737591038499</v>
      </c>
      <c r="D2630" s="20">
        <v>1.00973938949519E-3</v>
      </c>
      <c r="E2630" s="21">
        <v>7.4857974722039149</v>
      </c>
      <c r="F2630" s="21">
        <v>0</v>
      </c>
      <c r="G2630" s="21">
        <v>7.4857974722039149</v>
      </c>
      <c r="H2630" s="8">
        <v>0</v>
      </c>
      <c r="I2630" s="8">
        <v>0</v>
      </c>
      <c r="K2630" s="17">
        <f t="shared" ref="K2630:K2693" si="124">K2629+G2630</f>
        <v>24271.113297011936</v>
      </c>
      <c r="L2630" s="8">
        <f t="shared" ref="L2630:L2693" si="125">L2629+D2630</f>
        <v>229.78029197429461</v>
      </c>
      <c r="M2630" s="18">
        <f t="shared" si="123"/>
        <v>0.99944247988563062</v>
      </c>
    </row>
    <row r="2631" spans="1:13" x14ac:dyDescent="0.25">
      <c r="A2631" s="19" t="s">
        <v>2642</v>
      </c>
      <c r="B2631" s="19">
        <v>1.4671529763226999E-4</v>
      </c>
      <c r="C2631" s="19">
        <v>8.6826463452180906</v>
      </c>
      <c r="D2631" s="20">
        <v>1.0075628291394401E-3</v>
      </c>
      <c r="E2631" s="21">
        <v>4.2644276289655068</v>
      </c>
      <c r="F2631" s="21">
        <v>0.52033463283957138</v>
      </c>
      <c r="G2631" s="21">
        <v>3.7440929961259353</v>
      </c>
      <c r="H2631" s="8">
        <v>0</v>
      </c>
      <c r="I2631" s="8">
        <v>0</v>
      </c>
      <c r="K2631" s="17">
        <f t="shared" si="124"/>
        <v>24274.857390008063</v>
      </c>
      <c r="L2631" s="8">
        <f t="shared" si="125"/>
        <v>229.78129953712374</v>
      </c>
      <c r="M2631" s="18">
        <f t="shared" si="123"/>
        <v>0.99944686233759783</v>
      </c>
    </row>
    <row r="2632" spans="1:13" x14ac:dyDescent="0.25">
      <c r="A2632" s="19" t="s">
        <v>2643</v>
      </c>
      <c r="B2632" s="19">
        <v>1.55469076317541E-4</v>
      </c>
      <c r="C2632" s="19">
        <v>3.5443718519463601</v>
      </c>
      <c r="D2632" s="20">
        <v>1.00668344734926E-3</v>
      </c>
      <c r="E2632" s="21">
        <v>3.1259287547465817</v>
      </c>
      <c r="F2632" s="21">
        <v>0</v>
      </c>
      <c r="G2632" s="21">
        <v>3.1259287547465817</v>
      </c>
      <c r="H2632" s="8">
        <v>0</v>
      </c>
      <c r="I2632" s="8">
        <v>0</v>
      </c>
      <c r="K2632" s="17">
        <f t="shared" si="124"/>
        <v>24277.98331876281</v>
      </c>
      <c r="L2632" s="8">
        <f t="shared" si="125"/>
        <v>229.78230622057109</v>
      </c>
      <c r="M2632" s="18">
        <f t="shared" si="123"/>
        <v>0.99945124096464377</v>
      </c>
    </row>
    <row r="2633" spans="1:13" x14ac:dyDescent="0.25">
      <c r="A2633" s="19" t="s">
        <v>2644</v>
      </c>
      <c r="B2633" s="19">
        <v>7.1100368150426099E-5</v>
      </c>
      <c r="C2633" s="19">
        <v>13.927384230526</v>
      </c>
      <c r="D2633" s="20">
        <v>1.0064920673510001E-3</v>
      </c>
      <c r="E2633" s="21">
        <v>17.858845068464824</v>
      </c>
      <c r="F2633" s="21">
        <v>0.37981724576171488</v>
      </c>
      <c r="G2633" s="21">
        <v>17.47902782270311</v>
      </c>
      <c r="H2633" s="8">
        <v>0</v>
      </c>
      <c r="I2633" s="8">
        <v>0</v>
      </c>
      <c r="K2633" s="17">
        <f t="shared" si="124"/>
        <v>24295.462346585515</v>
      </c>
      <c r="L2633" s="8">
        <f t="shared" si="125"/>
        <v>229.78331271263843</v>
      </c>
      <c r="M2633" s="18">
        <f t="shared" si="123"/>
        <v>0.99945561875927158</v>
      </c>
    </row>
    <row r="2634" spans="1:13" x14ac:dyDescent="0.25">
      <c r="A2634" s="19" t="s">
        <v>2645</v>
      </c>
      <c r="B2634" s="19">
        <v>8.1675836121931003E-5</v>
      </c>
      <c r="C2634" s="19">
        <v>6.4363786915447099</v>
      </c>
      <c r="D2634" s="20">
        <v>1.0058045031810601E-3</v>
      </c>
      <c r="E2634" s="21">
        <v>6.4301509897555</v>
      </c>
      <c r="F2634" s="21">
        <v>5.0992803599214351</v>
      </c>
      <c r="G2634" s="21">
        <v>1.3308706298340647</v>
      </c>
      <c r="H2634" s="8">
        <v>0.125</v>
      </c>
      <c r="I2634" s="8">
        <v>0</v>
      </c>
      <c r="K2634" s="17">
        <f t="shared" si="124"/>
        <v>24296.793217215349</v>
      </c>
      <c r="L2634" s="8">
        <f t="shared" si="125"/>
        <v>229.78431851714163</v>
      </c>
      <c r="M2634" s="18">
        <f t="shared" si="123"/>
        <v>0.99945999356329984</v>
      </c>
    </row>
    <row r="2635" spans="1:13" x14ac:dyDescent="0.25">
      <c r="A2635" s="19" t="s">
        <v>2646</v>
      </c>
      <c r="B2635" s="19">
        <v>1.04973331760623E-4</v>
      </c>
      <c r="C2635" s="19">
        <v>10.486857675930899</v>
      </c>
      <c r="D2635" s="20">
        <v>1.00308455418466E-3</v>
      </c>
      <c r="E2635" s="21">
        <v>5.270300805680634</v>
      </c>
      <c r="F2635" s="21">
        <v>0.14907190840303935</v>
      </c>
      <c r="G2635" s="21">
        <v>5.1212288972775939</v>
      </c>
      <c r="H2635" s="8">
        <v>0</v>
      </c>
      <c r="I2635" s="8">
        <v>0</v>
      </c>
      <c r="K2635" s="17">
        <f t="shared" si="124"/>
        <v>24301.914446112627</v>
      </c>
      <c r="L2635" s="8">
        <f t="shared" si="125"/>
        <v>229.78532160169581</v>
      </c>
      <c r="M2635" s="18">
        <f t="shared" si="123"/>
        <v>0.99946435653675492</v>
      </c>
    </row>
    <row r="2636" spans="1:13" x14ac:dyDescent="0.25">
      <c r="A2636" s="19" t="s">
        <v>2647</v>
      </c>
      <c r="B2636" s="19">
        <v>1.2586297281998101E-4</v>
      </c>
      <c r="C2636" s="19">
        <v>5.5912281191626203</v>
      </c>
      <c r="D2636" s="20">
        <v>1.0024224860167999E-3</v>
      </c>
      <c r="E2636" s="21">
        <v>8.7585929291694846</v>
      </c>
      <c r="F2636" s="21">
        <v>1.3124759500346799</v>
      </c>
      <c r="G2636" s="21">
        <v>7.4461169791348043</v>
      </c>
      <c r="H2636" s="8">
        <v>0</v>
      </c>
      <c r="I2636" s="8">
        <v>0</v>
      </c>
      <c r="K2636" s="17">
        <f t="shared" si="124"/>
        <v>24309.360563091763</v>
      </c>
      <c r="L2636" s="8">
        <f t="shared" si="125"/>
        <v>229.78632402418182</v>
      </c>
      <c r="M2636" s="18">
        <f t="shared" si="123"/>
        <v>0.99946871663050663</v>
      </c>
    </row>
    <row r="2637" spans="1:13" x14ac:dyDescent="0.25">
      <c r="A2637" s="19" t="s">
        <v>2648</v>
      </c>
      <c r="B2637" s="19">
        <v>1.06477054445845E-4</v>
      </c>
      <c r="C2637" s="19">
        <v>17.349136038937299</v>
      </c>
      <c r="D2637" s="20">
        <v>1.00190058193911E-3</v>
      </c>
      <c r="E2637" s="21">
        <v>1.7825589649722438</v>
      </c>
      <c r="F2637" s="21">
        <v>0.75367692078314485</v>
      </c>
      <c r="G2637" s="21">
        <v>1.0288820441890989</v>
      </c>
      <c r="H2637" s="8">
        <v>0</v>
      </c>
      <c r="I2637" s="8">
        <v>0</v>
      </c>
      <c r="K2637" s="17">
        <f t="shared" si="124"/>
        <v>24310.389445135952</v>
      </c>
      <c r="L2637" s="8">
        <f t="shared" si="125"/>
        <v>229.78732592476376</v>
      </c>
      <c r="M2637" s="18">
        <f t="shared" si="123"/>
        <v>0.99947307445420686</v>
      </c>
    </row>
    <row r="2638" spans="1:13" x14ac:dyDescent="0.25">
      <c r="A2638" s="19" t="s">
        <v>2649</v>
      </c>
      <c r="B2638" s="19">
        <v>4.0104730300406697E-5</v>
      </c>
      <c r="C2638" s="19">
        <v>13.2566459543175</v>
      </c>
      <c r="D2638" s="20">
        <v>1.00160382876566E-3</v>
      </c>
      <c r="E2638" s="21">
        <v>1.305816606413984</v>
      </c>
      <c r="F2638" s="21">
        <v>0.82401023608642721</v>
      </c>
      <c r="G2638" s="21">
        <v>0.48180637032755691</v>
      </c>
      <c r="H2638" s="8">
        <v>0</v>
      </c>
      <c r="I2638" s="8">
        <v>0</v>
      </c>
      <c r="K2638" s="17">
        <f t="shared" si="124"/>
        <v>24310.87125150628</v>
      </c>
      <c r="L2638" s="8">
        <f t="shared" si="125"/>
        <v>229.78832752859253</v>
      </c>
      <c r="M2638" s="18">
        <f t="shared" si="123"/>
        <v>0.99947743098716224</v>
      </c>
    </row>
    <row r="2639" spans="1:13" x14ac:dyDescent="0.25">
      <c r="A2639" s="19" t="s">
        <v>2650</v>
      </c>
      <c r="B2639" s="19">
        <v>1.3063488892214799E-4</v>
      </c>
      <c r="C2639" s="19">
        <v>7.7217550022734498</v>
      </c>
      <c r="D2639" s="20">
        <v>9.9214422963362411E-4</v>
      </c>
      <c r="E2639" s="21">
        <v>15.244957838442698</v>
      </c>
      <c r="F2639" s="21">
        <v>0.73880882781877022</v>
      </c>
      <c r="G2639" s="21">
        <v>14.506149010623927</v>
      </c>
      <c r="H2639" s="8">
        <v>0</v>
      </c>
      <c r="I2639" s="8">
        <v>0</v>
      </c>
      <c r="K2639" s="17">
        <f t="shared" si="124"/>
        <v>24325.377400516903</v>
      </c>
      <c r="L2639" s="8">
        <f t="shared" si="125"/>
        <v>229.78931967282216</v>
      </c>
      <c r="M2639" s="18">
        <f t="shared" si="123"/>
        <v>0.99948174637505194</v>
      </c>
    </row>
    <row r="2640" spans="1:13" x14ac:dyDescent="0.25">
      <c r="A2640" s="19" t="s">
        <v>2651</v>
      </c>
      <c r="B2640" s="19">
        <v>5.5738255796910103E-5</v>
      </c>
      <c r="C2640" s="19">
        <v>12.9177995812697</v>
      </c>
      <c r="D2640" s="20">
        <v>9.862763522515089E-4</v>
      </c>
      <c r="E2640" s="21">
        <v>5.4023848038457682</v>
      </c>
      <c r="F2640" s="21">
        <v>6.3982592674127467E-2</v>
      </c>
      <c r="G2640" s="21">
        <v>5.3384022111716405</v>
      </c>
      <c r="H2640" s="8">
        <v>0</v>
      </c>
      <c r="I2640" s="8">
        <v>0</v>
      </c>
      <c r="K2640" s="17">
        <f t="shared" si="124"/>
        <v>24330.715802728075</v>
      </c>
      <c r="L2640" s="8">
        <f t="shared" si="125"/>
        <v>229.79030594917441</v>
      </c>
      <c r="M2640" s="18">
        <f t="shared" si="123"/>
        <v>0.99948603624027443</v>
      </c>
    </row>
    <row r="2641" spans="1:13" x14ac:dyDescent="0.25">
      <c r="A2641" s="19" t="s">
        <v>2652</v>
      </c>
      <c r="B2641" s="19">
        <v>1.8389004127480901E-4</v>
      </c>
      <c r="C2641" s="19">
        <v>12.0639133209049</v>
      </c>
      <c r="D2641" s="20">
        <v>9.7756043501149898E-4</v>
      </c>
      <c r="E2641" s="21">
        <v>8.0068403684831573</v>
      </c>
      <c r="F2641" s="21">
        <v>0</v>
      </c>
      <c r="G2641" s="21">
        <v>8.0068403684831573</v>
      </c>
      <c r="H2641" s="8">
        <v>0</v>
      </c>
      <c r="I2641" s="8">
        <v>0</v>
      </c>
      <c r="K2641" s="17">
        <f t="shared" si="124"/>
        <v>24338.722643096557</v>
      </c>
      <c r="L2641" s="8">
        <f t="shared" si="125"/>
        <v>229.79128350960943</v>
      </c>
      <c r="M2641" s="18">
        <f t="shared" si="123"/>
        <v>0.99949028819511798</v>
      </c>
    </row>
    <row r="2642" spans="1:13" x14ac:dyDescent="0.25">
      <c r="A2642" s="19" t="s">
        <v>2653</v>
      </c>
      <c r="B2642" s="19">
        <v>7.5140100004015596E-5</v>
      </c>
      <c r="C2642" s="19">
        <v>13.933511850076</v>
      </c>
      <c r="D2642" s="20">
        <v>9.7445596453137702E-4</v>
      </c>
      <c r="E2642" s="21">
        <v>0.65475107421302048</v>
      </c>
      <c r="F2642" s="21">
        <v>0</v>
      </c>
      <c r="G2642" s="21">
        <v>0.65475107421302048</v>
      </c>
      <c r="H2642" s="8">
        <v>0</v>
      </c>
      <c r="I2642" s="8">
        <v>0</v>
      </c>
      <c r="K2642" s="17">
        <f t="shared" si="124"/>
        <v>24339.37739417077</v>
      </c>
      <c r="L2642" s="8">
        <f t="shared" si="125"/>
        <v>229.79225796557395</v>
      </c>
      <c r="M2642" s="18">
        <f t="shared" si="123"/>
        <v>0.99949452664689009</v>
      </c>
    </row>
    <row r="2643" spans="1:13" x14ac:dyDescent="0.25">
      <c r="A2643" s="19" t="s">
        <v>2654</v>
      </c>
      <c r="B2643" s="19">
        <v>1.9844884595966099E-4</v>
      </c>
      <c r="C2643" s="19">
        <v>3.0885865480237702</v>
      </c>
      <c r="D2643" s="20">
        <v>9.7323012838282299E-4</v>
      </c>
      <c r="E2643" s="21">
        <v>8.0618945819675574</v>
      </c>
      <c r="F2643" s="21">
        <v>7.3822226839653577</v>
      </c>
      <c r="G2643" s="21">
        <v>0.67967189800220007</v>
      </c>
      <c r="H2643" s="8">
        <v>0</v>
      </c>
      <c r="I2643" s="8">
        <v>0</v>
      </c>
      <c r="K2643" s="17">
        <f t="shared" si="124"/>
        <v>24340.057066068774</v>
      </c>
      <c r="L2643" s="8">
        <f t="shared" si="125"/>
        <v>229.79323119570233</v>
      </c>
      <c r="M2643" s="18">
        <f t="shared" si="123"/>
        <v>0.99949875976681801</v>
      </c>
    </row>
    <row r="2644" spans="1:13" x14ac:dyDescent="0.25">
      <c r="A2644" s="19" t="s">
        <v>2655</v>
      </c>
      <c r="B2644" s="19">
        <v>2.0282841463388899E-4</v>
      </c>
      <c r="C2644" s="19">
        <v>5.4434623648142004</v>
      </c>
      <c r="D2644" s="20">
        <v>9.72761199312345E-4</v>
      </c>
      <c r="E2644" s="21">
        <v>6.7078022567869482</v>
      </c>
      <c r="F2644" s="21">
        <v>0</v>
      </c>
      <c r="G2644" s="21">
        <v>6.7078022567869482</v>
      </c>
      <c r="H2644" s="8">
        <v>0</v>
      </c>
      <c r="I2644" s="8">
        <v>0</v>
      </c>
      <c r="K2644" s="17">
        <f t="shared" si="124"/>
        <v>24346.764868325561</v>
      </c>
      <c r="L2644" s="8">
        <f t="shared" si="125"/>
        <v>229.79420395690164</v>
      </c>
      <c r="M2644" s="18">
        <f t="shared" si="123"/>
        <v>0.99950299084711225</v>
      </c>
    </row>
    <row r="2645" spans="1:13" x14ac:dyDescent="0.25">
      <c r="A2645" s="19" t="s">
        <v>2656</v>
      </c>
      <c r="B2645" s="19">
        <v>1.3030103054916201E-4</v>
      </c>
      <c r="C2645" s="19">
        <v>7.0569216936938401</v>
      </c>
      <c r="D2645" s="20">
        <v>9.6910025633311801E-4</v>
      </c>
      <c r="E2645" s="21">
        <v>3.4294569581710501</v>
      </c>
      <c r="F2645" s="21">
        <v>1.0211604129294778</v>
      </c>
      <c r="G2645" s="21">
        <v>2.4082965452415723</v>
      </c>
      <c r="H2645" s="8">
        <v>0</v>
      </c>
      <c r="I2645" s="8">
        <v>0</v>
      </c>
      <c r="K2645" s="17">
        <f t="shared" si="124"/>
        <v>24349.173164870801</v>
      </c>
      <c r="L2645" s="8">
        <f t="shared" si="125"/>
        <v>229.79517305715797</v>
      </c>
      <c r="M2645" s="18">
        <f t="shared" si="123"/>
        <v>0.99950720600392629</v>
      </c>
    </row>
    <row r="2646" spans="1:13" x14ac:dyDescent="0.25">
      <c r="A2646" s="19" t="s">
        <v>2657</v>
      </c>
      <c r="B2646" s="19">
        <v>6.6972053304950794E-5</v>
      </c>
      <c r="C2646" s="19">
        <v>11.046056305114</v>
      </c>
      <c r="D2646" s="20">
        <v>9.6384626866010195E-4</v>
      </c>
      <c r="E2646" s="21">
        <v>10.077736799305221</v>
      </c>
      <c r="F2646" s="21">
        <v>6.22425506586384</v>
      </c>
      <c r="G2646" s="21">
        <v>3.85348173344138</v>
      </c>
      <c r="H2646" s="8">
        <v>0</v>
      </c>
      <c r="I2646" s="8">
        <v>0</v>
      </c>
      <c r="K2646" s="17">
        <f t="shared" si="124"/>
        <v>24353.026646604241</v>
      </c>
      <c r="L2646" s="8">
        <f t="shared" si="125"/>
        <v>229.79613690342663</v>
      </c>
      <c r="M2646" s="18">
        <f t="shared" si="123"/>
        <v>0.99951139830822144</v>
      </c>
    </row>
    <row r="2647" spans="1:13" x14ac:dyDescent="0.25">
      <c r="A2647" s="19" t="s">
        <v>2658</v>
      </c>
      <c r="B2647" s="19">
        <v>8.5220918759887303E-5</v>
      </c>
      <c r="C2647" s="19">
        <v>11.5064780965079</v>
      </c>
      <c r="D2647" s="20">
        <v>9.6084373224047102E-4</v>
      </c>
      <c r="E2647" s="21">
        <v>13.074814001027223</v>
      </c>
      <c r="F2647" s="21">
        <v>0.13050744423524077</v>
      </c>
      <c r="G2647" s="21">
        <v>12.944306556791982</v>
      </c>
      <c r="H2647" s="8">
        <v>0</v>
      </c>
      <c r="I2647" s="8">
        <v>0</v>
      </c>
      <c r="K2647" s="17">
        <f t="shared" si="124"/>
        <v>24365.970953161032</v>
      </c>
      <c r="L2647" s="8">
        <f t="shared" si="125"/>
        <v>229.79709774715886</v>
      </c>
      <c r="M2647" s="18">
        <f t="shared" si="123"/>
        <v>0.99951557755281317</v>
      </c>
    </row>
    <row r="2648" spans="1:13" x14ac:dyDescent="0.25">
      <c r="A2648" s="19" t="s">
        <v>2659</v>
      </c>
      <c r="B2648" s="19">
        <v>8.31728189519995E-5</v>
      </c>
      <c r="C2648" s="19">
        <v>9.1847270014639992</v>
      </c>
      <c r="D2648" s="20">
        <v>9.6055029661641102E-4</v>
      </c>
      <c r="E2648" s="21">
        <v>3.0813478541495152</v>
      </c>
      <c r="F2648" s="21">
        <v>3.0704772574092685</v>
      </c>
      <c r="G2648" s="21">
        <v>1.0870596740246551E-2</v>
      </c>
      <c r="H2648" s="8">
        <v>0</v>
      </c>
      <c r="I2648" s="8">
        <v>0</v>
      </c>
      <c r="K2648" s="17">
        <f t="shared" si="124"/>
        <v>24365.981823757771</v>
      </c>
      <c r="L2648" s="8">
        <f t="shared" si="125"/>
        <v>229.79805829745547</v>
      </c>
      <c r="M2648" s="18">
        <f t="shared" si="123"/>
        <v>0.99951975552108996</v>
      </c>
    </row>
    <row r="2649" spans="1:13" x14ac:dyDescent="0.25">
      <c r="A2649" s="19" t="s">
        <v>2660</v>
      </c>
      <c r="B2649" s="19">
        <v>2.0010939731838101E-4</v>
      </c>
      <c r="C2649" s="19">
        <v>4.94680389093421</v>
      </c>
      <c r="D2649" s="20">
        <v>9.5504793935836496E-4</v>
      </c>
      <c r="E2649" s="21">
        <v>12.202730145003418</v>
      </c>
      <c r="F2649" s="21">
        <v>0</v>
      </c>
      <c r="G2649" s="21">
        <v>12.202730145003418</v>
      </c>
      <c r="H2649" s="8">
        <v>0</v>
      </c>
      <c r="I2649" s="8">
        <v>0</v>
      </c>
      <c r="K2649" s="17">
        <f t="shared" si="124"/>
        <v>24378.184553902774</v>
      </c>
      <c r="L2649" s="8">
        <f t="shared" si="125"/>
        <v>229.79901334539483</v>
      </c>
      <c r="M2649" s="18">
        <f t="shared" si="123"/>
        <v>0.99952390955655013</v>
      </c>
    </row>
    <row r="2650" spans="1:13" x14ac:dyDescent="0.25">
      <c r="A2650" s="19" t="s">
        <v>2661</v>
      </c>
      <c r="B2650" s="19">
        <v>1.30160643720955E-4</v>
      </c>
      <c r="C2650" s="19">
        <v>6.0137348500314003</v>
      </c>
      <c r="D2650" s="20">
        <v>9.5446035070031598E-4</v>
      </c>
      <c r="E2650" s="21">
        <v>1.3760066182231572</v>
      </c>
      <c r="F2650" s="21">
        <v>0</v>
      </c>
      <c r="G2650" s="21">
        <v>1.3760066182231572</v>
      </c>
      <c r="H2650" s="8">
        <v>0</v>
      </c>
      <c r="I2650" s="8">
        <v>0</v>
      </c>
      <c r="K2650" s="17">
        <f t="shared" si="124"/>
        <v>24379.560560520997</v>
      </c>
      <c r="L2650" s="8">
        <f t="shared" si="125"/>
        <v>229.79996780574552</v>
      </c>
      <c r="M2650" s="18">
        <f t="shared" si="123"/>
        <v>0.99952806103626002</v>
      </c>
    </row>
    <row r="2651" spans="1:13" x14ac:dyDescent="0.25">
      <c r="A2651" s="19" t="s">
        <v>2662</v>
      </c>
      <c r="B2651" s="19">
        <v>6.8162420956109206E-5</v>
      </c>
      <c r="C2651" s="19">
        <v>7.7385726957757104</v>
      </c>
      <c r="D2651" s="20">
        <v>9.4726320607087602E-4</v>
      </c>
      <c r="E2651" s="21">
        <v>13.12489429808875</v>
      </c>
      <c r="F2651" s="21">
        <v>3.7804466530159102</v>
      </c>
      <c r="G2651" s="21">
        <v>9.3444476450728402</v>
      </c>
      <c r="H2651" s="8">
        <v>0</v>
      </c>
      <c r="I2651" s="8">
        <v>0</v>
      </c>
      <c r="K2651" s="17">
        <f t="shared" si="124"/>
        <v>24388.905008166068</v>
      </c>
      <c r="L2651" s="8">
        <f t="shared" si="125"/>
        <v>229.80091506895158</v>
      </c>
      <c r="M2651" s="18">
        <f t="shared" si="123"/>
        <v>0.99953218121157894</v>
      </c>
    </row>
    <row r="2652" spans="1:13" x14ac:dyDescent="0.25">
      <c r="A2652" s="19" t="s">
        <v>2663</v>
      </c>
      <c r="B2652" s="19">
        <v>1.3258658236736599E-4</v>
      </c>
      <c r="C2652" s="19">
        <v>7.0881537690489198</v>
      </c>
      <c r="D2652" s="20">
        <v>9.3976164593597095E-4</v>
      </c>
      <c r="E2652" s="21">
        <v>4.2651909470671967</v>
      </c>
      <c r="F2652" s="21">
        <v>0.16757437074206941</v>
      </c>
      <c r="G2652" s="21">
        <v>4.0976165763251275</v>
      </c>
      <c r="H2652" s="8">
        <v>0</v>
      </c>
      <c r="I2652" s="8">
        <v>0</v>
      </c>
      <c r="K2652" s="17">
        <f t="shared" si="124"/>
        <v>24393.002624742392</v>
      </c>
      <c r="L2652" s="8">
        <f t="shared" si="125"/>
        <v>229.80185483059751</v>
      </c>
      <c r="M2652" s="18">
        <f t="shared" si="123"/>
        <v>0.99953626875843438</v>
      </c>
    </row>
    <row r="2653" spans="1:13" x14ac:dyDescent="0.25">
      <c r="A2653" s="19" t="s">
        <v>2664</v>
      </c>
      <c r="B2653" s="19">
        <v>6.2624965147207098E-5</v>
      </c>
      <c r="C2653" s="19">
        <v>14.4505118259081</v>
      </c>
      <c r="D2653" s="20">
        <v>9.3807267255841095E-4</v>
      </c>
      <c r="E2653" s="21">
        <v>5.9164768614840337</v>
      </c>
      <c r="F2653" s="21">
        <v>4.2798202610889993</v>
      </c>
      <c r="G2653" s="21">
        <v>1.6366566003950342</v>
      </c>
      <c r="H2653" s="8">
        <v>0</v>
      </c>
      <c r="I2653" s="8">
        <v>0</v>
      </c>
      <c r="K2653" s="17">
        <f t="shared" si="124"/>
        <v>24394.639281342788</v>
      </c>
      <c r="L2653" s="8">
        <f t="shared" si="125"/>
        <v>229.80279290327007</v>
      </c>
      <c r="M2653" s="18">
        <f t="shared" si="123"/>
        <v>0.9995403489590039</v>
      </c>
    </row>
    <row r="2654" spans="1:13" x14ac:dyDescent="0.25">
      <c r="A2654" s="19" t="s">
        <v>2665</v>
      </c>
      <c r="B2654" s="19">
        <v>1.3941712309683101E-4</v>
      </c>
      <c r="C2654" s="19">
        <v>5.1604608884333603</v>
      </c>
      <c r="D2654" s="20">
        <v>9.3341503728757997E-4</v>
      </c>
      <c r="E2654" s="21">
        <v>13.462511649000435</v>
      </c>
      <c r="F2654" s="21">
        <v>0</v>
      </c>
      <c r="G2654" s="21">
        <v>13.462511649000435</v>
      </c>
      <c r="H2654" s="8">
        <v>0</v>
      </c>
      <c r="I2654" s="8">
        <v>0</v>
      </c>
      <c r="K2654" s="17">
        <f t="shared" si="124"/>
        <v>24408.101792991787</v>
      </c>
      <c r="L2654" s="8">
        <f t="shared" si="125"/>
        <v>229.80372631830735</v>
      </c>
      <c r="M2654" s="18">
        <f t="shared" si="123"/>
        <v>0.99954440890092322</v>
      </c>
    </row>
    <row r="2655" spans="1:13" x14ac:dyDescent="0.25">
      <c r="A2655" s="19" t="s">
        <v>2666</v>
      </c>
      <c r="B2655" s="19">
        <v>2.2706325452654001E-4</v>
      </c>
      <c r="C2655" s="19">
        <v>5.3462738617857299</v>
      </c>
      <c r="D2655" s="20">
        <v>9.3078736243365305E-4</v>
      </c>
      <c r="E2655" s="21">
        <v>4.9297155516761713</v>
      </c>
      <c r="F2655" s="21">
        <v>0.15019970210543829</v>
      </c>
      <c r="G2655" s="21">
        <v>4.7795158495707337</v>
      </c>
      <c r="H2655" s="8">
        <v>0</v>
      </c>
      <c r="I2655" s="8">
        <v>0</v>
      </c>
      <c r="K2655" s="17">
        <f t="shared" si="124"/>
        <v>24412.881308841359</v>
      </c>
      <c r="L2655" s="8">
        <f t="shared" si="125"/>
        <v>229.80465710566978</v>
      </c>
      <c r="M2655" s="18">
        <f t="shared" si="123"/>
        <v>0.99954845741362097</v>
      </c>
    </row>
    <row r="2656" spans="1:13" x14ac:dyDescent="0.25">
      <c r="A2656" s="19" t="s">
        <v>2667</v>
      </c>
      <c r="B2656" s="19">
        <v>2.52631844988273E-4</v>
      </c>
      <c r="C2656" s="19">
        <v>5.3491284453264401</v>
      </c>
      <c r="D2656" s="20">
        <v>9.1318030416566204E-4</v>
      </c>
      <c r="E2656" s="21">
        <v>2.7223860652942635</v>
      </c>
      <c r="F2656" s="21">
        <v>0</v>
      </c>
      <c r="G2656" s="21">
        <v>2.7223860652942635</v>
      </c>
      <c r="H2656" s="8">
        <v>0</v>
      </c>
      <c r="I2656" s="8">
        <v>0</v>
      </c>
      <c r="K2656" s="17">
        <f t="shared" si="124"/>
        <v>24415.603694906655</v>
      </c>
      <c r="L2656" s="8">
        <f t="shared" si="125"/>
        <v>229.80557028597394</v>
      </c>
      <c r="M2656" s="18">
        <f t="shared" si="123"/>
        <v>0.99955242934341504</v>
      </c>
    </row>
    <row r="2657" spans="1:13" x14ac:dyDescent="0.25">
      <c r="A2657" s="19" t="s">
        <v>2668</v>
      </c>
      <c r="B2657" s="19">
        <v>1.4915904565674E-4</v>
      </c>
      <c r="C2657" s="19">
        <v>5.1043700678858404</v>
      </c>
      <c r="D2657" s="20">
        <v>9.0994489546015003E-4</v>
      </c>
      <c r="E2657" s="21">
        <v>15.889993996730764</v>
      </c>
      <c r="F2657" s="21">
        <v>0</v>
      </c>
      <c r="G2657" s="21">
        <v>15.889993996730764</v>
      </c>
      <c r="H2657" s="8">
        <v>0</v>
      </c>
      <c r="I2657" s="8">
        <v>0</v>
      </c>
      <c r="K2657" s="17">
        <f t="shared" si="124"/>
        <v>24431.493688903385</v>
      </c>
      <c r="L2657" s="8">
        <f t="shared" si="125"/>
        <v>229.8064802308694</v>
      </c>
      <c r="M2657" s="18">
        <f t="shared" si="123"/>
        <v>0.99955638720061446</v>
      </c>
    </row>
    <row r="2658" spans="1:13" x14ac:dyDescent="0.25">
      <c r="A2658" s="19" t="s">
        <v>2669</v>
      </c>
      <c r="B2658" s="19">
        <v>9.0273092508949795E-5</v>
      </c>
      <c r="C2658" s="19">
        <v>7.9904773865983403</v>
      </c>
      <c r="D2658" s="20">
        <v>9.0928529025285497E-4</v>
      </c>
      <c r="E2658" s="21">
        <v>1.8333212796870915</v>
      </c>
      <c r="F2658" s="21">
        <v>0</v>
      </c>
      <c r="G2658" s="21">
        <v>1.8333212796870915</v>
      </c>
      <c r="H2658" s="8">
        <v>0</v>
      </c>
      <c r="I2658" s="8">
        <v>0</v>
      </c>
      <c r="K2658" s="17">
        <f t="shared" si="124"/>
        <v>24433.327010183071</v>
      </c>
      <c r="L2658" s="8">
        <f t="shared" si="125"/>
        <v>229.80738951615965</v>
      </c>
      <c r="M2658" s="18">
        <f t="shared" si="123"/>
        <v>0.99956034218882339</v>
      </c>
    </row>
    <row r="2659" spans="1:13" x14ac:dyDescent="0.25">
      <c r="A2659" s="19" t="s">
        <v>2670</v>
      </c>
      <c r="B2659" s="19">
        <v>5.2880170503211798E-5</v>
      </c>
      <c r="C2659" s="19">
        <v>18.095799475558699</v>
      </c>
      <c r="D2659" s="20">
        <v>8.9534923951724299E-4</v>
      </c>
      <c r="E2659" s="21">
        <v>7.9806475255551899</v>
      </c>
      <c r="F2659" s="21">
        <v>2.0280269405540459</v>
      </c>
      <c r="G2659" s="21">
        <v>5.9526205850011431</v>
      </c>
      <c r="H2659" s="8">
        <v>0</v>
      </c>
      <c r="I2659" s="8">
        <v>0</v>
      </c>
      <c r="K2659" s="17">
        <f t="shared" si="124"/>
        <v>24439.279630768073</v>
      </c>
      <c r="L2659" s="8">
        <f t="shared" si="125"/>
        <v>229.80828486539917</v>
      </c>
      <c r="M2659" s="18">
        <f t="shared" si="123"/>
        <v>0.99956423656138527</v>
      </c>
    </row>
    <row r="2660" spans="1:13" x14ac:dyDescent="0.25">
      <c r="A2660" s="19" t="s">
        <v>2671</v>
      </c>
      <c r="B2660" s="19">
        <v>1.4915646072320301E-5</v>
      </c>
      <c r="C2660" s="19">
        <v>46.6158061140397</v>
      </c>
      <c r="D2660" s="20">
        <v>8.8159142220809697E-4</v>
      </c>
      <c r="E2660" s="21">
        <v>9.8675555842633926</v>
      </c>
      <c r="F2660" s="21">
        <v>9.8675555842633926</v>
      </c>
      <c r="G2660" s="21">
        <v>0</v>
      </c>
      <c r="H2660" s="8">
        <v>0</v>
      </c>
      <c r="I2660" s="8">
        <v>0</v>
      </c>
      <c r="K2660" s="17">
        <f t="shared" si="124"/>
        <v>24439.279630768073</v>
      </c>
      <c r="L2660" s="8">
        <f t="shared" si="125"/>
        <v>229.80916645682137</v>
      </c>
      <c r="M2660" s="18">
        <f t="shared" si="123"/>
        <v>0.99956807109353629</v>
      </c>
    </row>
    <row r="2661" spans="1:13" x14ac:dyDescent="0.25">
      <c r="A2661" s="19" t="s">
        <v>2672</v>
      </c>
      <c r="B2661" s="19">
        <v>1.05137618618969E-4</v>
      </c>
      <c r="C2661" s="19">
        <v>8.8710376294816804</v>
      </c>
      <c r="D2661" s="20">
        <v>8.7440350721032902E-4</v>
      </c>
      <c r="E2661" s="21">
        <v>14.315338226661467</v>
      </c>
      <c r="F2661" s="21">
        <v>0</v>
      </c>
      <c r="G2661" s="21">
        <v>14.315338226661467</v>
      </c>
      <c r="H2661" s="8">
        <v>0</v>
      </c>
      <c r="I2661" s="8">
        <v>0</v>
      </c>
      <c r="K2661" s="17">
        <f t="shared" si="124"/>
        <v>24453.594968994734</v>
      </c>
      <c r="L2661" s="8">
        <f t="shared" si="125"/>
        <v>229.81004086032857</v>
      </c>
      <c r="M2661" s="18">
        <f t="shared" si="123"/>
        <v>0.99957187436144124</v>
      </c>
    </row>
    <row r="2662" spans="1:13" x14ac:dyDescent="0.25">
      <c r="A2662" s="19" t="s">
        <v>2673</v>
      </c>
      <c r="B2662" s="19">
        <v>8.7499087410236598E-5</v>
      </c>
      <c r="C2662" s="19">
        <v>11.303921259110201</v>
      </c>
      <c r="D2662" s="20">
        <v>8.61752823082915E-4</v>
      </c>
      <c r="E2662" s="21">
        <v>17.962540891696708</v>
      </c>
      <c r="F2662" s="21">
        <v>0</v>
      </c>
      <c r="G2662" s="21">
        <v>17.962540891696708</v>
      </c>
      <c r="H2662" s="8">
        <v>0</v>
      </c>
      <c r="I2662" s="8">
        <v>0</v>
      </c>
      <c r="K2662" s="17">
        <f t="shared" si="124"/>
        <v>24471.557509886432</v>
      </c>
      <c r="L2662" s="8">
        <f t="shared" si="125"/>
        <v>229.81090261315165</v>
      </c>
      <c r="M2662" s="18">
        <f t="shared" si="123"/>
        <v>0.99957562260447441</v>
      </c>
    </row>
    <row r="2663" spans="1:13" x14ac:dyDescent="0.25">
      <c r="A2663" s="19" t="s">
        <v>2674</v>
      </c>
      <c r="B2663" s="19">
        <v>9.7025586635252406E-5</v>
      </c>
      <c r="C2663" s="19">
        <v>9.3335846504019795</v>
      </c>
      <c r="D2663" s="20">
        <v>8.5884449992668901E-4</v>
      </c>
      <c r="E2663" s="21">
        <v>7.7419696545712249</v>
      </c>
      <c r="F2663" s="21">
        <v>5.4001100916705225</v>
      </c>
      <c r="G2663" s="21">
        <v>2.3418595629007024</v>
      </c>
      <c r="H2663" s="8">
        <v>0</v>
      </c>
      <c r="I2663" s="8">
        <v>0</v>
      </c>
      <c r="K2663" s="17">
        <f t="shared" si="124"/>
        <v>24473.899369449333</v>
      </c>
      <c r="L2663" s="8">
        <f t="shared" si="125"/>
        <v>229.81176145765158</v>
      </c>
      <c r="M2663" s="18">
        <f t="shared" si="123"/>
        <v>0.99957935819759014</v>
      </c>
    </row>
    <row r="2664" spans="1:13" x14ac:dyDescent="0.25">
      <c r="A2664" s="19" t="s">
        <v>2675</v>
      </c>
      <c r="B2664" s="19">
        <v>1.26700470271036E-4</v>
      </c>
      <c r="C2664" s="19">
        <v>7.3809356111956204</v>
      </c>
      <c r="D2664" s="20">
        <v>8.5242428529369195E-4</v>
      </c>
      <c r="E2664" s="21">
        <v>0.99155283041000009</v>
      </c>
      <c r="F2664" s="21">
        <v>0</v>
      </c>
      <c r="G2664" s="21">
        <v>0.99155283041000009</v>
      </c>
      <c r="H2664" s="8">
        <v>0</v>
      </c>
      <c r="I2664" s="8">
        <v>0</v>
      </c>
      <c r="K2664" s="17">
        <f t="shared" si="124"/>
        <v>24474.890922279745</v>
      </c>
      <c r="L2664" s="8">
        <f t="shared" si="125"/>
        <v>229.81261388193687</v>
      </c>
      <c r="M2664" s="18">
        <f t="shared" si="123"/>
        <v>0.99958306586561629</v>
      </c>
    </row>
    <row r="2665" spans="1:13" x14ac:dyDescent="0.25">
      <c r="A2665" s="19" t="s">
        <v>2676</v>
      </c>
      <c r="B2665" s="19">
        <v>5.8407616688782495E-4</v>
      </c>
      <c r="C2665" s="19">
        <v>1.5521898456841701</v>
      </c>
      <c r="D2665" s="20">
        <v>8.5045997331424704E-4</v>
      </c>
      <c r="E2665" s="21">
        <v>2.3663711068725046</v>
      </c>
      <c r="F2665" s="21">
        <v>0</v>
      </c>
      <c r="G2665" s="21">
        <v>2.3663711068725046</v>
      </c>
      <c r="H2665" s="8">
        <v>0</v>
      </c>
      <c r="I2665" s="8">
        <v>0</v>
      </c>
      <c r="K2665" s="17">
        <f t="shared" si="124"/>
        <v>24477.257293386618</v>
      </c>
      <c r="L2665" s="8">
        <f t="shared" si="125"/>
        <v>229.81346434191019</v>
      </c>
      <c r="M2665" s="18">
        <f t="shared" si="123"/>
        <v>0.99958676498975563</v>
      </c>
    </row>
    <row r="2666" spans="1:13" x14ac:dyDescent="0.25">
      <c r="A2666" s="19" t="s">
        <v>2677</v>
      </c>
      <c r="B2666" s="19">
        <v>1.4170583643944001E-4</v>
      </c>
      <c r="C2666" s="19">
        <v>5.3389049147785101</v>
      </c>
      <c r="D2666" s="20">
        <v>8.4560533876883398E-4</v>
      </c>
      <c r="E2666" s="21">
        <v>1.718842962928844</v>
      </c>
      <c r="F2666" s="21">
        <v>1.2287413243736953</v>
      </c>
      <c r="G2666" s="21">
        <v>0.49010163855514854</v>
      </c>
      <c r="H2666" s="8">
        <v>0</v>
      </c>
      <c r="I2666" s="8">
        <v>0</v>
      </c>
      <c r="K2666" s="17">
        <f t="shared" si="124"/>
        <v>24477.747395025173</v>
      </c>
      <c r="L2666" s="8">
        <f t="shared" si="125"/>
        <v>229.81430994724897</v>
      </c>
      <c r="M2666" s="18">
        <f t="shared" si="123"/>
        <v>0.99959044299838529</v>
      </c>
    </row>
    <row r="2667" spans="1:13" x14ac:dyDescent="0.25">
      <c r="A2667" s="19" t="s">
        <v>2678</v>
      </c>
      <c r="B2667" s="19">
        <v>8.8563062342663406E-5</v>
      </c>
      <c r="C2667" s="19">
        <v>8.3552965907207692</v>
      </c>
      <c r="D2667" s="20">
        <v>8.4365319252852403E-4</v>
      </c>
      <c r="E2667" s="21">
        <v>3.9836055508351644</v>
      </c>
      <c r="F2667" s="21">
        <v>0</v>
      </c>
      <c r="G2667" s="21">
        <v>3.9836055508351644</v>
      </c>
      <c r="H2667" s="8">
        <v>0</v>
      </c>
      <c r="I2667" s="8">
        <v>0</v>
      </c>
      <c r="K2667" s="17">
        <f t="shared" si="124"/>
        <v>24481.731000576008</v>
      </c>
      <c r="L2667" s="8">
        <f t="shared" si="125"/>
        <v>229.8151536004415</v>
      </c>
      <c r="M2667" s="18">
        <f t="shared" si="123"/>
        <v>0.99959411251604346</v>
      </c>
    </row>
    <row r="2668" spans="1:13" x14ac:dyDescent="0.25">
      <c r="A2668" s="19" t="s">
        <v>2679</v>
      </c>
      <c r="B2668" s="19">
        <v>4.9276904027783101E-5</v>
      </c>
      <c r="C2668" s="19">
        <v>12.6776056546208</v>
      </c>
      <c r="D2668" s="20">
        <v>8.4051530464214095E-4</v>
      </c>
      <c r="E2668" s="21">
        <v>10.753737388298198</v>
      </c>
      <c r="F2668" s="21">
        <v>10.753737388298198</v>
      </c>
      <c r="G2668" s="21">
        <v>0</v>
      </c>
      <c r="H2668" s="8">
        <v>0</v>
      </c>
      <c r="I2668" s="8">
        <v>0</v>
      </c>
      <c r="K2668" s="17">
        <f t="shared" si="124"/>
        <v>24481.731000576008</v>
      </c>
      <c r="L2668" s="8">
        <f t="shared" si="125"/>
        <v>229.81599411574615</v>
      </c>
      <c r="M2668" s="18">
        <f t="shared" si="123"/>
        <v>0.99959776838527947</v>
      </c>
    </row>
    <row r="2669" spans="1:13" x14ac:dyDescent="0.25">
      <c r="A2669" s="19" t="s">
        <v>2680</v>
      </c>
      <c r="B2669" s="19">
        <v>1.84734935197523E-4</v>
      </c>
      <c r="C2669" s="19">
        <v>4.4449109011505001</v>
      </c>
      <c r="D2669" s="20">
        <v>8.3339602531227596E-4</v>
      </c>
      <c r="E2669" s="21">
        <v>3.5231565807714293</v>
      </c>
      <c r="F2669" s="21">
        <v>0</v>
      </c>
      <c r="G2669" s="21">
        <v>3.5231565807714293</v>
      </c>
      <c r="H2669" s="8">
        <v>0</v>
      </c>
      <c r="I2669" s="8">
        <v>0</v>
      </c>
      <c r="K2669" s="17">
        <f t="shared" si="124"/>
        <v>24485.254157156778</v>
      </c>
      <c r="L2669" s="8">
        <f t="shared" si="125"/>
        <v>229.81682751177146</v>
      </c>
      <c r="M2669" s="18">
        <f t="shared" si="123"/>
        <v>0.99960139328880404</v>
      </c>
    </row>
    <row r="2670" spans="1:13" x14ac:dyDescent="0.25">
      <c r="A2670" s="19" t="s">
        <v>2681</v>
      </c>
      <c r="B2670" s="19">
        <v>1.04389692097583E-4</v>
      </c>
      <c r="C2670" s="19">
        <v>5.6342098218155998</v>
      </c>
      <c r="D2670" s="20">
        <v>8.2386635228586002E-4</v>
      </c>
      <c r="E2670" s="21">
        <v>5.164157351454997</v>
      </c>
      <c r="F2670" s="21">
        <v>2.0307826459650529</v>
      </c>
      <c r="G2670" s="21">
        <v>3.1333747054899437</v>
      </c>
      <c r="H2670" s="8">
        <v>0</v>
      </c>
      <c r="I2670" s="8">
        <v>0</v>
      </c>
      <c r="K2670" s="17">
        <f t="shared" si="124"/>
        <v>24488.387531862267</v>
      </c>
      <c r="L2670" s="8">
        <f t="shared" si="125"/>
        <v>229.81765137812374</v>
      </c>
      <c r="M2670" s="18">
        <f t="shared" si="123"/>
        <v>0.99960497674247251</v>
      </c>
    </row>
    <row r="2671" spans="1:13" x14ac:dyDescent="0.25">
      <c r="A2671" s="19" t="s">
        <v>2682</v>
      </c>
      <c r="B2671" s="19">
        <v>2.7102846792735699E-5</v>
      </c>
      <c r="C2671" s="19">
        <v>53.083586349177097</v>
      </c>
      <c r="D2671" s="20">
        <v>8.2173720132728797E-4</v>
      </c>
      <c r="E2671" s="21">
        <v>8.5852644320944673</v>
      </c>
      <c r="F2671" s="21">
        <v>7.5212408467934049</v>
      </c>
      <c r="G2671" s="21">
        <v>1.0640235853010629</v>
      </c>
      <c r="H2671" s="8">
        <v>0</v>
      </c>
      <c r="I2671" s="8">
        <v>0</v>
      </c>
      <c r="K2671" s="17">
        <f t="shared" si="124"/>
        <v>24489.451555447569</v>
      </c>
      <c r="L2671" s="8">
        <f t="shared" si="125"/>
        <v>229.81847311532508</v>
      </c>
      <c r="M2671" s="18">
        <f t="shared" si="123"/>
        <v>0.99960855093527756</v>
      </c>
    </row>
    <row r="2672" spans="1:13" x14ac:dyDescent="0.25">
      <c r="A2672" s="19" t="s">
        <v>2683</v>
      </c>
      <c r="B2672" s="19">
        <v>4.3869410516587401E-5</v>
      </c>
      <c r="C2672" s="19">
        <v>3.8934491850614799</v>
      </c>
      <c r="D2672" s="20">
        <v>8.19204363392206E-4</v>
      </c>
      <c r="E2672" s="21">
        <v>12.208955645557674</v>
      </c>
      <c r="F2672" s="21">
        <v>10.848494700162734</v>
      </c>
      <c r="G2672" s="21">
        <v>1.3604609453949408</v>
      </c>
      <c r="H2672" s="8">
        <v>0</v>
      </c>
      <c r="I2672" s="8">
        <v>0</v>
      </c>
      <c r="K2672" s="17">
        <f t="shared" si="124"/>
        <v>24490.812016392963</v>
      </c>
      <c r="L2672" s="8">
        <f t="shared" si="125"/>
        <v>229.81929231968846</v>
      </c>
      <c r="M2672" s="18">
        <f t="shared" si="123"/>
        <v>0.99961211411135953</v>
      </c>
    </row>
    <row r="2673" spans="1:13" x14ac:dyDescent="0.25">
      <c r="A2673" s="19" t="s">
        <v>2684</v>
      </c>
      <c r="B2673" s="19">
        <v>1.15016706650637E-4</v>
      </c>
      <c r="C2673" s="19">
        <v>6.8880012362173604</v>
      </c>
      <c r="D2673" s="20">
        <v>8.1469946344612403E-4</v>
      </c>
      <c r="E2673" s="21">
        <v>8.3096970690450593</v>
      </c>
      <c r="F2673" s="21">
        <v>0</v>
      </c>
      <c r="G2673" s="21">
        <v>8.3096970690450593</v>
      </c>
      <c r="H2673" s="8">
        <v>0</v>
      </c>
      <c r="I2673" s="8">
        <v>0</v>
      </c>
      <c r="K2673" s="17">
        <f t="shared" si="124"/>
        <v>24499.121713462009</v>
      </c>
      <c r="L2673" s="8">
        <f t="shared" si="125"/>
        <v>229.82010701915189</v>
      </c>
      <c r="M2673" s="18">
        <f t="shared" si="123"/>
        <v>0.99961565769312233</v>
      </c>
    </row>
    <row r="2674" spans="1:13" x14ac:dyDescent="0.25">
      <c r="A2674" s="19" t="s">
        <v>2685</v>
      </c>
      <c r="B2674" s="19">
        <v>5.4493038421172102E-5</v>
      </c>
      <c r="C2674" s="19">
        <v>13.592779180815601</v>
      </c>
      <c r="D2674" s="20">
        <v>8.0535648659067999E-4</v>
      </c>
      <c r="E2674" s="21">
        <v>11.230558486940957</v>
      </c>
      <c r="F2674" s="21">
        <v>10.110382052543089</v>
      </c>
      <c r="G2674" s="21">
        <v>1.1201764343978682</v>
      </c>
      <c r="H2674" s="8">
        <v>0</v>
      </c>
      <c r="I2674" s="8">
        <v>0</v>
      </c>
      <c r="K2674" s="17">
        <f t="shared" si="124"/>
        <v>24500.241889896406</v>
      </c>
      <c r="L2674" s="8">
        <f t="shared" si="125"/>
        <v>229.82091237563847</v>
      </c>
      <c r="M2674" s="18">
        <f t="shared" si="123"/>
        <v>0.99961916063707468</v>
      </c>
    </row>
    <row r="2675" spans="1:13" x14ac:dyDescent="0.25">
      <c r="A2675" s="19" t="s">
        <v>2686</v>
      </c>
      <c r="B2675" s="19">
        <v>2.2157040912134101E-5</v>
      </c>
      <c r="C2675" s="19">
        <v>32.396538384952301</v>
      </c>
      <c r="D2675" s="20">
        <v>7.9114454355106996E-4</v>
      </c>
      <c r="E2675" s="21">
        <v>4.7700640354432817</v>
      </c>
      <c r="F2675" s="21">
        <v>0</v>
      </c>
      <c r="G2675" s="21">
        <v>4.7700640354432817</v>
      </c>
      <c r="H2675" s="8">
        <v>0</v>
      </c>
      <c r="I2675" s="8">
        <v>0</v>
      </c>
      <c r="K2675" s="17">
        <f t="shared" si="124"/>
        <v>24505.011953931848</v>
      </c>
      <c r="L2675" s="8">
        <f t="shared" si="125"/>
        <v>229.82170352018201</v>
      </c>
      <c r="M2675" s="18">
        <f t="shared" si="123"/>
        <v>0.99962260176537054</v>
      </c>
    </row>
    <row r="2676" spans="1:13" x14ac:dyDescent="0.25">
      <c r="A2676" s="19" t="s">
        <v>2687</v>
      </c>
      <c r="B2676" s="19">
        <v>6.3880207692688695E-5</v>
      </c>
      <c r="C2676" s="19">
        <v>12.512810277377399</v>
      </c>
      <c r="D2676" s="20">
        <v>7.9069476401588397E-4</v>
      </c>
      <c r="E2676" s="21">
        <v>2.1060400082269486</v>
      </c>
      <c r="F2676" s="21">
        <v>0</v>
      </c>
      <c r="G2676" s="21">
        <v>2.1060400082269486</v>
      </c>
      <c r="H2676" s="8">
        <v>0</v>
      </c>
      <c r="I2676" s="8">
        <v>0</v>
      </c>
      <c r="K2676" s="17">
        <f t="shared" si="124"/>
        <v>24507.117993940075</v>
      </c>
      <c r="L2676" s="8">
        <f t="shared" si="125"/>
        <v>229.82249421494603</v>
      </c>
      <c r="M2676" s="18">
        <f t="shared" si="123"/>
        <v>0.99962604093732477</v>
      </c>
    </row>
    <row r="2677" spans="1:13" x14ac:dyDescent="0.25">
      <c r="A2677" s="19" t="s">
        <v>2688</v>
      </c>
      <c r="B2677" s="19">
        <v>9.8202254282244003E-5</v>
      </c>
      <c r="C2677" s="19">
        <v>6.39721995256724</v>
      </c>
      <c r="D2677" s="20">
        <v>7.8904640731463E-4</v>
      </c>
      <c r="E2677" s="21">
        <v>2.9484204189038716</v>
      </c>
      <c r="F2677" s="21">
        <v>2.1522255378115163</v>
      </c>
      <c r="G2677" s="21">
        <v>0.79619488109235548</v>
      </c>
      <c r="H2677" s="8">
        <v>0</v>
      </c>
      <c r="I2677" s="8">
        <v>0</v>
      </c>
      <c r="K2677" s="17">
        <f t="shared" si="124"/>
        <v>24507.914188821167</v>
      </c>
      <c r="L2677" s="8">
        <f t="shared" si="125"/>
        <v>229.82328326135334</v>
      </c>
      <c r="M2677" s="18">
        <f t="shared" si="123"/>
        <v>0.99962947293965743</v>
      </c>
    </row>
    <row r="2678" spans="1:13" x14ac:dyDescent="0.25">
      <c r="A2678" s="19" t="s">
        <v>2689</v>
      </c>
      <c r="B2678" s="19">
        <v>1.3400825782809901E-4</v>
      </c>
      <c r="C2678" s="19">
        <v>11.9587877560593</v>
      </c>
      <c r="D2678" s="20">
        <v>7.6879742162448402E-4</v>
      </c>
      <c r="E2678" s="21">
        <v>2.9933780656914668</v>
      </c>
      <c r="F2678" s="21">
        <v>0</v>
      </c>
      <c r="G2678" s="21">
        <v>2.9933780656914668</v>
      </c>
      <c r="H2678" s="8">
        <v>0</v>
      </c>
      <c r="I2678" s="8">
        <v>0</v>
      </c>
      <c r="K2678" s="17">
        <f t="shared" si="124"/>
        <v>24510.907566886857</v>
      </c>
      <c r="L2678" s="8">
        <f t="shared" si="125"/>
        <v>229.82405205877495</v>
      </c>
      <c r="M2678" s="18">
        <f t="shared" si="123"/>
        <v>0.99963281686787242</v>
      </c>
    </row>
    <row r="2679" spans="1:13" x14ac:dyDescent="0.25">
      <c r="A2679" s="19" t="s">
        <v>2690</v>
      </c>
      <c r="B2679" s="19">
        <v>9.2885668971495796E-5</v>
      </c>
      <c r="C2679" s="19">
        <v>6.3592091687451697</v>
      </c>
      <c r="D2679" s="20">
        <v>7.6238396939314198E-4</v>
      </c>
      <c r="E2679" s="21">
        <v>7.3019856394512734</v>
      </c>
      <c r="F2679" s="21">
        <v>3.1199166866103596</v>
      </c>
      <c r="G2679" s="21">
        <v>4.1820689528409138</v>
      </c>
      <c r="H2679" s="8">
        <v>0.36041666666666666</v>
      </c>
      <c r="I2679" s="8">
        <v>0</v>
      </c>
      <c r="K2679" s="17">
        <f t="shared" si="124"/>
        <v>24515.089635839697</v>
      </c>
      <c r="L2679" s="8">
        <f t="shared" si="125"/>
        <v>229.82481444274435</v>
      </c>
      <c r="M2679" s="18">
        <f t="shared" si="123"/>
        <v>0.99963613290041142</v>
      </c>
    </row>
    <row r="2680" spans="1:13" x14ac:dyDescent="0.25">
      <c r="A2680" s="19" t="s">
        <v>2691</v>
      </c>
      <c r="B2680" s="19">
        <v>1.3906865706002301E-4</v>
      </c>
      <c r="C2680" s="19">
        <v>11.5583620310098</v>
      </c>
      <c r="D2680" s="20">
        <v>7.51890295195153E-4</v>
      </c>
      <c r="E2680" s="21">
        <v>12.184932441141269</v>
      </c>
      <c r="F2680" s="21">
        <v>0</v>
      </c>
      <c r="G2680" s="21">
        <v>12.184932441141269</v>
      </c>
      <c r="H2680" s="8">
        <v>0</v>
      </c>
      <c r="I2680" s="8">
        <v>0</v>
      </c>
      <c r="K2680" s="17">
        <f t="shared" si="124"/>
        <v>24527.274568280838</v>
      </c>
      <c r="L2680" s="8">
        <f t="shared" si="125"/>
        <v>229.82556633303955</v>
      </c>
      <c r="M2680" s="18">
        <f t="shared" si="123"/>
        <v>0.99963940329011625</v>
      </c>
    </row>
    <row r="2681" spans="1:13" x14ac:dyDescent="0.25">
      <c r="A2681" s="19" t="s">
        <v>2692</v>
      </c>
      <c r="B2681" s="19">
        <v>9.9008363714815601E-5</v>
      </c>
      <c r="C2681" s="19">
        <v>8.17035774575651</v>
      </c>
      <c r="D2681" s="20">
        <v>7.4696229192908604E-4</v>
      </c>
      <c r="E2681" s="21">
        <v>10.941613656884462</v>
      </c>
      <c r="F2681" s="21">
        <v>0</v>
      </c>
      <c r="G2681" s="21">
        <v>10.941613656884462</v>
      </c>
      <c r="H2681" s="8">
        <v>0</v>
      </c>
      <c r="I2681" s="8">
        <v>0</v>
      </c>
      <c r="K2681" s="17">
        <f t="shared" si="124"/>
        <v>24538.216181937722</v>
      </c>
      <c r="L2681" s="8">
        <f t="shared" si="125"/>
        <v>229.82631329533149</v>
      </c>
      <c r="M2681" s="18">
        <f t="shared" si="123"/>
        <v>0.99964265224518989</v>
      </c>
    </row>
    <row r="2682" spans="1:13" x14ac:dyDescent="0.25">
      <c r="A2682" s="19" t="s">
        <v>2693</v>
      </c>
      <c r="B2682" s="19">
        <v>1.06924834865506E-4</v>
      </c>
      <c r="C2682" s="19">
        <v>6.8560630544323899</v>
      </c>
      <c r="D2682" s="20">
        <v>7.4249207415256796E-4</v>
      </c>
      <c r="E2682" s="21">
        <v>21.267033293973213</v>
      </c>
      <c r="F2682" s="21">
        <v>0</v>
      </c>
      <c r="G2682" s="21">
        <v>21.267033293973213</v>
      </c>
      <c r="H2682" s="8">
        <v>0</v>
      </c>
      <c r="I2682" s="8">
        <v>0</v>
      </c>
      <c r="K2682" s="17">
        <f t="shared" si="124"/>
        <v>24559.483215231696</v>
      </c>
      <c r="L2682" s="8">
        <f t="shared" si="125"/>
        <v>229.82705578740564</v>
      </c>
      <c r="M2682" s="18">
        <f t="shared" si="123"/>
        <v>0.99964588175679647</v>
      </c>
    </row>
    <row r="2683" spans="1:13" x14ac:dyDescent="0.25">
      <c r="A2683" s="19" t="s">
        <v>2694</v>
      </c>
      <c r="B2683" s="19">
        <v>1.0133347481738401E-4</v>
      </c>
      <c r="C2683" s="19">
        <v>3.4456809345560302</v>
      </c>
      <c r="D2683" s="20">
        <v>7.27207572613528E-4</v>
      </c>
      <c r="E2683" s="21">
        <v>7.8157118135632064</v>
      </c>
      <c r="F2683" s="21">
        <v>7.7302483535670055</v>
      </c>
      <c r="G2683" s="21">
        <v>8.5463459996201363E-2</v>
      </c>
      <c r="H2683" s="8">
        <v>0</v>
      </c>
      <c r="I2683" s="8">
        <v>0</v>
      </c>
      <c r="K2683" s="17">
        <f t="shared" si="124"/>
        <v>24559.568678691692</v>
      </c>
      <c r="L2683" s="8">
        <f t="shared" si="125"/>
        <v>229.82778299497826</v>
      </c>
      <c r="M2683" s="18">
        <f t="shared" si="123"/>
        <v>0.9996490447875922</v>
      </c>
    </row>
    <row r="2684" spans="1:13" x14ac:dyDescent="0.25">
      <c r="A2684" s="19" t="s">
        <v>2695</v>
      </c>
      <c r="B2684" s="19">
        <v>8.3881207046943005E-5</v>
      </c>
      <c r="C2684" s="19">
        <v>8.0900046560815309</v>
      </c>
      <c r="D2684" s="20">
        <v>7.2123814805291901E-4</v>
      </c>
      <c r="E2684" s="21">
        <v>6.3782517697128034</v>
      </c>
      <c r="F2684" s="21">
        <v>0</v>
      </c>
      <c r="G2684" s="21">
        <v>6.3782517697128034</v>
      </c>
      <c r="H2684" s="8">
        <v>0</v>
      </c>
      <c r="I2684" s="8">
        <v>0</v>
      </c>
      <c r="K2684" s="17">
        <f t="shared" si="124"/>
        <v>24565.946930461407</v>
      </c>
      <c r="L2684" s="8">
        <f t="shared" si="125"/>
        <v>229.82850423312632</v>
      </c>
      <c r="M2684" s="18">
        <f t="shared" si="123"/>
        <v>0.99965218185403548</v>
      </c>
    </row>
    <row r="2685" spans="1:13" x14ac:dyDescent="0.25">
      <c r="A2685" s="19" t="s">
        <v>2696</v>
      </c>
      <c r="B2685" s="19">
        <v>1.6442455716969499E-4</v>
      </c>
      <c r="C2685" s="19">
        <v>4.0260186698287699</v>
      </c>
      <c r="D2685" s="20">
        <v>7.1991321455197404E-4</v>
      </c>
      <c r="E2685" s="21">
        <v>4.2172740025558229</v>
      </c>
      <c r="F2685" s="21">
        <v>4.2592071536997782E-2</v>
      </c>
      <c r="G2685" s="21">
        <v>4.1746819310188252</v>
      </c>
      <c r="H2685" s="8">
        <v>0</v>
      </c>
      <c r="I2685" s="8">
        <v>0</v>
      </c>
      <c r="K2685" s="17">
        <f t="shared" si="124"/>
        <v>24570.121612392424</v>
      </c>
      <c r="L2685" s="8">
        <f t="shared" si="125"/>
        <v>229.82922414634086</v>
      </c>
      <c r="M2685" s="18">
        <f t="shared" si="123"/>
        <v>0.99965531315760492</v>
      </c>
    </row>
    <row r="2686" spans="1:13" x14ac:dyDescent="0.25">
      <c r="A2686" s="19" t="s">
        <v>2697</v>
      </c>
      <c r="B2686" s="19">
        <v>1.4868815670477999E-4</v>
      </c>
      <c r="C2686" s="19">
        <v>5.1755526399774103</v>
      </c>
      <c r="D2686" s="20">
        <v>7.0447466088484898E-4</v>
      </c>
      <c r="E2686" s="21">
        <v>26.882770717097014</v>
      </c>
      <c r="F2686" s="21">
        <v>26.809726746014793</v>
      </c>
      <c r="G2686" s="21">
        <v>7.3043971082219397E-2</v>
      </c>
      <c r="H2686" s="8">
        <v>0</v>
      </c>
      <c r="I2686" s="8">
        <v>0</v>
      </c>
      <c r="K2686" s="17">
        <f t="shared" si="124"/>
        <v>24570.194656363507</v>
      </c>
      <c r="L2686" s="8">
        <f t="shared" si="125"/>
        <v>229.82992862100176</v>
      </c>
      <c r="M2686" s="18">
        <f t="shared" si="123"/>
        <v>0.99965837731030505</v>
      </c>
    </row>
    <row r="2687" spans="1:13" x14ac:dyDescent="0.25">
      <c r="A2687" s="19" t="s">
        <v>2698</v>
      </c>
      <c r="B2687" s="19">
        <v>4.0999651201463303E-5</v>
      </c>
      <c r="C2687" s="19">
        <v>14.3865198252533</v>
      </c>
      <c r="D2687" s="20">
        <v>6.9934721179478105E-4</v>
      </c>
      <c r="E2687" s="21">
        <v>3.1246010158618396</v>
      </c>
      <c r="F2687" s="21">
        <v>5.2822099115269916E-2</v>
      </c>
      <c r="G2687" s="21">
        <v>3.0717789167465694</v>
      </c>
      <c r="H2687" s="8">
        <v>0</v>
      </c>
      <c r="I2687" s="8">
        <v>0</v>
      </c>
      <c r="K2687" s="17">
        <f t="shared" si="124"/>
        <v>24573.266435280253</v>
      </c>
      <c r="L2687" s="8">
        <f t="shared" si="125"/>
        <v>229.83062796821355</v>
      </c>
      <c r="M2687" s="18">
        <f t="shared" si="123"/>
        <v>0.99966141916087303</v>
      </c>
    </row>
    <row r="2688" spans="1:13" x14ac:dyDescent="0.25">
      <c r="A2688" s="19" t="s">
        <v>2699</v>
      </c>
      <c r="B2688" s="19">
        <v>1.25825532406969E-4</v>
      </c>
      <c r="C2688" s="19">
        <v>6.8298575513757598</v>
      </c>
      <c r="D2688" s="20">
        <v>6.9507306558293702E-4</v>
      </c>
      <c r="E2688" s="21">
        <v>19.876684046912494</v>
      </c>
      <c r="F2688" s="21">
        <v>0</v>
      </c>
      <c r="G2688" s="21">
        <v>19.876684046912494</v>
      </c>
      <c r="H2688" s="8">
        <v>0</v>
      </c>
      <c r="I2688" s="8">
        <v>0</v>
      </c>
      <c r="K2688" s="17">
        <f t="shared" si="124"/>
        <v>24593.143119327167</v>
      </c>
      <c r="L2688" s="8">
        <f t="shared" si="125"/>
        <v>229.83132304127912</v>
      </c>
      <c r="M2688" s="18">
        <f t="shared" si="123"/>
        <v>0.99966444242079844</v>
      </c>
    </row>
    <row r="2689" spans="1:13" x14ac:dyDescent="0.25">
      <c r="A2689" s="19" t="s">
        <v>2700</v>
      </c>
      <c r="B2689" s="19">
        <v>1.64833151517852E-4</v>
      </c>
      <c r="C2689" s="19">
        <v>3.6400642563241599</v>
      </c>
      <c r="D2689" s="20">
        <v>6.9444368826903605E-4</v>
      </c>
      <c r="E2689" s="21">
        <v>10.303933287381604</v>
      </c>
      <c r="F2689" s="21">
        <v>4.6450089877808702</v>
      </c>
      <c r="G2689" s="21">
        <v>5.6589242996007334</v>
      </c>
      <c r="H2689" s="8">
        <v>0</v>
      </c>
      <c r="I2689" s="8">
        <v>0</v>
      </c>
      <c r="K2689" s="17">
        <f t="shared" si="124"/>
        <v>24598.802043626769</v>
      </c>
      <c r="L2689" s="8">
        <f t="shared" si="125"/>
        <v>229.83201748496739</v>
      </c>
      <c r="M2689" s="18">
        <f t="shared" si="123"/>
        <v>0.99966746294321129</v>
      </c>
    </row>
    <row r="2690" spans="1:13" x14ac:dyDescent="0.25">
      <c r="A2690" s="19" t="s">
        <v>2701</v>
      </c>
      <c r="B2690" s="19">
        <v>1.49934314473891E-4</v>
      </c>
      <c r="C2690" s="19">
        <v>3.69367958130956</v>
      </c>
      <c r="D2690" s="20">
        <v>6.9406714699290399E-4</v>
      </c>
      <c r="E2690" s="21">
        <v>3.6087032255050655</v>
      </c>
      <c r="F2690" s="21">
        <v>1.7172817796660227</v>
      </c>
      <c r="G2690" s="21">
        <v>1.8914214458390428</v>
      </c>
      <c r="H2690" s="8">
        <v>0</v>
      </c>
      <c r="I2690" s="8">
        <v>0</v>
      </c>
      <c r="K2690" s="17">
        <f t="shared" si="124"/>
        <v>24600.693465072607</v>
      </c>
      <c r="L2690" s="8">
        <f t="shared" si="125"/>
        <v>229.83271155211438</v>
      </c>
      <c r="M2690" s="18">
        <f t="shared" si="123"/>
        <v>0.99967048182783635</v>
      </c>
    </row>
    <row r="2691" spans="1:13" x14ac:dyDescent="0.25">
      <c r="A2691" s="19" t="s">
        <v>2702</v>
      </c>
      <c r="B2691" s="19">
        <v>1.98699143022002E-4</v>
      </c>
      <c r="C2691" s="19">
        <v>3.1650228375059499</v>
      </c>
      <c r="D2691" s="20">
        <v>6.9283135330609996E-4</v>
      </c>
      <c r="E2691" s="21">
        <v>2.1257270865254752</v>
      </c>
      <c r="F2691" s="21">
        <v>0.70842026639446232</v>
      </c>
      <c r="G2691" s="21">
        <v>1.4173068201310131</v>
      </c>
      <c r="H2691" s="8">
        <v>0</v>
      </c>
      <c r="I2691" s="8">
        <v>0</v>
      </c>
      <c r="K2691" s="17">
        <f t="shared" si="124"/>
        <v>24602.110771892738</v>
      </c>
      <c r="L2691" s="8">
        <f t="shared" si="125"/>
        <v>229.83340438346769</v>
      </c>
      <c r="M2691" s="18">
        <f t="shared" si="123"/>
        <v>0.99967349533730643</v>
      </c>
    </row>
    <row r="2692" spans="1:13" x14ac:dyDescent="0.25">
      <c r="A2692" s="19" t="s">
        <v>2703</v>
      </c>
      <c r="B2692" s="19">
        <v>2.3236464810050901E-4</v>
      </c>
      <c r="C2692" s="19">
        <v>9.8521748241592402</v>
      </c>
      <c r="D2692" s="20">
        <v>6.8514987459886904E-4</v>
      </c>
      <c r="E2692" s="21">
        <v>1.1956318782466502</v>
      </c>
      <c r="F2692" s="21">
        <v>0.1478832032731075</v>
      </c>
      <c r="G2692" s="21">
        <v>1.0477486749735427</v>
      </c>
      <c r="H2692" s="8">
        <v>0</v>
      </c>
      <c r="I2692" s="8">
        <v>0</v>
      </c>
      <c r="K2692" s="17">
        <f t="shared" si="124"/>
        <v>24603.158520567711</v>
      </c>
      <c r="L2692" s="8">
        <f t="shared" si="125"/>
        <v>229.83408953334231</v>
      </c>
      <c r="M2692" s="18">
        <f t="shared" si="123"/>
        <v>0.999676475435747</v>
      </c>
    </row>
    <row r="2693" spans="1:13" x14ac:dyDescent="0.25">
      <c r="A2693" s="19" t="s">
        <v>2704</v>
      </c>
      <c r="B2693" s="19">
        <v>7.3663395489336405E-5</v>
      </c>
      <c r="C2693" s="19">
        <v>8.3350012624939396</v>
      </c>
      <c r="D2693" s="20">
        <v>6.83001236129674E-4</v>
      </c>
      <c r="E2693" s="21">
        <v>13.27971958315929</v>
      </c>
      <c r="F2693" s="21">
        <v>0</v>
      </c>
      <c r="G2693" s="21">
        <v>13.27971958315929</v>
      </c>
      <c r="H2693" s="8">
        <v>0</v>
      </c>
      <c r="I2693" s="8">
        <v>0</v>
      </c>
      <c r="K2693" s="17">
        <f t="shared" si="124"/>
        <v>24616.43824015087</v>
      </c>
      <c r="L2693" s="8">
        <f t="shared" si="125"/>
        <v>229.83477253457843</v>
      </c>
      <c r="M2693" s="18">
        <f t="shared" ref="M2693:M2756" si="126">L2693/$L$2</f>
        <v>0.99967944618856197</v>
      </c>
    </row>
    <row r="2694" spans="1:13" x14ac:dyDescent="0.25">
      <c r="A2694" s="19" t="s">
        <v>2705</v>
      </c>
      <c r="B2694" s="19">
        <v>1.27805114211293E-4</v>
      </c>
      <c r="C2694" s="19">
        <v>4.9781922545708399</v>
      </c>
      <c r="D2694" s="20">
        <v>6.8263549544274999E-4</v>
      </c>
      <c r="E2694" s="21">
        <v>12.97690778155202</v>
      </c>
      <c r="F2694" s="21">
        <v>0.71466905724021113</v>
      </c>
      <c r="G2694" s="21">
        <v>12.262238724311809</v>
      </c>
      <c r="H2694" s="8">
        <v>0</v>
      </c>
      <c r="I2694" s="8">
        <v>0</v>
      </c>
      <c r="K2694" s="17">
        <f t="shared" ref="K2694:K2757" si="127">K2693+G2694</f>
        <v>24628.70047887518</v>
      </c>
      <c r="L2694" s="8">
        <f t="shared" ref="L2694:L2757" si="128">L2693+D2694</f>
        <v>229.83545517007389</v>
      </c>
      <c r="M2694" s="18">
        <f t="shared" si="126"/>
        <v>0.9996824153505669</v>
      </c>
    </row>
    <row r="2695" spans="1:13" x14ac:dyDescent="0.25">
      <c r="A2695" s="19" t="s">
        <v>2706</v>
      </c>
      <c r="B2695" s="19">
        <v>5.7434837272969698E-5</v>
      </c>
      <c r="C2695" s="19">
        <v>18.765258393990599</v>
      </c>
      <c r="D2695" s="20">
        <v>6.8138242127111404E-4</v>
      </c>
      <c r="E2695" s="21">
        <v>5.067352401954369</v>
      </c>
      <c r="F2695" s="21">
        <v>4.1660877691218836</v>
      </c>
      <c r="G2695" s="21">
        <v>0.90126463283248592</v>
      </c>
      <c r="H2695" s="8">
        <v>0</v>
      </c>
      <c r="I2695" s="8">
        <v>0</v>
      </c>
      <c r="K2695" s="17">
        <f t="shared" si="127"/>
        <v>24629.601743508014</v>
      </c>
      <c r="L2695" s="8">
        <f t="shared" si="128"/>
        <v>229.83613655249516</v>
      </c>
      <c r="M2695" s="18">
        <f t="shared" si="126"/>
        <v>0.99968537906225441</v>
      </c>
    </row>
    <row r="2696" spans="1:13" x14ac:dyDescent="0.25">
      <c r="A2696" s="19" t="s">
        <v>2707</v>
      </c>
      <c r="B2696" s="19">
        <v>6.0639253973417302E-5</v>
      </c>
      <c r="C2696" s="19">
        <v>8.97440825191104</v>
      </c>
      <c r="D2696" s="20">
        <v>6.7921304370797595E-4</v>
      </c>
      <c r="E2696" s="21">
        <v>8.488479930632753</v>
      </c>
      <c r="F2696" s="21">
        <v>2.261155206154196</v>
      </c>
      <c r="G2696" s="21">
        <v>6.2273247244785574</v>
      </c>
      <c r="H2696" s="8">
        <v>0</v>
      </c>
      <c r="I2696" s="8">
        <v>0</v>
      </c>
      <c r="K2696" s="17">
        <f t="shared" si="127"/>
        <v>24635.829068232491</v>
      </c>
      <c r="L2696" s="8">
        <f t="shared" si="128"/>
        <v>229.83681576553886</v>
      </c>
      <c r="M2696" s="18">
        <f t="shared" si="126"/>
        <v>0.99968833333811036</v>
      </c>
    </row>
    <row r="2697" spans="1:13" x14ac:dyDescent="0.25">
      <c r="A2697" s="19" t="s">
        <v>2708</v>
      </c>
      <c r="B2697" s="19">
        <v>3.3774980084745998E-5</v>
      </c>
      <c r="C2697" s="19">
        <v>43.320981301165901</v>
      </c>
      <c r="D2697" s="20">
        <v>6.6262246001680197E-4</v>
      </c>
      <c r="E2697" s="21">
        <v>4.908948686950267</v>
      </c>
      <c r="F2697" s="21">
        <v>3.872359509276762</v>
      </c>
      <c r="G2697" s="21">
        <v>1.0365891776735052</v>
      </c>
      <c r="H2697" s="8">
        <v>0</v>
      </c>
      <c r="I2697" s="8">
        <v>0</v>
      </c>
      <c r="K2697" s="17">
        <f t="shared" si="127"/>
        <v>24636.865657410166</v>
      </c>
      <c r="L2697" s="8">
        <f t="shared" si="128"/>
        <v>229.83747838799889</v>
      </c>
      <c r="M2697" s="18">
        <f t="shared" si="126"/>
        <v>0.9996912154522769</v>
      </c>
    </row>
    <row r="2698" spans="1:13" x14ac:dyDescent="0.25">
      <c r="A2698" s="19" t="s">
        <v>2709</v>
      </c>
      <c r="B2698" s="19">
        <v>1.3644124628626699E-4</v>
      </c>
      <c r="C2698" s="19">
        <v>4.8202379141054701</v>
      </c>
      <c r="D2698" s="20">
        <v>6.5863587893986097E-4</v>
      </c>
      <c r="E2698" s="21">
        <v>0.81751135321860169</v>
      </c>
      <c r="F2698" s="21">
        <v>0</v>
      </c>
      <c r="G2698" s="21">
        <v>0.81751135321860169</v>
      </c>
      <c r="H2698" s="8">
        <v>0</v>
      </c>
      <c r="I2698" s="8">
        <v>0</v>
      </c>
      <c r="K2698" s="17">
        <f t="shared" si="127"/>
        <v>24637.683168763386</v>
      </c>
      <c r="L2698" s="8">
        <f t="shared" si="128"/>
        <v>229.83813702387783</v>
      </c>
      <c r="M2698" s="18">
        <f t="shared" si="126"/>
        <v>0.99969408022658168</v>
      </c>
    </row>
    <row r="2699" spans="1:13" x14ac:dyDescent="0.25">
      <c r="A2699" s="19" t="s">
        <v>2710</v>
      </c>
      <c r="B2699" s="19">
        <v>4.9240656390674801E-5</v>
      </c>
      <c r="C2699" s="19">
        <v>11.607620525925499</v>
      </c>
      <c r="D2699" s="20">
        <v>6.5268742988844905E-4</v>
      </c>
      <c r="E2699" s="21">
        <v>8.0254577562393408</v>
      </c>
      <c r="F2699" s="21">
        <v>0</v>
      </c>
      <c r="G2699" s="21">
        <v>8.0254577562393408</v>
      </c>
      <c r="H2699" s="8">
        <v>0</v>
      </c>
      <c r="I2699" s="8">
        <v>0</v>
      </c>
      <c r="K2699" s="17">
        <f t="shared" si="127"/>
        <v>24645.708626519627</v>
      </c>
      <c r="L2699" s="8">
        <f t="shared" si="128"/>
        <v>229.83878971130773</v>
      </c>
      <c r="M2699" s="18">
        <f t="shared" si="126"/>
        <v>0.99969691912776815</v>
      </c>
    </row>
    <row r="2700" spans="1:13" x14ac:dyDescent="0.25">
      <c r="A2700" s="19" t="s">
        <v>2711</v>
      </c>
      <c r="B2700" s="19">
        <v>3.4564541279409697E-5</v>
      </c>
      <c r="C2700" s="19">
        <v>25.295794965191298</v>
      </c>
      <c r="D2700" s="20">
        <v>6.4787590140492099E-4</v>
      </c>
      <c r="E2700" s="21">
        <v>0.95704679744243626</v>
      </c>
      <c r="F2700" s="21">
        <v>0.68354920185626233</v>
      </c>
      <c r="G2700" s="21">
        <v>0.27349759558617398</v>
      </c>
      <c r="H2700" s="8">
        <v>0</v>
      </c>
      <c r="I2700" s="8">
        <v>0</v>
      </c>
      <c r="K2700" s="17">
        <f t="shared" si="127"/>
        <v>24645.982124115213</v>
      </c>
      <c r="L2700" s="8">
        <f t="shared" si="128"/>
        <v>229.83943758720912</v>
      </c>
      <c r="M2700" s="18">
        <f t="shared" si="126"/>
        <v>0.99969973710093718</v>
      </c>
    </row>
    <row r="2701" spans="1:13" x14ac:dyDescent="0.25">
      <c r="A2701" s="19" t="s">
        <v>2712</v>
      </c>
      <c r="B2701" s="19">
        <v>1.9478982490413299E-4</v>
      </c>
      <c r="C2701" s="19">
        <v>6.5488943024598196</v>
      </c>
      <c r="D2701" s="20">
        <v>6.4146330431202902E-4</v>
      </c>
      <c r="E2701" s="21">
        <v>0.86275525323870739</v>
      </c>
      <c r="F2701" s="21">
        <v>0</v>
      </c>
      <c r="G2701" s="21">
        <v>0.86275525323870739</v>
      </c>
      <c r="H2701" s="8">
        <v>0</v>
      </c>
      <c r="I2701" s="8">
        <v>0</v>
      </c>
      <c r="K2701" s="17">
        <f t="shared" si="127"/>
        <v>24646.844879368451</v>
      </c>
      <c r="L2701" s="8">
        <f t="shared" si="128"/>
        <v>229.84007905051342</v>
      </c>
      <c r="M2701" s="18">
        <f t="shared" si="126"/>
        <v>0.99970252718214958</v>
      </c>
    </row>
    <row r="2702" spans="1:13" x14ac:dyDescent="0.25">
      <c r="A2702" s="19" t="s">
        <v>2713</v>
      </c>
      <c r="B2702" s="19">
        <v>2.3970531872370899E-4</v>
      </c>
      <c r="C2702" s="19">
        <v>1.46460977299174</v>
      </c>
      <c r="D2702" s="20">
        <v>6.3627369685565003E-4</v>
      </c>
      <c r="E2702" s="21">
        <v>1.5013249674677938</v>
      </c>
      <c r="F2702" s="21">
        <v>0</v>
      </c>
      <c r="G2702" s="21">
        <v>1.5013249674677938</v>
      </c>
      <c r="H2702" s="8">
        <v>0</v>
      </c>
      <c r="I2702" s="8">
        <v>0</v>
      </c>
      <c r="K2702" s="17">
        <f t="shared" si="127"/>
        <v>24648.346204335918</v>
      </c>
      <c r="L2702" s="8">
        <f t="shared" si="128"/>
        <v>229.84071532421029</v>
      </c>
      <c r="M2702" s="18">
        <f t="shared" si="126"/>
        <v>0.99970529469086855</v>
      </c>
    </row>
    <row r="2703" spans="1:13" x14ac:dyDescent="0.25">
      <c r="A2703" s="19" t="s">
        <v>2714</v>
      </c>
      <c r="B2703" s="19">
        <v>1.2954643456656101E-4</v>
      </c>
      <c r="C2703" s="19">
        <v>6.1576226009499404</v>
      </c>
      <c r="D2703" s="20">
        <v>6.2773749233150104E-4</v>
      </c>
      <c r="E2703" s="21">
        <v>2.0290188735146053</v>
      </c>
      <c r="F2703" s="21">
        <v>0.82112963973384079</v>
      </c>
      <c r="G2703" s="21">
        <v>1.2078892337807645</v>
      </c>
      <c r="H2703" s="8">
        <v>0</v>
      </c>
      <c r="I2703" s="8">
        <v>0</v>
      </c>
      <c r="K2703" s="17">
        <f t="shared" si="127"/>
        <v>24649.554093569699</v>
      </c>
      <c r="L2703" s="8">
        <f t="shared" si="128"/>
        <v>229.84134306170262</v>
      </c>
      <c r="M2703" s="18">
        <f t="shared" si="126"/>
        <v>0.99970802507087908</v>
      </c>
    </row>
    <row r="2704" spans="1:13" x14ac:dyDescent="0.25">
      <c r="A2704" s="19" t="s">
        <v>2715</v>
      </c>
      <c r="B2704" s="19">
        <v>6.6577153847901998E-5</v>
      </c>
      <c r="C2704" s="19">
        <v>9.5735323705256601</v>
      </c>
      <c r="D2704" s="20">
        <v>6.26251518328755E-4</v>
      </c>
      <c r="E2704" s="21">
        <v>0.42077642791824921</v>
      </c>
      <c r="F2704" s="21">
        <v>8.4598720994913015E-2</v>
      </c>
      <c r="G2704" s="21">
        <v>0.33617770692333621</v>
      </c>
      <c r="H2704" s="8">
        <v>0</v>
      </c>
      <c r="I2704" s="8">
        <v>0</v>
      </c>
      <c r="K2704" s="17">
        <f t="shared" si="127"/>
        <v>24649.890271276621</v>
      </c>
      <c r="L2704" s="8">
        <f t="shared" si="128"/>
        <v>229.84196931322094</v>
      </c>
      <c r="M2704" s="18">
        <f t="shared" si="126"/>
        <v>0.99971074898756118</v>
      </c>
    </row>
    <row r="2705" spans="1:13" x14ac:dyDescent="0.25">
      <c r="A2705" s="19" t="s">
        <v>2716</v>
      </c>
      <c r="B2705" s="19">
        <v>5.8028777330036901E-5</v>
      </c>
      <c r="C2705" s="19">
        <v>6.3990101924538596</v>
      </c>
      <c r="D2705" s="20">
        <v>6.2089052269761601E-4</v>
      </c>
      <c r="E2705" s="21">
        <v>1.5962827874787879</v>
      </c>
      <c r="F2705" s="21">
        <v>1.3469946555458991</v>
      </c>
      <c r="G2705" s="21">
        <v>0.24928813193288876</v>
      </c>
      <c r="H2705" s="8">
        <v>0</v>
      </c>
      <c r="I2705" s="8">
        <v>0</v>
      </c>
      <c r="K2705" s="17">
        <f t="shared" si="127"/>
        <v>24650.139559408555</v>
      </c>
      <c r="L2705" s="8">
        <f t="shared" si="128"/>
        <v>229.84259020374364</v>
      </c>
      <c r="M2705" s="18">
        <f t="shared" si="126"/>
        <v>0.99971344958628705</v>
      </c>
    </row>
    <row r="2706" spans="1:13" x14ac:dyDescent="0.25">
      <c r="A2706" s="19" t="s">
        <v>2717</v>
      </c>
      <c r="B2706" s="19">
        <v>6.4543809723529406E-5</v>
      </c>
      <c r="C2706" s="19">
        <v>14.969687582710799</v>
      </c>
      <c r="D2706" s="20">
        <v>6.1510923899684496E-4</v>
      </c>
      <c r="E2706" s="21">
        <v>14.726024034582846</v>
      </c>
      <c r="F2706" s="21">
        <v>2.5219673520941575</v>
      </c>
      <c r="G2706" s="21">
        <v>12.204056682488687</v>
      </c>
      <c r="H2706" s="8">
        <v>0</v>
      </c>
      <c r="I2706" s="8">
        <v>0</v>
      </c>
      <c r="K2706" s="17">
        <f t="shared" si="127"/>
        <v>24662.343616091042</v>
      </c>
      <c r="L2706" s="8">
        <f t="shared" si="128"/>
        <v>229.84320531298263</v>
      </c>
      <c r="M2706" s="18">
        <f t="shared" si="126"/>
        <v>0.99971612503898988</v>
      </c>
    </row>
    <row r="2707" spans="1:13" x14ac:dyDescent="0.25">
      <c r="A2707" s="19" t="s">
        <v>2718</v>
      </c>
      <c r="B2707" s="19">
        <v>3.2302564064097598E-5</v>
      </c>
      <c r="C2707" s="19">
        <v>20.587498866066699</v>
      </c>
      <c r="D2707" s="20">
        <v>6.1497446878496496E-4</v>
      </c>
      <c r="E2707" s="21">
        <v>3.3524210969698882</v>
      </c>
      <c r="F2707" s="21">
        <v>0</v>
      </c>
      <c r="G2707" s="21">
        <v>3.3524210969698882</v>
      </c>
      <c r="H2707" s="8">
        <v>0</v>
      </c>
      <c r="I2707" s="8">
        <v>0</v>
      </c>
      <c r="K2707" s="17">
        <f t="shared" si="127"/>
        <v>24665.696037188012</v>
      </c>
      <c r="L2707" s="8">
        <f t="shared" si="128"/>
        <v>229.84382028745142</v>
      </c>
      <c r="M2707" s="18">
        <f t="shared" si="126"/>
        <v>0.99971879990550205</v>
      </c>
    </row>
    <row r="2708" spans="1:13" x14ac:dyDescent="0.25">
      <c r="A2708" s="19" t="s">
        <v>2719</v>
      </c>
      <c r="B2708" s="19">
        <v>1.8518579256326299E-4</v>
      </c>
      <c r="C2708" s="19">
        <v>3.3664003446625901</v>
      </c>
      <c r="D2708" s="20">
        <v>6.0703126282773902E-4</v>
      </c>
      <c r="E2708" s="21">
        <v>2.6906212510727157</v>
      </c>
      <c r="F2708" s="21">
        <v>1.3589600137340769</v>
      </c>
      <c r="G2708" s="21">
        <v>1.3316612373386389</v>
      </c>
      <c r="H2708" s="8">
        <v>0</v>
      </c>
      <c r="I2708" s="8">
        <v>0</v>
      </c>
      <c r="K2708" s="17">
        <f t="shared" si="127"/>
        <v>24667.027698425351</v>
      </c>
      <c r="L2708" s="8">
        <f t="shared" si="128"/>
        <v>229.84442731871425</v>
      </c>
      <c r="M2708" s="18">
        <f t="shared" si="126"/>
        <v>0.99972144022258702</v>
      </c>
    </row>
    <row r="2709" spans="1:13" x14ac:dyDescent="0.25">
      <c r="A2709" s="19" t="s">
        <v>2720</v>
      </c>
      <c r="B2709" s="19">
        <v>8.4194728305402099E-5</v>
      </c>
      <c r="C2709" s="19">
        <v>9.8269446165515806</v>
      </c>
      <c r="D2709" s="20">
        <v>6.0529380840211697E-4</v>
      </c>
      <c r="E2709" s="21">
        <v>0.85039020274812926</v>
      </c>
      <c r="F2709" s="21">
        <v>0.60715424170179677</v>
      </c>
      <c r="G2709" s="21">
        <v>0.24323596104633252</v>
      </c>
      <c r="H2709" s="8">
        <v>0</v>
      </c>
      <c r="I2709" s="8">
        <v>0</v>
      </c>
      <c r="K2709" s="17">
        <f t="shared" si="127"/>
        <v>24667.270934386397</v>
      </c>
      <c r="L2709" s="8">
        <f t="shared" si="128"/>
        <v>229.84503261252266</v>
      </c>
      <c r="M2709" s="18">
        <f t="shared" si="126"/>
        <v>0.99972407298251487</v>
      </c>
    </row>
    <row r="2710" spans="1:13" x14ac:dyDescent="0.25">
      <c r="A2710" s="19" t="s">
        <v>2721</v>
      </c>
      <c r="B2710" s="19">
        <v>3.0549567213227402E-4</v>
      </c>
      <c r="C2710" s="19">
        <v>1.74989406800851</v>
      </c>
      <c r="D2710" s="20">
        <v>5.9825160164214003E-4</v>
      </c>
      <c r="E2710" s="21">
        <v>4.716494044277284</v>
      </c>
      <c r="F2710" s="21">
        <v>2.6466809483384464</v>
      </c>
      <c r="G2710" s="21">
        <v>2.0698130959388377</v>
      </c>
      <c r="H2710" s="8">
        <v>0</v>
      </c>
      <c r="I2710" s="8">
        <v>0</v>
      </c>
      <c r="K2710" s="17">
        <f t="shared" si="127"/>
        <v>24669.340747482336</v>
      </c>
      <c r="L2710" s="8">
        <f t="shared" si="128"/>
        <v>229.8456308641243</v>
      </c>
      <c r="M2710" s="18">
        <f t="shared" si="126"/>
        <v>0.999726675111963</v>
      </c>
    </row>
    <row r="2711" spans="1:13" x14ac:dyDescent="0.25">
      <c r="A2711" s="19" t="s">
        <v>2722</v>
      </c>
      <c r="B2711" s="19">
        <v>1.1565526464520099E-4</v>
      </c>
      <c r="C2711" s="19">
        <v>5.2493618554423502</v>
      </c>
      <c r="D2711" s="20">
        <v>5.9558419367378699E-4</v>
      </c>
      <c r="E2711" s="21">
        <v>4.0897729893094095</v>
      </c>
      <c r="F2711" s="21">
        <v>1.8547186349013609</v>
      </c>
      <c r="G2711" s="21">
        <v>2.2350543544080486</v>
      </c>
      <c r="H2711" s="8">
        <v>0</v>
      </c>
      <c r="I2711" s="8">
        <v>0</v>
      </c>
      <c r="K2711" s="17">
        <f t="shared" si="127"/>
        <v>24671.575801836745</v>
      </c>
      <c r="L2711" s="8">
        <f t="shared" si="128"/>
        <v>229.84622644831796</v>
      </c>
      <c r="M2711" s="18">
        <f t="shared" si="126"/>
        <v>0.99972926563936804</v>
      </c>
    </row>
    <row r="2712" spans="1:13" x14ac:dyDescent="0.25">
      <c r="A2712" s="19" t="s">
        <v>2723</v>
      </c>
      <c r="B2712" s="19">
        <v>1.6302978097435E-4</v>
      </c>
      <c r="C2712" s="19">
        <v>5.4891995280715298</v>
      </c>
      <c r="D2712" s="20">
        <v>5.9471343536099104E-4</v>
      </c>
      <c r="E2712" s="21">
        <v>5.0918511439598451</v>
      </c>
      <c r="F2712" s="21">
        <v>4.5994056564048789</v>
      </c>
      <c r="G2712" s="21">
        <v>0.49244548755496587</v>
      </c>
      <c r="H2712" s="8">
        <v>0</v>
      </c>
      <c r="I2712" s="8">
        <v>0</v>
      </c>
      <c r="K2712" s="17">
        <f t="shared" si="127"/>
        <v>24672.0682473243</v>
      </c>
      <c r="L2712" s="8">
        <f t="shared" si="128"/>
        <v>229.84682116175333</v>
      </c>
      <c r="M2712" s="18">
        <f t="shared" si="126"/>
        <v>0.99973185237936024</v>
      </c>
    </row>
    <row r="2713" spans="1:13" x14ac:dyDescent="0.25">
      <c r="A2713" s="19" t="s">
        <v>2724</v>
      </c>
      <c r="B2713" s="19">
        <v>1.3198250089772E-4</v>
      </c>
      <c r="C2713" s="19">
        <v>5.1865841046046199</v>
      </c>
      <c r="D2713" s="20">
        <v>5.9296744491201697E-4</v>
      </c>
      <c r="E2713" s="21">
        <v>6.304403439814978</v>
      </c>
      <c r="F2713" s="21">
        <v>0</v>
      </c>
      <c r="G2713" s="21">
        <v>6.304403439814978</v>
      </c>
      <c r="H2713" s="8">
        <v>0</v>
      </c>
      <c r="I2713" s="8">
        <v>0</v>
      </c>
      <c r="K2713" s="17">
        <f t="shared" si="127"/>
        <v>24678.372650764115</v>
      </c>
      <c r="L2713" s="8">
        <f t="shared" si="128"/>
        <v>229.84741412919823</v>
      </c>
      <c r="M2713" s="18">
        <f t="shared" si="126"/>
        <v>0.99973443152506736</v>
      </c>
    </row>
    <row r="2714" spans="1:13" x14ac:dyDescent="0.25">
      <c r="A2714" s="19" t="s">
        <v>2725</v>
      </c>
      <c r="B2714" s="19">
        <v>4.74162755221967E-5</v>
      </c>
      <c r="C2714" s="19">
        <v>10.0864415354622</v>
      </c>
      <c r="D2714" s="20">
        <v>5.9157700186305803E-4</v>
      </c>
      <c r="E2714" s="21">
        <v>14.352812633088751</v>
      </c>
      <c r="F2714" s="21">
        <v>13.145539042535463</v>
      </c>
      <c r="G2714" s="21">
        <v>1.2072735905532879</v>
      </c>
      <c r="H2714" s="8">
        <v>0</v>
      </c>
      <c r="I2714" s="8">
        <v>0</v>
      </c>
      <c r="K2714" s="17">
        <f t="shared" si="127"/>
        <v>24679.579924354668</v>
      </c>
      <c r="L2714" s="8">
        <f t="shared" si="128"/>
        <v>229.8480057062001</v>
      </c>
      <c r="M2714" s="18">
        <f t="shared" si="126"/>
        <v>0.99973700462296322</v>
      </c>
    </row>
    <row r="2715" spans="1:13" x14ac:dyDescent="0.25">
      <c r="A2715" s="19" t="s">
        <v>2726</v>
      </c>
      <c r="B2715" s="19">
        <v>1.00937205404033E-4</v>
      </c>
      <c r="C2715" s="19">
        <v>6.3116540623692403</v>
      </c>
      <c r="D2715" s="20">
        <v>5.89849702634652E-4</v>
      </c>
      <c r="E2715" s="21">
        <v>8.3796776309891232</v>
      </c>
      <c r="F2715" s="21">
        <v>0</v>
      </c>
      <c r="G2715" s="21">
        <v>8.3796776309891232</v>
      </c>
      <c r="H2715" s="8">
        <v>1.8149621212121212</v>
      </c>
      <c r="I2715" s="8">
        <v>0</v>
      </c>
      <c r="K2715" s="17">
        <f t="shared" si="127"/>
        <v>24687.959601985658</v>
      </c>
      <c r="L2715" s="8">
        <f t="shared" si="128"/>
        <v>229.84859555590273</v>
      </c>
      <c r="M2715" s="18">
        <f t="shared" si="126"/>
        <v>0.99973957020787252</v>
      </c>
    </row>
    <row r="2716" spans="1:13" x14ac:dyDescent="0.25">
      <c r="A2716" s="19" t="s">
        <v>2727</v>
      </c>
      <c r="B2716" s="19">
        <v>9.5316394435940297E-5</v>
      </c>
      <c r="C2716" s="19">
        <v>11.948754499170301</v>
      </c>
      <c r="D2716" s="20">
        <v>5.88804810134295E-4</v>
      </c>
      <c r="E2716" s="21">
        <v>0.21190548854683466</v>
      </c>
      <c r="F2716" s="21">
        <v>1.0425710221670593E-2</v>
      </c>
      <c r="G2716" s="21">
        <v>0.20147977832516409</v>
      </c>
      <c r="H2716" s="8">
        <v>0</v>
      </c>
      <c r="I2716" s="8">
        <v>0</v>
      </c>
      <c r="K2716" s="17">
        <f t="shared" si="127"/>
        <v>24688.161081763985</v>
      </c>
      <c r="L2716" s="8">
        <f t="shared" si="128"/>
        <v>229.84918436071285</v>
      </c>
      <c r="M2716" s="18">
        <f t="shared" si="126"/>
        <v>0.99974213124796241</v>
      </c>
    </row>
    <row r="2717" spans="1:13" x14ac:dyDescent="0.25">
      <c r="A2717" s="19" t="s">
        <v>2728</v>
      </c>
      <c r="B2717" s="19">
        <v>4.09978127815217E-5</v>
      </c>
      <c r="C2717" s="19">
        <v>13.7861356822898</v>
      </c>
      <c r="D2717" s="20">
        <v>5.8477088222556905E-4</v>
      </c>
      <c r="E2717" s="21">
        <v>1.015840646326706</v>
      </c>
      <c r="F2717" s="21">
        <v>0.75952636027573517</v>
      </c>
      <c r="G2717" s="21">
        <v>0.25631428605097079</v>
      </c>
      <c r="H2717" s="8">
        <v>0</v>
      </c>
      <c r="I2717" s="8">
        <v>0</v>
      </c>
      <c r="K2717" s="17">
        <f t="shared" si="127"/>
        <v>24688.417396050037</v>
      </c>
      <c r="L2717" s="8">
        <f t="shared" si="128"/>
        <v>229.84976913159508</v>
      </c>
      <c r="M2717" s="18">
        <f t="shared" si="126"/>
        <v>0.99974467474225281</v>
      </c>
    </row>
    <row r="2718" spans="1:13" x14ac:dyDescent="0.25">
      <c r="A2718" s="19" t="s">
        <v>2729</v>
      </c>
      <c r="B2718" s="19">
        <v>5.2348866396958098E-5</v>
      </c>
      <c r="C2718" s="19">
        <v>11.4349718880732</v>
      </c>
      <c r="D2718" s="20">
        <v>5.7744854211565699E-4</v>
      </c>
      <c r="E2718" s="21">
        <v>1.614283593615488</v>
      </c>
      <c r="F2718" s="21">
        <v>0</v>
      </c>
      <c r="G2718" s="21">
        <v>1.614283593615488</v>
      </c>
      <c r="H2718" s="8">
        <v>0</v>
      </c>
      <c r="I2718" s="8">
        <v>0</v>
      </c>
      <c r="K2718" s="17">
        <f t="shared" si="127"/>
        <v>24690.031679643653</v>
      </c>
      <c r="L2718" s="8">
        <f t="shared" si="128"/>
        <v>229.8503465801372</v>
      </c>
      <c r="M2718" s="18">
        <f t="shared" si="126"/>
        <v>0.99974718638760751</v>
      </c>
    </row>
    <row r="2719" spans="1:13" x14ac:dyDescent="0.25">
      <c r="A2719" s="19" t="s">
        <v>2730</v>
      </c>
      <c r="B2719" s="19">
        <v>6.5498793605911403E-5</v>
      </c>
      <c r="C2719" s="19">
        <v>5.0344976183355996</v>
      </c>
      <c r="D2719" s="20">
        <v>5.7262362505522901E-4</v>
      </c>
      <c r="E2719" s="21">
        <v>5.8461543667238463</v>
      </c>
      <c r="F2719" s="21">
        <v>5.8461543667238463</v>
      </c>
      <c r="G2719" s="21">
        <v>0</v>
      </c>
      <c r="H2719" s="8">
        <v>0</v>
      </c>
      <c r="I2719" s="8">
        <v>0</v>
      </c>
      <c r="K2719" s="17">
        <f t="shared" si="127"/>
        <v>24690.031679643653</v>
      </c>
      <c r="L2719" s="8">
        <f t="shared" si="128"/>
        <v>229.85091920376226</v>
      </c>
      <c r="M2719" s="18">
        <f t="shared" si="126"/>
        <v>0.99974967704671047</v>
      </c>
    </row>
    <row r="2720" spans="1:13" x14ac:dyDescent="0.25">
      <c r="A2720" s="19" t="s">
        <v>2731</v>
      </c>
      <c r="B2720" s="19">
        <v>7.3542016131492906E-5</v>
      </c>
      <c r="C2720" s="19">
        <v>5.0120126400142899</v>
      </c>
      <c r="D2720" s="20">
        <v>5.70582625480527E-4</v>
      </c>
      <c r="E2720" s="21">
        <v>0.81095287002205096</v>
      </c>
      <c r="F2720" s="21">
        <v>0.58886703419699316</v>
      </c>
      <c r="G2720" s="21">
        <v>0.22208583582505781</v>
      </c>
      <c r="H2720" s="8">
        <v>0</v>
      </c>
      <c r="I2720" s="8">
        <v>0</v>
      </c>
      <c r="K2720" s="17">
        <f t="shared" si="127"/>
        <v>24690.25376547948</v>
      </c>
      <c r="L2720" s="8">
        <f t="shared" si="128"/>
        <v>229.85148978638773</v>
      </c>
      <c r="M2720" s="18">
        <f t="shared" si="126"/>
        <v>0.99975215882836932</v>
      </c>
    </row>
    <row r="2721" spans="1:13" x14ac:dyDescent="0.25">
      <c r="A2721" s="19" t="s">
        <v>2732</v>
      </c>
      <c r="B2721" s="19">
        <v>3.1382128399854902E-5</v>
      </c>
      <c r="C2721" s="19">
        <v>8.3027767144143496</v>
      </c>
      <c r="D2721" s="20">
        <v>5.6030353544729398E-4</v>
      </c>
      <c r="E2721" s="21">
        <v>3.3880145277186324</v>
      </c>
      <c r="F2721" s="21">
        <v>3.2220919190889257</v>
      </c>
      <c r="G2721" s="21">
        <v>0.16592260862970667</v>
      </c>
      <c r="H2721" s="8">
        <v>0</v>
      </c>
      <c r="I2721" s="8">
        <v>0</v>
      </c>
      <c r="K2721" s="17">
        <f t="shared" si="127"/>
        <v>24690.41968808811</v>
      </c>
      <c r="L2721" s="8">
        <f t="shared" si="128"/>
        <v>229.85205008992318</v>
      </c>
      <c r="M2721" s="18">
        <f t="shared" si="126"/>
        <v>0.99975459590054006</v>
      </c>
    </row>
    <row r="2722" spans="1:13" x14ac:dyDescent="0.25">
      <c r="A2722" s="19" t="s">
        <v>2733</v>
      </c>
      <c r="B2722" s="19">
        <v>6.9808908116757498E-5</v>
      </c>
      <c r="C2722" s="19">
        <v>8.8863586347630292</v>
      </c>
      <c r="D2722" s="20">
        <v>5.5180785280406898E-4</v>
      </c>
      <c r="E2722" s="21">
        <v>6.6683377626264146</v>
      </c>
      <c r="F2722" s="21">
        <v>0</v>
      </c>
      <c r="G2722" s="21">
        <v>6.6683377626264146</v>
      </c>
      <c r="H2722" s="8">
        <v>0</v>
      </c>
      <c r="I2722" s="8">
        <v>0</v>
      </c>
      <c r="K2722" s="17">
        <f t="shared" si="127"/>
        <v>24697.088025850735</v>
      </c>
      <c r="L2722" s="8">
        <f t="shared" si="128"/>
        <v>229.852601897776</v>
      </c>
      <c r="M2722" s="18">
        <f t="shared" si="126"/>
        <v>0.99975699602025481</v>
      </c>
    </row>
    <row r="2723" spans="1:13" x14ac:dyDescent="0.25">
      <c r="A2723" s="19" t="s">
        <v>2734</v>
      </c>
      <c r="B2723" s="19">
        <v>3.63768591041017E-5</v>
      </c>
      <c r="C2723" s="19">
        <v>24.864425332283499</v>
      </c>
      <c r="D2723" s="20">
        <v>5.5147912476888198E-4</v>
      </c>
      <c r="E2723" s="21">
        <v>29.565880037064389</v>
      </c>
      <c r="F2723" s="21">
        <v>15.608016679276819</v>
      </c>
      <c r="G2723" s="21">
        <v>13.957863357787568</v>
      </c>
      <c r="H2723" s="8">
        <v>0</v>
      </c>
      <c r="I2723" s="8">
        <v>0</v>
      </c>
      <c r="K2723" s="17">
        <f t="shared" si="127"/>
        <v>24711.045889208523</v>
      </c>
      <c r="L2723" s="8">
        <f t="shared" si="128"/>
        <v>229.85315337690076</v>
      </c>
      <c r="M2723" s="18">
        <f t="shared" si="126"/>
        <v>0.99975939471014819</v>
      </c>
    </row>
    <row r="2724" spans="1:13" x14ac:dyDescent="0.25">
      <c r="A2724" s="19" t="s">
        <v>2735</v>
      </c>
      <c r="B2724" s="19">
        <v>6.1441638860872295E-5</v>
      </c>
      <c r="C2724" s="19">
        <v>3.4611846932508201</v>
      </c>
      <c r="D2724" s="20">
        <v>5.50622661063787E-4</v>
      </c>
      <c r="E2724" s="21">
        <v>2.2478554604668926</v>
      </c>
      <c r="F2724" s="21">
        <v>1.5478084724265568</v>
      </c>
      <c r="G2724" s="21">
        <v>0.70004698804033572</v>
      </c>
      <c r="H2724" s="8">
        <v>0</v>
      </c>
      <c r="I2724" s="8">
        <v>0</v>
      </c>
      <c r="K2724" s="17">
        <f t="shared" si="127"/>
        <v>24711.745936196563</v>
      </c>
      <c r="L2724" s="8">
        <f t="shared" si="128"/>
        <v>229.85370399956182</v>
      </c>
      <c r="M2724" s="18">
        <f t="shared" si="126"/>
        <v>0.99976178967480389</v>
      </c>
    </row>
    <row r="2725" spans="1:13" x14ac:dyDescent="0.25">
      <c r="A2725" s="19" t="s">
        <v>2736</v>
      </c>
      <c r="B2725" s="19">
        <v>6.7665436993345098E-5</v>
      </c>
      <c r="C2725" s="19">
        <v>6.5472017741859299</v>
      </c>
      <c r="D2725" s="20">
        <v>5.4846564850825701E-4</v>
      </c>
      <c r="E2725" s="21">
        <v>3.0184123097916595</v>
      </c>
      <c r="F2725" s="21">
        <v>0</v>
      </c>
      <c r="G2725" s="21">
        <v>3.0184123097916595</v>
      </c>
      <c r="H2725" s="8">
        <v>0</v>
      </c>
      <c r="I2725" s="8">
        <v>0</v>
      </c>
      <c r="K2725" s="17">
        <f t="shared" si="127"/>
        <v>24714.764348506356</v>
      </c>
      <c r="L2725" s="8">
        <f t="shared" si="128"/>
        <v>229.85425246521032</v>
      </c>
      <c r="M2725" s="18">
        <f t="shared" si="126"/>
        <v>0.99976417525741046</v>
      </c>
    </row>
    <row r="2726" spans="1:13" x14ac:dyDescent="0.25">
      <c r="A2726" s="19" t="s">
        <v>2737</v>
      </c>
      <c r="B2726" s="19">
        <v>5.4710088550434302E-5</v>
      </c>
      <c r="C2726" s="19">
        <v>5.5818909829678702</v>
      </c>
      <c r="D2726" s="20">
        <v>5.4657250778200302E-4</v>
      </c>
      <c r="E2726" s="21">
        <v>3.6588679959188317</v>
      </c>
      <c r="F2726" s="21">
        <v>1.3245728887186206</v>
      </c>
      <c r="G2726" s="21">
        <v>2.3342951072002114</v>
      </c>
      <c r="H2726" s="8">
        <v>0</v>
      </c>
      <c r="I2726" s="8">
        <v>0</v>
      </c>
      <c r="K2726" s="17">
        <f t="shared" si="127"/>
        <v>24717.098643613557</v>
      </c>
      <c r="L2726" s="8">
        <f t="shared" si="128"/>
        <v>229.8547990377181</v>
      </c>
      <c r="M2726" s="18">
        <f t="shared" si="126"/>
        <v>0.99976655260569358</v>
      </c>
    </row>
    <row r="2727" spans="1:13" x14ac:dyDescent="0.25">
      <c r="A2727" s="19" t="s">
        <v>2738</v>
      </c>
      <c r="B2727" s="19">
        <v>1.05486494178946E-4</v>
      </c>
      <c r="C2727" s="19">
        <v>5.5937197605686197</v>
      </c>
      <c r="D2727" s="20">
        <v>5.4639818469415496E-4</v>
      </c>
      <c r="E2727" s="21">
        <v>0.7563632965885333</v>
      </c>
      <c r="F2727" s="21">
        <v>0</v>
      </c>
      <c r="G2727" s="21">
        <v>0.7563632965885333</v>
      </c>
      <c r="H2727" s="8">
        <v>0</v>
      </c>
      <c r="I2727" s="8">
        <v>0</v>
      </c>
      <c r="K2727" s="17">
        <f t="shared" si="127"/>
        <v>24717.855006910147</v>
      </c>
      <c r="L2727" s="8">
        <f t="shared" si="128"/>
        <v>229.85534543590279</v>
      </c>
      <c r="M2727" s="18">
        <f t="shared" si="126"/>
        <v>0.99976892919574845</v>
      </c>
    </row>
    <row r="2728" spans="1:13" x14ac:dyDescent="0.25">
      <c r="A2728" s="19" t="s">
        <v>2739</v>
      </c>
      <c r="B2728" s="19">
        <v>1.13017431965232E-4</v>
      </c>
      <c r="C2728" s="19">
        <v>4.8208664026413599</v>
      </c>
      <c r="D2728" s="20">
        <v>5.3494482585125303E-4</v>
      </c>
      <c r="E2728" s="21">
        <v>11.27824658695662</v>
      </c>
      <c r="F2728" s="21">
        <v>2.7603810750341407E-2</v>
      </c>
      <c r="G2728" s="21">
        <v>11.250642776206277</v>
      </c>
      <c r="H2728" s="8">
        <v>0</v>
      </c>
      <c r="I2728" s="8">
        <v>0</v>
      </c>
      <c r="K2728" s="17">
        <f t="shared" si="127"/>
        <v>24729.105649686353</v>
      </c>
      <c r="L2728" s="8">
        <f t="shared" si="128"/>
        <v>229.85588038072865</v>
      </c>
      <c r="M2728" s="18">
        <f t="shared" si="126"/>
        <v>0.99977125596876615</v>
      </c>
    </row>
    <row r="2729" spans="1:13" x14ac:dyDescent="0.25">
      <c r="A2729" s="19" t="s">
        <v>2740</v>
      </c>
      <c r="B2729" s="19">
        <v>3.9721406426993E-5</v>
      </c>
      <c r="C2729" s="19">
        <v>12.517593536590899</v>
      </c>
      <c r="D2729" s="20">
        <v>5.3291431370888298E-4</v>
      </c>
      <c r="E2729" s="21">
        <v>2.2392861122729459</v>
      </c>
      <c r="F2729" s="21">
        <v>2.8414848212927135E-3</v>
      </c>
      <c r="G2729" s="21">
        <v>2.236444627451653</v>
      </c>
      <c r="H2729" s="8">
        <v>0</v>
      </c>
      <c r="I2729" s="8">
        <v>0</v>
      </c>
      <c r="K2729" s="17">
        <f t="shared" si="127"/>
        <v>24731.342094313804</v>
      </c>
      <c r="L2729" s="8">
        <f t="shared" si="128"/>
        <v>229.85641329504236</v>
      </c>
      <c r="M2729" s="18">
        <f t="shared" si="126"/>
        <v>0.99977357390995547</v>
      </c>
    </row>
    <row r="2730" spans="1:13" x14ac:dyDescent="0.25">
      <c r="A2730" s="19" t="s">
        <v>2741</v>
      </c>
      <c r="B2730" s="19">
        <v>4.36273061051819E-5</v>
      </c>
      <c r="C2730" s="19">
        <v>6.3791313491554398</v>
      </c>
      <c r="D2730" s="20">
        <v>5.26344969631651E-4</v>
      </c>
      <c r="E2730" s="21">
        <v>5.6311045715256247</v>
      </c>
      <c r="F2730" s="21">
        <v>5.3260440043593471</v>
      </c>
      <c r="G2730" s="21">
        <v>0.30506056716627661</v>
      </c>
      <c r="H2730" s="8">
        <v>0</v>
      </c>
      <c r="I2730" s="8">
        <v>0</v>
      </c>
      <c r="K2730" s="17">
        <f t="shared" si="127"/>
        <v>24731.647154880971</v>
      </c>
      <c r="L2730" s="8">
        <f t="shared" si="128"/>
        <v>229.856939640012</v>
      </c>
      <c r="M2730" s="18">
        <f t="shared" si="126"/>
        <v>0.99977586327740819</v>
      </c>
    </row>
    <row r="2731" spans="1:13" x14ac:dyDescent="0.25">
      <c r="A2731" s="19" t="s">
        <v>2742</v>
      </c>
      <c r="B2731" s="19">
        <v>1.8946592503458001E-4</v>
      </c>
      <c r="C2731" s="19">
        <v>3.4618931674237299</v>
      </c>
      <c r="D2731" s="20">
        <v>5.2521781178244099E-4</v>
      </c>
      <c r="E2731" s="21">
        <v>3.8190779502092358</v>
      </c>
      <c r="F2731" s="21">
        <v>8.2329535373841398E-2</v>
      </c>
      <c r="G2731" s="21">
        <v>3.7367484148353944</v>
      </c>
      <c r="H2731" s="8">
        <v>0</v>
      </c>
      <c r="I2731" s="8">
        <v>0</v>
      </c>
      <c r="K2731" s="17">
        <f t="shared" si="127"/>
        <v>24735.383903295806</v>
      </c>
      <c r="L2731" s="8">
        <f t="shared" si="128"/>
        <v>229.85746485782377</v>
      </c>
      <c r="M2731" s="18">
        <f t="shared" si="126"/>
        <v>0.99977814774222351</v>
      </c>
    </row>
    <row r="2732" spans="1:13" x14ac:dyDescent="0.25">
      <c r="A2732" s="19" t="s">
        <v>2743</v>
      </c>
      <c r="B2732" s="19">
        <v>1.60519789718439E-4</v>
      </c>
      <c r="C2732" s="19">
        <v>2.9032278358936301</v>
      </c>
      <c r="D2732" s="20">
        <v>5.2215947351179999E-4</v>
      </c>
      <c r="E2732" s="21">
        <v>4.8990892597672966</v>
      </c>
      <c r="F2732" s="21">
        <v>0</v>
      </c>
      <c r="G2732" s="21">
        <v>4.8990892597672966</v>
      </c>
      <c r="H2732" s="8">
        <v>0</v>
      </c>
      <c r="I2732" s="8">
        <v>0</v>
      </c>
      <c r="K2732" s="17">
        <f t="shared" si="127"/>
        <v>24740.282992555574</v>
      </c>
      <c r="L2732" s="8">
        <f t="shared" si="128"/>
        <v>229.85798701729729</v>
      </c>
      <c r="M2732" s="18">
        <f t="shared" si="126"/>
        <v>0.99978041890462233</v>
      </c>
    </row>
    <row r="2733" spans="1:13" x14ac:dyDescent="0.25">
      <c r="A2733" s="19" t="s">
        <v>2744</v>
      </c>
      <c r="B2733" s="19">
        <v>6.0914177083759501E-5</v>
      </c>
      <c r="C2733" s="19">
        <v>14.0411966951563</v>
      </c>
      <c r="D2733" s="20">
        <v>5.21505210795513E-4</v>
      </c>
      <c r="E2733" s="21">
        <v>8.0560465453320074</v>
      </c>
      <c r="F2733" s="21">
        <v>0.13429149869179591</v>
      </c>
      <c r="G2733" s="21">
        <v>7.9217550466402118</v>
      </c>
      <c r="H2733" s="8">
        <v>0</v>
      </c>
      <c r="I2733" s="8">
        <v>0</v>
      </c>
      <c r="K2733" s="17">
        <f t="shared" si="127"/>
        <v>24748.204747602216</v>
      </c>
      <c r="L2733" s="8">
        <f t="shared" si="128"/>
        <v>229.85850852250809</v>
      </c>
      <c r="M2733" s="18">
        <f t="shared" si="126"/>
        <v>0.99978268722126806</v>
      </c>
    </row>
    <row r="2734" spans="1:13" x14ac:dyDescent="0.25">
      <c r="A2734" s="19" t="s">
        <v>2745</v>
      </c>
      <c r="B2734" s="19">
        <v>1.39772909083191E-4</v>
      </c>
      <c r="C2734" s="19">
        <v>1.0918713416557699</v>
      </c>
      <c r="D2734" s="20">
        <v>5.1973037943719698E-4</v>
      </c>
      <c r="E2734" s="21">
        <v>9.421805894129708</v>
      </c>
      <c r="F2734" s="21">
        <v>9.4090190131394547</v>
      </c>
      <c r="G2734" s="21">
        <v>1.2786880990252641E-2</v>
      </c>
      <c r="H2734" s="8">
        <v>0</v>
      </c>
      <c r="I2734" s="8">
        <v>0</v>
      </c>
      <c r="K2734" s="17">
        <f t="shared" si="127"/>
        <v>24748.217534483207</v>
      </c>
      <c r="L2734" s="8">
        <f t="shared" si="128"/>
        <v>229.85902825288753</v>
      </c>
      <c r="M2734" s="18">
        <f t="shared" si="126"/>
        <v>0.99978494781818361</v>
      </c>
    </row>
    <row r="2735" spans="1:13" x14ac:dyDescent="0.25">
      <c r="A2735" s="19" t="s">
        <v>2746</v>
      </c>
      <c r="B2735" s="19">
        <v>2.3567777727452101E-4</v>
      </c>
      <c r="C2735" s="19">
        <v>2.1334385922591301</v>
      </c>
      <c r="D2735" s="20">
        <v>5.1721978695948203E-4</v>
      </c>
      <c r="E2735" s="21">
        <v>5.5427559565352391</v>
      </c>
      <c r="F2735" s="21">
        <v>0</v>
      </c>
      <c r="G2735" s="21">
        <v>5.5427559565352391</v>
      </c>
      <c r="H2735" s="8">
        <v>0</v>
      </c>
      <c r="I2735" s="8">
        <v>0</v>
      </c>
      <c r="K2735" s="17">
        <f t="shared" si="127"/>
        <v>24753.760290439743</v>
      </c>
      <c r="L2735" s="8">
        <f t="shared" si="128"/>
        <v>229.85954547267448</v>
      </c>
      <c r="M2735" s="18">
        <f t="shared" si="126"/>
        <v>0.99978719749513412</v>
      </c>
    </row>
    <row r="2736" spans="1:13" x14ac:dyDescent="0.25">
      <c r="A2736" s="19" t="s">
        <v>2747</v>
      </c>
      <c r="B2736" s="19">
        <v>2.9137236894408999E-4</v>
      </c>
      <c r="C2736" s="19">
        <v>2.0070138521018999</v>
      </c>
      <c r="D2736" s="20">
        <v>5.1219859448455095E-4</v>
      </c>
      <c r="E2736" s="21">
        <v>8.4677253974893727</v>
      </c>
      <c r="F2736" s="21">
        <v>0</v>
      </c>
      <c r="G2736" s="21">
        <v>8.4677253974893727</v>
      </c>
      <c r="H2736" s="8">
        <v>0</v>
      </c>
      <c r="I2736" s="8">
        <v>0</v>
      </c>
      <c r="K2736" s="17">
        <f t="shared" si="127"/>
        <v>24762.22801583723</v>
      </c>
      <c r="L2736" s="8">
        <f t="shared" si="128"/>
        <v>229.86005767126898</v>
      </c>
      <c r="M2736" s="18">
        <f t="shared" si="126"/>
        <v>0.99978942533212167</v>
      </c>
    </row>
    <row r="2737" spans="1:13" x14ac:dyDescent="0.25">
      <c r="A2737" s="19" t="s">
        <v>2748</v>
      </c>
      <c r="B2737" s="19">
        <v>1.0307351476512801E-4</v>
      </c>
      <c r="C2737" s="19">
        <v>6.8331191518318599</v>
      </c>
      <c r="D2737" s="20">
        <v>5.0181750434419097E-4</v>
      </c>
      <c r="E2737" s="21">
        <v>10.899515496797452</v>
      </c>
      <c r="F2737" s="21">
        <v>0</v>
      </c>
      <c r="G2737" s="21">
        <v>10.899515496797452</v>
      </c>
      <c r="H2737" s="8">
        <v>0</v>
      </c>
      <c r="I2737" s="8">
        <v>0</v>
      </c>
      <c r="K2737" s="17">
        <f t="shared" si="127"/>
        <v>24773.127531334027</v>
      </c>
      <c r="L2737" s="8">
        <f t="shared" si="128"/>
        <v>229.86055948877333</v>
      </c>
      <c r="M2737" s="18">
        <f t="shared" si="126"/>
        <v>0.99979160801596589</v>
      </c>
    </row>
    <row r="2738" spans="1:13" x14ac:dyDescent="0.25">
      <c r="A2738" s="19" t="s">
        <v>2749</v>
      </c>
      <c r="B2738" s="19">
        <v>7.1581787313157097E-5</v>
      </c>
      <c r="C2738" s="19">
        <v>5.8606991013739096</v>
      </c>
      <c r="D2738" s="20">
        <v>5.00278288662092E-4</v>
      </c>
      <c r="E2738" s="21">
        <v>3.2738954672252891</v>
      </c>
      <c r="F2738" s="21">
        <v>0.84252842373215031</v>
      </c>
      <c r="G2738" s="21">
        <v>2.4313670434931387</v>
      </c>
      <c r="H2738" s="8">
        <v>0</v>
      </c>
      <c r="I2738" s="8">
        <v>0</v>
      </c>
      <c r="K2738" s="17">
        <f t="shared" si="127"/>
        <v>24775.55889837752</v>
      </c>
      <c r="L2738" s="8">
        <f t="shared" si="128"/>
        <v>229.86105976706199</v>
      </c>
      <c r="M2738" s="18">
        <f t="shared" si="126"/>
        <v>0.9997937840049036</v>
      </c>
    </row>
    <row r="2739" spans="1:13" x14ac:dyDescent="0.25">
      <c r="A2739" s="19" t="s">
        <v>2750</v>
      </c>
      <c r="B2739" s="19">
        <v>5.8730843126640297E-5</v>
      </c>
      <c r="C2739" s="19">
        <v>7.5935219009902299</v>
      </c>
      <c r="D2739" s="20">
        <v>4.9953872148415497E-4</v>
      </c>
      <c r="E2739" s="21">
        <v>9.1737408042162834</v>
      </c>
      <c r="F2739" s="21">
        <v>9.0735835813216745</v>
      </c>
      <c r="G2739" s="21">
        <v>0.10015722289460845</v>
      </c>
      <c r="H2739" s="8">
        <v>0</v>
      </c>
      <c r="I2739" s="8">
        <v>0</v>
      </c>
      <c r="K2739" s="17">
        <f t="shared" si="127"/>
        <v>24775.659055600416</v>
      </c>
      <c r="L2739" s="8">
        <f t="shared" si="128"/>
        <v>229.86155930578346</v>
      </c>
      <c r="M2739" s="18">
        <f t="shared" si="126"/>
        <v>0.99979595677705169</v>
      </c>
    </row>
    <row r="2740" spans="1:13" x14ac:dyDescent="0.25">
      <c r="A2740" s="19" t="s">
        <v>2751</v>
      </c>
      <c r="B2740" s="19">
        <v>7.5117585116199001E-5</v>
      </c>
      <c r="C2740" s="19">
        <v>9.1224842734495599</v>
      </c>
      <c r="D2740" s="20">
        <v>4.9227907387652998E-4</v>
      </c>
      <c r="E2740" s="21">
        <v>1.4878815160173089</v>
      </c>
      <c r="F2740" s="21">
        <v>0</v>
      </c>
      <c r="G2740" s="21">
        <v>1.4878815160173089</v>
      </c>
      <c r="H2740" s="8">
        <v>0</v>
      </c>
      <c r="I2740" s="8">
        <v>0</v>
      </c>
      <c r="K2740" s="17">
        <f t="shared" si="127"/>
        <v>24777.146937116435</v>
      </c>
      <c r="L2740" s="8">
        <f t="shared" si="128"/>
        <v>229.86205158485734</v>
      </c>
      <c r="M2740" s="18">
        <f t="shared" si="126"/>
        <v>0.99979809797294872</v>
      </c>
    </row>
    <row r="2741" spans="1:13" x14ac:dyDescent="0.25">
      <c r="A2741" s="19" t="s">
        <v>2752</v>
      </c>
      <c r="B2741" s="19">
        <v>3.64437793905381E-5</v>
      </c>
      <c r="C2741" s="19">
        <v>19.077932619357998</v>
      </c>
      <c r="D2741" s="20">
        <v>4.9090289303488702E-4</v>
      </c>
      <c r="E2741" s="21">
        <v>2.6028618167108015</v>
      </c>
      <c r="F2741" s="21">
        <v>0</v>
      </c>
      <c r="G2741" s="21">
        <v>2.6028618167108015</v>
      </c>
      <c r="H2741" s="8">
        <v>0</v>
      </c>
      <c r="I2741" s="8">
        <v>0</v>
      </c>
      <c r="K2741" s="17">
        <f t="shared" si="127"/>
        <v>24779.749798933146</v>
      </c>
      <c r="L2741" s="8">
        <f t="shared" si="128"/>
        <v>229.86254248775037</v>
      </c>
      <c r="M2741" s="18">
        <f t="shared" si="126"/>
        <v>0.99980023318306877</v>
      </c>
    </row>
    <row r="2742" spans="1:13" x14ac:dyDescent="0.25">
      <c r="A2742" s="19" t="s">
        <v>2753</v>
      </c>
      <c r="B2742" s="19">
        <v>1.15831981579853E-4</v>
      </c>
      <c r="C2742" s="19">
        <v>1.7636355088858999</v>
      </c>
      <c r="D2742" s="20">
        <v>4.8347814617887502E-4</v>
      </c>
      <c r="E2742" s="21">
        <v>1.2061222528303295</v>
      </c>
      <c r="F2742" s="21">
        <v>0.63089221428738285</v>
      </c>
      <c r="G2742" s="21">
        <v>0.57523003854294652</v>
      </c>
      <c r="H2742" s="8">
        <v>0</v>
      </c>
      <c r="I2742" s="8">
        <v>0</v>
      </c>
      <c r="K2742" s="17">
        <f t="shared" si="127"/>
        <v>24780.325028971689</v>
      </c>
      <c r="L2742" s="8">
        <f t="shared" si="128"/>
        <v>229.86302596589655</v>
      </c>
      <c r="M2742" s="18">
        <f t="shared" si="126"/>
        <v>0.99980233609882896</v>
      </c>
    </row>
    <row r="2743" spans="1:13" x14ac:dyDescent="0.25">
      <c r="A2743" s="19" t="s">
        <v>2754</v>
      </c>
      <c r="B2743" s="19">
        <v>4.6814926550030598E-5</v>
      </c>
      <c r="C2743" s="19">
        <v>8.38594480320101</v>
      </c>
      <c r="D2743" s="20">
        <v>4.7064011228026102E-4</v>
      </c>
      <c r="E2743" s="21">
        <v>1.4963661051643566</v>
      </c>
      <c r="F2743" s="21">
        <v>0.31742007399849598</v>
      </c>
      <c r="G2743" s="21">
        <v>1.1789460311658608</v>
      </c>
      <c r="H2743" s="8">
        <v>0</v>
      </c>
      <c r="I2743" s="8">
        <v>0</v>
      </c>
      <c r="K2743" s="17">
        <f t="shared" si="127"/>
        <v>24781.503975002855</v>
      </c>
      <c r="L2743" s="8">
        <f t="shared" si="128"/>
        <v>229.86349660600882</v>
      </c>
      <c r="M2743" s="18">
        <f t="shared" si="126"/>
        <v>0.99980438317482878</v>
      </c>
    </row>
    <row r="2744" spans="1:13" x14ac:dyDescent="0.25">
      <c r="A2744" s="19" t="s">
        <v>2755</v>
      </c>
      <c r="B2744" s="19">
        <v>5.6663560171728003E-5</v>
      </c>
      <c r="C2744" s="19">
        <v>10.525514571067401</v>
      </c>
      <c r="D2744" s="20">
        <v>4.6356935168808002E-4</v>
      </c>
      <c r="E2744" s="21">
        <v>3.3686622711507272</v>
      </c>
      <c r="F2744" s="21">
        <v>1.4550910146809946</v>
      </c>
      <c r="G2744" s="21">
        <v>1.9135712564697329</v>
      </c>
      <c r="H2744" s="8">
        <v>0</v>
      </c>
      <c r="I2744" s="8">
        <v>0</v>
      </c>
      <c r="K2744" s="17">
        <f t="shared" si="127"/>
        <v>24783.417546259327</v>
      </c>
      <c r="L2744" s="8">
        <f t="shared" si="128"/>
        <v>229.86396017536052</v>
      </c>
      <c r="M2744" s="18">
        <f t="shared" si="126"/>
        <v>0.99980639949615246</v>
      </c>
    </row>
    <row r="2745" spans="1:13" x14ac:dyDescent="0.25">
      <c r="A2745" s="19" t="s">
        <v>2756</v>
      </c>
      <c r="B2745" s="19">
        <v>5.78522999068595E-5</v>
      </c>
      <c r="C2745" s="19">
        <v>4.9584579309538599</v>
      </c>
      <c r="D2745" s="20">
        <v>4.6238068466385998E-4</v>
      </c>
      <c r="E2745" s="21">
        <v>4.8309009702578001</v>
      </c>
      <c r="F2745" s="21">
        <v>0</v>
      </c>
      <c r="G2745" s="21">
        <v>4.8309009702578001</v>
      </c>
      <c r="H2745" s="8">
        <v>0</v>
      </c>
      <c r="I2745" s="8">
        <v>0</v>
      </c>
      <c r="K2745" s="17">
        <f t="shared" si="127"/>
        <v>24788.248447229584</v>
      </c>
      <c r="L2745" s="8">
        <f t="shared" si="128"/>
        <v>229.86442255604518</v>
      </c>
      <c r="M2745" s="18">
        <f t="shared" si="126"/>
        <v>0.99980841064730108</v>
      </c>
    </row>
    <row r="2746" spans="1:13" x14ac:dyDescent="0.25">
      <c r="A2746" s="19" t="s">
        <v>2757</v>
      </c>
      <c r="B2746" s="19">
        <v>9.4382077425810397E-5</v>
      </c>
      <c r="C2746" s="19">
        <v>3.53100361706068</v>
      </c>
      <c r="D2746" s="20">
        <v>4.5920409312720799E-4</v>
      </c>
      <c r="E2746" s="21">
        <v>4.4346597188726786</v>
      </c>
      <c r="F2746" s="21">
        <v>0.34611930433932886</v>
      </c>
      <c r="G2746" s="21">
        <v>4.0885404145333499</v>
      </c>
      <c r="H2746" s="8">
        <v>0</v>
      </c>
      <c r="I2746" s="8">
        <v>0</v>
      </c>
      <c r="K2746" s="17">
        <f t="shared" si="127"/>
        <v>24792.336987644117</v>
      </c>
      <c r="L2746" s="8">
        <f t="shared" si="128"/>
        <v>229.8648817601383</v>
      </c>
      <c r="M2746" s="18">
        <f t="shared" si="126"/>
        <v>0.99981040798168364</v>
      </c>
    </row>
    <row r="2747" spans="1:13" x14ac:dyDescent="0.25">
      <c r="A2747" s="19" t="s">
        <v>2758</v>
      </c>
      <c r="B2747" s="19">
        <v>8.4140976921355E-5</v>
      </c>
      <c r="C2747" s="19">
        <v>3.1167208694619699</v>
      </c>
      <c r="D2747" s="20">
        <v>4.5724174766324701E-4</v>
      </c>
      <c r="E2747" s="21">
        <v>14.18307115179161</v>
      </c>
      <c r="F2747" s="21">
        <v>14.18307115179161</v>
      </c>
      <c r="G2747" s="21">
        <v>0</v>
      </c>
      <c r="H2747" s="8">
        <v>0</v>
      </c>
      <c r="I2747" s="8">
        <v>0</v>
      </c>
      <c r="K2747" s="17">
        <f t="shared" si="127"/>
        <v>24792.336987644117</v>
      </c>
      <c r="L2747" s="8">
        <f t="shared" si="128"/>
        <v>229.86533900188596</v>
      </c>
      <c r="M2747" s="18">
        <f t="shared" si="126"/>
        <v>0.99981239678073275</v>
      </c>
    </row>
    <row r="2748" spans="1:13" x14ac:dyDescent="0.25">
      <c r="A2748" s="19" t="s">
        <v>2759</v>
      </c>
      <c r="B2748" s="19">
        <v>1.154665398047E-4</v>
      </c>
      <c r="C2748" s="19">
        <v>6.0072059485698404</v>
      </c>
      <c r="D2748" s="20">
        <v>4.5602298076232399E-4</v>
      </c>
      <c r="E2748" s="21">
        <v>5.823923719525979</v>
      </c>
      <c r="F2748" s="21">
        <v>0</v>
      </c>
      <c r="G2748" s="21">
        <v>5.823923719525979</v>
      </c>
      <c r="H2748" s="8">
        <v>0</v>
      </c>
      <c r="I2748" s="8">
        <v>0</v>
      </c>
      <c r="K2748" s="17">
        <f t="shared" si="127"/>
        <v>24798.160911363644</v>
      </c>
      <c r="L2748" s="8">
        <f t="shared" si="128"/>
        <v>229.86579502486671</v>
      </c>
      <c r="M2748" s="18">
        <f t="shared" si="126"/>
        <v>0.99981438027868574</v>
      </c>
    </row>
    <row r="2749" spans="1:13" x14ac:dyDescent="0.25">
      <c r="A2749" s="19" t="s">
        <v>2760</v>
      </c>
      <c r="B2749" s="19">
        <v>4.1932054864446398E-5</v>
      </c>
      <c r="C2749" s="19">
        <v>7.3799213692545802</v>
      </c>
      <c r="D2749" s="20">
        <v>4.5563269434974901E-4</v>
      </c>
      <c r="E2749" s="21">
        <v>1.1864339626841702</v>
      </c>
      <c r="F2749" s="21">
        <v>1.1838704786805283</v>
      </c>
      <c r="G2749" s="21">
        <v>2.5634840036419951E-3</v>
      </c>
      <c r="H2749" s="8">
        <v>0</v>
      </c>
      <c r="I2749" s="8">
        <v>0</v>
      </c>
      <c r="K2749" s="17">
        <f t="shared" si="127"/>
        <v>24798.163474847646</v>
      </c>
      <c r="L2749" s="8">
        <f t="shared" si="128"/>
        <v>229.86625065756107</v>
      </c>
      <c r="M2749" s="18">
        <f t="shared" si="126"/>
        <v>0.99981636207906588</v>
      </c>
    </row>
    <row r="2750" spans="1:13" x14ac:dyDescent="0.25">
      <c r="A2750" s="19" t="s">
        <v>2761</v>
      </c>
      <c r="B2750" s="19">
        <v>2.6271852427804502E-4</v>
      </c>
      <c r="C2750" s="19">
        <v>9.5821174509757405</v>
      </c>
      <c r="D2750" s="20">
        <v>4.5330422369404801E-4</v>
      </c>
      <c r="E2750" s="21">
        <v>3.6816756763828589</v>
      </c>
      <c r="F2750" s="21">
        <v>0</v>
      </c>
      <c r="G2750" s="21">
        <v>3.6816756763828589</v>
      </c>
      <c r="H2750" s="8">
        <v>0</v>
      </c>
      <c r="I2750" s="8">
        <v>0</v>
      </c>
      <c r="K2750" s="17">
        <f t="shared" si="127"/>
        <v>24801.84515052403</v>
      </c>
      <c r="L2750" s="8">
        <f t="shared" si="128"/>
        <v>229.86670396178476</v>
      </c>
      <c r="M2750" s="18">
        <f t="shared" si="126"/>
        <v>0.99981833375162998</v>
      </c>
    </row>
    <row r="2751" spans="1:13" x14ac:dyDescent="0.25">
      <c r="A2751" s="19" t="s">
        <v>2762</v>
      </c>
      <c r="B2751" s="19">
        <v>7.37822326611214E-5</v>
      </c>
      <c r="C2751" s="19">
        <v>10.282031904045001</v>
      </c>
      <c r="D2751" s="20">
        <v>4.5160812971435199E-4</v>
      </c>
      <c r="E2751" s="21">
        <v>5.6143040415090359</v>
      </c>
      <c r="F2751" s="21">
        <v>4.8518060424530569</v>
      </c>
      <c r="G2751" s="21">
        <v>0.76249799905597893</v>
      </c>
      <c r="H2751" s="8">
        <v>0</v>
      </c>
      <c r="I2751" s="8">
        <v>0</v>
      </c>
      <c r="K2751" s="17">
        <f t="shared" si="127"/>
        <v>24802.607648523084</v>
      </c>
      <c r="L2751" s="8">
        <f t="shared" si="128"/>
        <v>229.86715556991447</v>
      </c>
      <c r="M2751" s="18">
        <f t="shared" si="126"/>
        <v>0.99982029804693673</v>
      </c>
    </row>
    <row r="2752" spans="1:13" x14ac:dyDescent="0.25">
      <c r="A2752" s="19" t="s">
        <v>2763</v>
      </c>
      <c r="B2752" s="19">
        <v>3.6956596314806802E-5</v>
      </c>
      <c r="C2752" s="19">
        <v>12.511551184323601</v>
      </c>
      <c r="D2752" s="20">
        <v>4.4959557566876999E-4</v>
      </c>
      <c r="E2752" s="21">
        <v>15.175599074061717</v>
      </c>
      <c r="F2752" s="21">
        <v>12.888018645964308</v>
      </c>
      <c r="G2752" s="21">
        <v>2.2875804280974084</v>
      </c>
      <c r="H2752" s="8">
        <v>0</v>
      </c>
      <c r="I2752" s="8">
        <v>0</v>
      </c>
      <c r="K2752" s="17">
        <f t="shared" si="127"/>
        <v>24804.89522895118</v>
      </c>
      <c r="L2752" s="8">
        <f t="shared" si="128"/>
        <v>229.86760516549015</v>
      </c>
      <c r="M2752" s="18">
        <f t="shared" si="126"/>
        <v>0.99982225358852483</v>
      </c>
    </row>
    <row r="2753" spans="1:13" x14ac:dyDescent="0.25">
      <c r="A2753" s="19" t="s">
        <v>2764</v>
      </c>
      <c r="B2753" s="19">
        <v>2.6231819279736899E-4</v>
      </c>
      <c r="C2753" s="19">
        <v>2.1517064801923498</v>
      </c>
      <c r="D2753" s="20">
        <v>4.4853567899710102E-4</v>
      </c>
      <c r="E2753" s="21">
        <v>5.9331840897325794</v>
      </c>
      <c r="F2753" s="21">
        <v>0</v>
      </c>
      <c r="G2753" s="21">
        <v>5.9331840897325794</v>
      </c>
      <c r="H2753" s="8">
        <v>0</v>
      </c>
      <c r="I2753" s="8">
        <v>0</v>
      </c>
      <c r="K2753" s="17">
        <f t="shared" si="127"/>
        <v>24810.828413040912</v>
      </c>
      <c r="L2753" s="8">
        <f t="shared" si="128"/>
        <v>229.86805370116915</v>
      </c>
      <c r="M2753" s="18">
        <f t="shared" si="126"/>
        <v>0.99982420452003196</v>
      </c>
    </row>
    <row r="2754" spans="1:13" x14ac:dyDescent="0.25">
      <c r="A2754" s="19" t="s">
        <v>2765</v>
      </c>
      <c r="B2754" s="19">
        <v>4.6882167791065103E-5</v>
      </c>
      <c r="C2754" s="19">
        <v>6.7720698622104303</v>
      </c>
      <c r="D2754" s="20">
        <v>4.4807922801064399E-4</v>
      </c>
      <c r="E2754" s="21">
        <v>2.6979401346882224</v>
      </c>
      <c r="F2754" s="21">
        <v>2.5635656742391912</v>
      </c>
      <c r="G2754" s="21">
        <v>0.13437446044903106</v>
      </c>
      <c r="H2754" s="8">
        <v>0</v>
      </c>
      <c r="I2754" s="8">
        <v>0</v>
      </c>
      <c r="K2754" s="17">
        <f t="shared" si="127"/>
        <v>24810.962787501361</v>
      </c>
      <c r="L2754" s="8">
        <f t="shared" si="128"/>
        <v>229.86850178039717</v>
      </c>
      <c r="M2754" s="18">
        <f t="shared" si="126"/>
        <v>0.99982615346617965</v>
      </c>
    </row>
    <row r="2755" spans="1:13" x14ac:dyDescent="0.25">
      <c r="A2755" s="19" t="s">
        <v>2766</v>
      </c>
      <c r="B2755" s="19">
        <v>1.2956536935633501E-4</v>
      </c>
      <c r="C2755" s="19">
        <v>4.2972674235089103</v>
      </c>
      <c r="D2755" s="20">
        <v>4.4728283240172401E-4</v>
      </c>
      <c r="E2755" s="21">
        <v>6.014812284454214</v>
      </c>
      <c r="F2755" s="21">
        <v>0.26838393599497246</v>
      </c>
      <c r="G2755" s="21">
        <v>5.7464283484592418</v>
      </c>
      <c r="H2755" s="8">
        <v>0</v>
      </c>
      <c r="I2755" s="8">
        <v>0</v>
      </c>
      <c r="K2755" s="17">
        <f t="shared" si="127"/>
        <v>24816.70921584982</v>
      </c>
      <c r="L2755" s="8">
        <f t="shared" si="128"/>
        <v>229.86894906322956</v>
      </c>
      <c r="M2755" s="18">
        <f t="shared" si="126"/>
        <v>0.999828098948359</v>
      </c>
    </row>
    <row r="2756" spans="1:13" x14ac:dyDescent="0.25">
      <c r="A2756" s="19" t="s">
        <v>2767</v>
      </c>
      <c r="B2756" s="19">
        <v>8.4963432533485597E-5</v>
      </c>
      <c r="C2756" s="19">
        <v>3.5276357268682901</v>
      </c>
      <c r="D2756" s="20">
        <v>4.4177446539331501E-4</v>
      </c>
      <c r="E2756" s="21">
        <v>12.134961471163704</v>
      </c>
      <c r="F2756" s="21">
        <v>10.077928669388104</v>
      </c>
      <c r="G2756" s="21">
        <v>2.0570328017755997</v>
      </c>
      <c r="H2756" s="8">
        <v>0</v>
      </c>
      <c r="I2756" s="8">
        <v>0</v>
      </c>
      <c r="K2756" s="17">
        <f t="shared" si="127"/>
        <v>24818.766248651595</v>
      </c>
      <c r="L2756" s="8">
        <f t="shared" si="128"/>
        <v>229.86939083769497</v>
      </c>
      <c r="M2756" s="18">
        <f t="shared" si="126"/>
        <v>0.9998300204715822</v>
      </c>
    </row>
    <row r="2757" spans="1:13" x14ac:dyDescent="0.25">
      <c r="A2757" s="19" t="s">
        <v>2768</v>
      </c>
      <c r="B2757" s="19">
        <v>8.8890867833210199E-5</v>
      </c>
      <c r="C2757" s="19">
        <v>5.6621975712478099</v>
      </c>
      <c r="D2757" s="20">
        <v>4.33706665416429E-4</v>
      </c>
      <c r="E2757" s="21">
        <v>10.581644296393847</v>
      </c>
      <c r="F2757" s="21">
        <v>2.5486557567275949</v>
      </c>
      <c r="G2757" s="21">
        <v>8.0329885396662526</v>
      </c>
      <c r="H2757" s="8">
        <v>0</v>
      </c>
      <c r="I2757" s="8">
        <v>0</v>
      </c>
      <c r="K2757" s="17">
        <f t="shared" si="127"/>
        <v>24826.799237191262</v>
      </c>
      <c r="L2757" s="8">
        <f t="shared" si="128"/>
        <v>229.86982454436037</v>
      </c>
      <c r="M2757" s="18">
        <f t="shared" ref="M2757:M2820" si="129">L2757/$L$2</f>
        <v>0.99983190690344925</v>
      </c>
    </row>
    <row r="2758" spans="1:13" x14ac:dyDescent="0.25">
      <c r="A2758" s="19" t="s">
        <v>2769</v>
      </c>
      <c r="B2758" s="19">
        <v>1.5885563029329299E-4</v>
      </c>
      <c r="C2758" s="19">
        <v>4.5245299248656403</v>
      </c>
      <c r="D2758" s="20">
        <v>4.3105650178112102E-4</v>
      </c>
      <c r="E2758" s="21">
        <v>2.5547411882310813</v>
      </c>
      <c r="F2758" s="21">
        <v>0</v>
      </c>
      <c r="G2758" s="21">
        <v>2.5547411882310813</v>
      </c>
      <c r="H2758" s="8">
        <v>0</v>
      </c>
      <c r="I2758" s="8">
        <v>0</v>
      </c>
      <c r="K2758" s="17">
        <f t="shared" ref="K2758:K2821" si="130">K2757+G2758</f>
        <v>24829.353978379495</v>
      </c>
      <c r="L2758" s="8">
        <f t="shared" ref="L2758:L2821" si="131">L2757+D2758</f>
        <v>229.87025560086215</v>
      </c>
      <c r="M2758" s="18">
        <f t="shared" si="129"/>
        <v>0.99983378180827864</v>
      </c>
    </row>
    <row r="2759" spans="1:13" x14ac:dyDescent="0.25">
      <c r="A2759" s="19" t="s">
        <v>2770</v>
      </c>
      <c r="B2759" s="19">
        <v>6.9646416159230195E-5</v>
      </c>
      <c r="C2759" s="19">
        <v>248.95376662243501</v>
      </c>
      <c r="D2759" s="20">
        <v>4.2328508161485401E-4</v>
      </c>
      <c r="E2759" s="21">
        <v>4.0837787558476508</v>
      </c>
      <c r="F2759" s="21">
        <v>0</v>
      </c>
      <c r="G2759" s="21">
        <v>4.0837787558476508</v>
      </c>
      <c r="H2759" s="8">
        <v>0</v>
      </c>
      <c r="I2759" s="8">
        <v>0</v>
      </c>
      <c r="K2759" s="17">
        <f t="shared" si="130"/>
        <v>24833.437757135343</v>
      </c>
      <c r="L2759" s="8">
        <f t="shared" si="131"/>
        <v>229.87067888594376</v>
      </c>
      <c r="M2759" s="18">
        <f t="shared" si="129"/>
        <v>0.99983562291087291</v>
      </c>
    </row>
    <row r="2760" spans="1:13" x14ac:dyDescent="0.25">
      <c r="A2760" s="19" t="s">
        <v>2771</v>
      </c>
      <c r="B2760" s="19">
        <v>7.2244458662192599E-5</v>
      </c>
      <c r="C2760" s="19">
        <v>7.0236752015120203</v>
      </c>
      <c r="D2760" s="20">
        <v>4.2266098403527801E-4</v>
      </c>
      <c r="E2760" s="21">
        <v>3.3854048093142013</v>
      </c>
      <c r="F2760" s="21">
        <v>0</v>
      </c>
      <c r="G2760" s="21">
        <v>3.3854048093142013</v>
      </c>
      <c r="H2760" s="8">
        <v>0</v>
      </c>
      <c r="I2760" s="8">
        <v>0</v>
      </c>
      <c r="K2760" s="17">
        <f t="shared" si="130"/>
        <v>24836.823161944656</v>
      </c>
      <c r="L2760" s="8">
        <f t="shared" si="131"/>
        <v>229.8711015469278</v>
      </c>
      <c r="M2760" s="18">
        <f t="shared" si="129"/>
        <v>0.99983746129891926</v>
      </c>
    </row>
    <row r="2761" spans="1:13" x14ac:dyDescent="0.25">
      <c r="A2761" s="19" t="s">
        <v>2772</v>
      </c>
      <c r="B2761" s="19">
        <v>2.2115538208059399E-5</v>
      </c>
      <c r="C2761" s="19">
        <v>9.0486247582814094</v>
      </c>
      <c r="D2761" s="20">
        <v>4.2265251462579102E-4</v>
      </c>
      <c r="E2761" s="21">
        <v>5.8184391612589126</v>
      </c>
      <c r="F2761" s="21">
        <v>5.8184391612589126</v>
      </c>
      <c r="G2761" s="21">
        <v>0</v>
      </c>
      <c r="H2761" s="8">
        <v>0</v>
      </c>
      <c r="I2761" s="8">
        <v>0</v>
      </c>
      <c r="K2761" s="17">
        <f t="shared" si="130"/>
        <v>24836.823161944656</v>
      </c>
      <c r="L2761" s="8">
        <f t="shared" si="131"/>
        <v>229.87152419944243</v>
      </c>
      <c r="M2761" s="18">
        <f t="shared" si="129"/>
        <v>0.9998392996501273</v>
      </c>
    </row>
    <row r="2762" spans="1:13" x14ac:dyDescent="0.25">
      <c r="A2762" s="19" t="s">
        <v>2773</v>
      </c>
      <c r="B2762" s="19">
        <v>8.8997948377354E-5</v>
      </c>
      <c r="C2762" s="19">
        <v>4.7713265272742698</v>
      </c>
      <c r="D2762" s="20">
        <v>4.1876901941126002E-4</v>
      </c>
      <c r="E2762" s="21">
        <v>8.4870007603792423</v>
      </c>
      <c r="F2762" s="21">
        <v>0</v>
      </c>
      <c r="G2762" s="21">
        <v>8.4870007603792423</v>
      </c>
      <c r="H2762" s="8">
        <v>0</v>
      </c>
      <c r="I2762" s="8">
        <v>0</v>
      </c>
      <c r="K2762" s="17">
        <f t="shared" si="130"/>
        <v>24845.310162705035</v>
      </c>
      <c r="L2762" s="8">
        <f t="shared" si="131"/>
        <v>229.87194296846184</v>
      </c>
      <c r="M2762" s="18">
        <f t="shared" si="129"/>
        <v>0.99984112110985157</v>
      </c>
    </row>
    <row r="2763" spans="1:13" x14ac:dyDescent="0.25">
      <c r="A2763" s="19" t="s">
        <v>2774</v>
      </c>
      <c r="B2763" s="19">
        <v>1.4149022270307899E-4</v>
      </c>
      <c r="C2763" s="19">
        <v>3.7624285091113499</v>
      </c>
      <c r="D2763" s="20">
        <v>4.0636158835473602E-4</v>
      </c>
      <c r="E2763" s="21">
        <v>8.0551687032994401</v>
      </c>
      <c r="F2763" s="21">
        <v>2.014593609666004</v>
      </c>
      <c r="G2763" s="21">
        <v>6.0405750936334366</v>
      </c>
      <c r="H2763" s="8">
        <v>0</v>
      </c>
      <c r="I2763" s="8">
        <v>0</v>
      </c>
      <c r="K2763" s="17">
        <f t="shared" si="130"/>
        <v>24851.350737798668</v>
      </c>
      <c r="L2763" s="8">
        <f t="shared" si="131"/>
        <v>229.87234933005018</v>
      </c>
      <c r="M2763" s="18">
        <f t="shared" si="129"/>
        <v>0.99984288860274706</v>
      </c>
    </row>
    <row r="2764" spans="1:13" x14ac:dyDescent="0.25">
      <c r="A2764" s="19" t="s">
        <v>2775</v>
      </c>
      <c r="B2764" s="19">
        <v>5.4675637390270502E-5</v>
      </c>
      <c r="C2764" s="19">
        <v>4.2832064315676597</v>
      </c>
      <c r="D2764" s="20">
        <v>4.0532944655191497E-4</v>
      </c>
      <c r="E2764" s="21">
        <v>1.1002955235246799</v>
      </c>
      <c r="F2764" s="21">
        <v>0.44603335889181478</v>
      </c>
      <c r="G2764" s="21">
        <v>0.65426216463286513</v>
      </c>
      <c r="H2764" s="8">
        <v>0</v>
      </c>
      <c r="I2764" s="8">
        <v>0</v>
      </c>
      <c r="K2764" s="17">
        <f t="shared" si="130"/>
        <v>24852.004999963301</v>
      </c>
      <c r="L2764" s="8">
        <f t="shared" si="131"/>
        <v>229.87275465949674</v>
      </c>
      <c r="M2764" s="18">
        <f t="shared" si="129"/>
        <v>0.999844651606283</v>
      </c>
    </row>
    <row r="2765" spans="1:13" x14ac:dyDescent="0.25">
      <c r="A2765" s="19" t="s">
        <v>2776</v>
      </c>
      <c r="B2765" s="19">
        <v>6.6712575911938901E-5</v>
      </c>
      <c r="C2765" s="19">
        <v>5.3157140653422399</v>
      </c>
      <c r="D2765" s="20">
        <v>4.0112262920878101E-4</v>
      </c>
      <c r="E2765" s="21">
        <v>7.6083631397891232</v>
      </c>
      <c r="F2765" s="21">
        <v>2.8333683337025417</v>
      </c>
      <c r="G2765" s="21">
        <v>4.7749948060865819</v>
      </c>
      <c r="H2765" s="8">
        <v>0</v>
      </c>
      <c r="I2765" s="8">
        <v>0</v>
      </c>
      <c r="K2765" s="17">
        <f t="shared" si="130"/>
        <v>24856.779994769389</v>
      </c>
      <c r="L2765" s="8">
        <f t="shared" si="131"/>
        <v>229.87315578212593</v>
      </c>
      <c r="M2765" s="18">
        <f t="shared" si="129"/>
        <v>0.99984639631202699</v>
      </c>
    </row>
    <row r="2766" spans="1:13" x14ac:dyDescent="0.25">
      <c r="A2766" s="19" t="s">
        <v>2777</v>
      </c>
      <c r="B2766" s="19">
        <v>9.3618226631352706E-5</v>
      </c>
      <c r="C2766" s="19">
        <v>4.2609665496775699</v>
      </c>
      <c r="D2766" s="20">
        <v>4.0099601896693803E-4</v>
      </c>
      <c r="E2766" s="21">
        <v>15.95450681631417</v>
      </c>
      <c r="F2766" s="21">
        <v>0</v>
      </c>
      <c r="G2766" s="21">
        <v>15.95450681631417</v>
      </c>
      <c r="H2766" s="8">
        <v>0</v>
      </c>
      <c r="I2766" s="8">
        <v>0</v>
      </c>
      <c r="K2766" s="17">
        <f t="shared" si="130"/>
        <v>24872.734501585703</v>
      </c>
      <c r="L2766" s="8">
        <f t="shared" si="131"/>
        <v>229.87355677814489</v>
      </c>
      <c r="M2766" s="18">
        <f t="shared" si="129"/>
        <v>0.99984814046707249</v>
      </c>
    </row>
    <row r="2767" spans="1:13" x14ac:dyDescent="0.25">
      <c r="A2767" s="19" t="s">
        <v>2778</v>
      </c>
      <c r="B2767" s="19">
        <v>3.9760792874620199E-5</v>
      </c>
      <c r="C2767" s="19">
        <v>5.3471945840085899</v>
      </c>
      <c r="D2767" s="20">
        <v>3.9715565504213398E-4</v>
      </c>
      <c r="E2767" s="21">
        <v>1.3768506465379367</v>
      </c>
      <c r="F2767" s="21">
        <v>0.76243492156546377</v>
      </c>
      <c r="G2767" s="21">
        <v>0.61441572497247299</v>
      </c>
      <c r="H2767" s="8">
        <v>0</v>
      </c>
      <c r="I2767" s="8">
        <v>0</v>
      </c>
      <c r="K2767" s="17">
        <f t="shared" si="130"/>
        <v>24873.348917310675</v>
      </c>
      <c r="L2767" s="8">
        <f t="shared" si="131"/>
        <v>229.87395393379992</v>
      </c>
      <c r="M2767" s="18">
        <f t="shared" si="129"/>
        <v>0.99984986791823616</v>
      </c>
    </row>
    <row r="2768" spans="1:13" x14ac:dyDescent="0.25">
      <c r="A2768" s="19" t="s">
        <v>2779</v>
      </c>
      <c r="B2768" s="19">
        <v>2.7225520090979101E-5</v>
      </c>
      <c r="C2768" s="19">
        <v>10.8779896793158</v>
      </c>
      <c r="D2768" s="20">
        <v>3.9549093182712297E-4</v>
      </c>
      <c r="E2768" s="21">
        <v>8.6804107996872588</v>
      </c>
      <c r="F2768" s="21">
        <v>7.2142728822984585</v>
      </c>
      <c r="G2768" s="21">
        <v>1.4661379173888005</v>
      </c>
      <c r="H2768" s="8">
        <v>0</v>
      </c>
      <c r="I2768" s="8">
        <v>0</v>
      </c>
      <c r="K2768" s="17">
        <f t="shared" si="130"/>
        <v>24874.815055228064</v>
      </c>
      <c r="L2768" s="8">
        <f t="shared" si="131"/>
        <v>229.87434942473175</v>
      </c>
      <c r="M2768" s="18">
        <f t="shared" si="129"/>
        <v>0.99985158812859132</v>
      </c>
    </row>
    <row r="2769" spans="1:13" x14ac:dyDescent="0.25">
      <c r="A2769" s="19" t="s">
        <v>2780</v>
      </c>
      <c r="B2769" s="19">
        <v>8.1260704194262097E-5</v>
      </c>
      <c r="C2769" s="19">
        <v>6.1792667573433597</v>
      </c>
      <c r="D2769" s="20">
        <v>3.8885222004372101E-4</v>
      </c>
      <c r="E2769" s="21">
        <v>2.3021368347493536</v>
      </c>
      <c r="F2769" s="21">
        <v>0</v>
      </c>
      <c r="G2769" s="21">
        <v>2.3021368347493536</v>
      </c>
      <c r="H2769" s="8">
        <v>0</v>
      </c>
      <c r="I2769" s="8">
        <v>0</v>
      </c>
      <c r="K2769" s="17">
        <f t="shared" si="130"/>
        <v>24877.117192062815</v>
      </c>
      <c r="L2769" s="8">
        <f t="shared" si="131"/>
        <v>229.8747382769518</v>
      </c>
      <c r="M2769" s="18">
        <f t="shared" si="129"/>
        <v>0.99985327946349123</v>
      </c>
    </row>
    <row r="2770" spans="1:13" x14ac:dyDescent="0.25">
      <c r="A2770" s="19" t="s">
        <v>2781</v>
      </c>
      <c r="B2770" s="19">
        <v>1.97311475161445E-4</v>
      </c>
      <c r="C2770" s="19">
        <v>2.9278922649779902</v>
      </c>
      <c r="D2770" s="20">
        <v>3.8814013055436499E-4</v>
      </c>
      <c r="E2770" s="21">
        <v>9.7135696683533865</v>
      </c>
      <c r="F2770" s="21">
        <v>0</v>
      </c>
      <c r="G2770" s="21">
        <v>9.7135696683533865</v>
      </c>
      <c r="H2770" s="8">
        <v>0</v>
      </c>
      <c r="I2770" s="8">
        <v>0</v>
      </c>
      <c r="K2770" s="17">
        <f t="shared" si="130"/>
        <v>24886.830761731169</v>
      </c>
      <c r="L2770" s="8">
        <f t="shared" si="131"/>
        <v>229.87512641708236</v>
      </c>
      <c r="M2770" s="18">
        <f t="shared" si="129"/>
        <v>0.99985496770111726</v>
      </c>
    </row>
    <row r="2771" spans="1:13" x14ac:dyDescent="0.25">
      <c r="A2771" s="19" t="s">
        <v>2782</v>
      </c>
      <c r="B2771" s="19">
        <v>6.3912091263773605E-5</v>
      </c>
      <c r="C2771" s="19">
        <v>8.1497212655715199</v>
      </c>
      <c r="D2771" s="20">
        <v>3.8233483449984001E-4</v>
      </c>
      <c r="E2771" s="21">
        <v>12.07518501881442</v>
      </c>
      <c r="F2771" s="21">
        <v>0</v>
      </c>
      <c r="G2771" s="21">
        <v>12.07518501881442</v>
      </c>
      <c r="H2771" s="8">
        <v>0</v>
      </c>
      <c r="I2771" s="8">
        <v>0</v>
      </c>
      <c r="K2771" s="17">
        <f t="shared" si="130"/>
        <v>24898.905946749983</v>
      </c>
      <c r="L2771" s="8">
        <f t="shared" si="131"/>
        <v>229.87550875191687</v>
      </c>
      <c r="M2771" s="18">
        <f t="shared" si="129"/>
        <v>0.99985663068827713</v>
      </c>
    </row>
    <row r="2772" spans="1:13" x14ac:dyDescent="0.25">
      <c r="A2772" s="19" t="s">
        <v>2783</v>
      </c>
      <c r="B2772" s="19">
        <v>2.33228463264523E-4</v>
      </c>
      <c r="C2772" s="19">
        <v>1.6941129693808099</v>
      </c>
      <c r="D2772" s="20">
        <v>3.8163054827242701E-4</v>
      </c>
      <c r="E2772" s="21">
        <v>5.489263723342499</v>
      </c>
      <c r="F2772" s="21">
        <v>2.2247425231158111</v>
      </c>
      <c r="G2772" s="21">
        <v>3.2645212002266875</v>
      </c>
      <c r="H2772" s="8">
        <v>0</v>
      </c>
      <c r="I2772" s="8">
        <v>0</v>
      </c>
      <c r="K2772" s="17">
        <f t="shared" si="130"/>
        <v>24902.170467950211</v>
      </c>
      <c r="L2772" s="8">
        <f t="shared" si="131"/>
        <v>229.87589038246514</v>
      </c>
      <c r="M2772" s="18">
        <f t="shared" si="129"/>
        <v>0.99985829061210396</v>
      </c>
    </row>
    <row r="2773" spans="1:13" x14ac:dyDescent="0.25">
      <c r="A2773" s="19" t="s">
        <v>2784</v>
      </c>
      <c r="B2773" s="19">
        <v>7.8094073484992601E-5</v>
      </c>
      <c r="C2773" s="19">
        <v>6.29241697371444</v>
      </c>
      <c r="D2773" s="20">
        <v>3.78319827149444E-4</v>
      </c>
      <c r="E2773" s="21">
        <v>1.2312077760841142</v>
      </c>
      <c r="F2773" s="21">
        <v>1.1285930829965836</v>
      </c>
      <c r="G2773" s="21">
        <v>0.10261469308753077</v>
      </c>
      <c r="H2773" s="8">
        <v>0</v>
      </c>
      <c r="I2773" s="8">
        <v>0</v>
      </c>
      <c r="K2773" s="17">
        <f t="shared" si="130"/>
        <v>24902.2730826433</v>
      </c>
      <c r="L2773" s="8">
        <f t="shared" si="131"/>
        <v>229.87626870229229</v>
      </c>
      <c r="M2773" s="18">
        <f t="shared" si="129"/>
        <v>0.99985993613576041</v>
      </c>
    </row>
    <row r="2774" spans="1:13" x14ac:dyDescent="0.25">
      <c r="A2774" s="19" t="s">
        <v>2785</v>
      </c>
      <c r="B2774" s="19">
        <v>1.7991541372424799E-5</v>
      </c>
      <c r="C2774" s="19">
        <v>4.7299300973437601</v>
      </c>
      <c r="D2774" s="20">
        <v>3.7788277331435402E-4</v>
      </c>
      <c r="E2774" s="21">
        <v>9.1041270676401496</v>
      </c>
      <c r="F2774" s="21">
        <v>8.8019671406623079</v>
      </c>
      <c r="G2774" s="21">
        <v>0.3021599269778415</v>
      </c>
      <c r="H2774" s="8">
        <v>0</v>
      </c>
      <c r="I2774" s="8">
        <v>0</v>
      </c>
      <c r="K2774" s="17">
        <f t="shared" si="130"/>
        <v>24902.575242570278</v>
      </c>
      <c r="L2774" s="8">
        <f t="shared" si="131"/>
        <v>229.8766465850656</v>
      </c>
      <c r="M2774" s="18">
        <f t="shared" si="129"/>
        <v>0.99986157975842627</v>
      </c>
    </row>
    <row r="2775" spans="1:13" x14ac:dyDescent="0.25">
      <c r="A2775" s="19" t="s">
        <v>2786</v>
      </c>
      <c r="B2775" s="19">
        <v>5.7926775312925203E-5</v>
      </c>
      <c r="C2775" s="19">
        <v>5.0021513219848099</v>
      </c>
      <c r="D2775" s="20">
        <v>3.7742219038675002E-4</v>
      </c>
      <c r="E2775" s="21">
        <v>12.20948647596706</v>
      </c>
      <c r="F2775" s="21">
        <v>7.0745356004904405</v>
      </c>
      <c r="G2775" s="21">
        <v>5.1349508754766191</v>
      </c>
      <c r="H2775" s="8">
        <v>0</v>
      </c>
      <c r="I2775" s="8">
        <v>0</v>
      </c>
      <c r="K2775" s="17">
        <f t="shared" si="130"/>
        <v>24907.710193445753</v>
      </c>
      <c r="L2775" s="8">
        <f t="shared" si="131"/>
        <v>229.87702400725598</v>
      </c>
      <c r="M2775" s="18">
        <f t="shared" si="129"/>
        <v>0.9998632213777604</v>
      </c>
    </row>
    <row r="2776" spans="1:13" x14ac:dyDescent="0.25">
      <c r="A2776" s="19" t="s">
        <v>2787</v>
      </c>
      <c r="B2776" s="19">
        <v>1.1348436629095099E-4</v>
      </c>
      <c r="C2776" s="19">
        <v>3.7153166784689899</v>
      </c>
      <c r="D2776" s="20">
        <v>3.7689387153985E-4</v>
      </c>
      <c r="E2776" s="21">
        <v>0.88192061344574901</v>
      </c>
      <c r="F2776" s="21">
        <v>0.52202987267713497</v>
      </c>
      <c r="G2776" s="21">
        <v>0.35989074076861399</v>
      </c>
      <c r="H2776" s="8">
        <v>0</v>
      </c>
      <c r="I2776" s="8">
        <v>0</v>
      </c>
      <c r="K2776" s="17">
        <f t="shared" si="130"/>
        <v>24908.070084186522</v>
      </c>
      <c r="L2776" s="8">
        <f t="shared" si="131"/>
        <v>229.87740090112752</v>
      </c>
      <c r="M2776" s="18">
        <f t="shared" si="129"/>
        <v>0.99986486069914171</v>
      </c>
    </row>
    <row r="2777" spans="1:13" x14ac:dyDescent="0.25">
      <c r="A2777" s="19" t="s">
        <v>2788</v>
      </c>
      <c r="B2777" s="19">
        <v>3.0196674064183099E-5</v>
      </c>
      <c r="C2777" s="19">
        <v>13.547515319583299</v>
      </c>
      <c r="D2777" s="20">
        <v>3.7020453262305499E-4</v>
      </c>
      <c r="E2777" s="21">
        <v>9.4119223178249225</v>
      </c>
      <c r="F2777" s="21">
        <v>0</v>
      </c>
      <c r="G2777" s="21">
        <v>9.4119223178249225</v>
      </c>
      <c r="H2777" s="8">
        <v>0</v>
      </c>
      <c r="I2777" s="8">
        <v>0</v>
      </c>
      <c r="K2777" s="17">
        <f t="shared" si="130"/>
        <v>24917.482006504346</v>
      </c>
      <c r="L2777" s="8">
        <f t="shared" si="131"/>
        <v>229.87777110566014</v>
      </c>
      <c r="M2777" s="18">
        <f t="shared" si="129"/>
        <v>0.99986647092486203</v>
      </c>
    </row>
    <row r="2778" spans="1:13" x14ac:dyDescent="0.25">
      <c r="A2778" s="19" t="s">
        <v>2789</v>
      </c>
      <c r="B2778" s="19">
        <v>1.08665781414762E-4</v>
      </c>
      <c r="C2778" s="19">
        <v>3.3453468194254601</v>
      </c>
      <c r="D2778" s="20">
        <v>3.66142783510381E-4</v>
      </c>
      <c r="E2778" s="21">
        <v>2.8144661915494842</v>
      </c>
      <c r="F2778" s="21">
        <v>0</v>
      </c>
      <c r="G2778" s="21">
        <v>2.8144661915494842</v>
      </c>
      <c r="H2778" s="8">
        <v>0</v>
      </c>
      <c r="I2778" s="8">
        <v>0</v>
      </c>
      <c r="K2778" s="17">
        <f t="shared" si="130"/>
        <v>24920.296472695896</v>
      </c>
      <c r="L2778" s="8">
        <f t="shared" si="131"/>
        <v>229.87813724844366</v>
      </c>
      <c r="M2778" s="18">
        <f t="shared" si="129"/>
        <v>0.999868063483773</v>
      </c>
    </row>
    <row r="2779" spans="1:13" x14ac:dyDescent="0.25">
      <c r="A2779" s="19" t="s">
        <v>2790</v>
      </c>
      <c r="B2779" s="19">
        <v>2.8289673733975E-4</v>
      </c>
      <c r="C2779" s="19">
        <v>1.5367540911711</v>
      </c>
      <c r="D2779" s="20">
        <v>3.6427052852500299E-4</v>
      </c>
      <c r="E2779" s="21">
        <v>8.6377684383856437</v>
      </c>
      <c r="F2779" s="21">
        <v>0.41453753912566815</v>
      </c>
      <c r="G2779" s="21">
        <v>8.2232308992599759</v>
      </c>
      <c r="H2779" s="8">
        <v>0</v>
      </c>
      <c r="I2779" s="8">
        <v>0</v>
      </c>
      <c r="K2779" s="17">
        <f t="shared" si="130"/>
        <v>24928.519703595157</v>
      </c>
      <c r="L2779" s="8">
        <f t="shared" si="131"/>
        <v>229.8785015189722</v>
      </c>
      <c r="M2779" s="18">
        <f t="shared" si="129"/>
        <v>0.99986964789920418</v>
      </c>
    </row>
    <row r="2780" spans="1:13" x14ac:dyDescent="0.25">
      <c r="A2780" s="19" t="s">
        <v>2791</v>
      </c>
      <c r="B2780" s="19">
        <v>1.3383255740336599E-4</v>
      </c>
      <c r="C2780" s="19">
        <v>3.8677383399009702</v>
      </c>
      <c r="D2780" s="20">
        <v>3.6141247303909902E-4</v>
      </c>
      <c r="E2780" s="21">
        <v>4.1072936407150467</v>
      </c>
      <c r="F2780" s="21">
        <v>0</v>
      </c>
      <c r="G2780" s="21">
        <v>4.1072936407150467</v>
      </c>
      <c r="H2780" s="8">
        <v>0</v>
      </c>
      <c r="I2780" s="8">
        <v>0</v>
      </c>
      <c r="K2780" s="17">
        <f t="shared" si="130"/>
        <v>24932.626997235871</v>
      </c>
      <c r="L2780" s="8">
        <f t="shared" si="131"/>
        <v>229.87886293144524</v>
      </c>
      <c r="M2780" s="18">
        <f t="shared" si="129"/>
        <v>0.99987121988336003</v>
      </c>
    </row>
    <row r="2781" spans="1:13" x14ac:dyDescent="0.25">
      <c r="A2781" s="19" t="s">
        <v>2792</v>
      </c>
      <c r="B2781" s="19">
        <v>4.67928879876628E-5</v>
      </c>
      <c r="C2781" s="19">
        <v>3.64627808461141</v>
      </c>
      <c r="D2781" s="20">
        <v>3.5750922353601901E-4</v>
      </c>
      <c r="E2781" s="21">
        <v>4.6632111107516412</v>
      </c>
      <c r="F2781" s="21">
        <v>2.1669753564322312</v>
      </c>
      <c r="G2781" s="21">
        <v>2.4962357543194096</v>
      </c>
      <c r="H2781" s="8">
        <v>0</v>
      </c>
      <c r="I2781" s="8">
        <v>0</v>
      </c>
      <c r="K2781" s="17">
        <f t="shared" si="130"/>
        <v>24935.12323299019</v>
      </c>
      <c r="L2781" s="8">
        <f t="shared" si="131"/>
        <v>229.87922044066877</v>
      </c>
      <c r="M2781" s="18">
        <f t="shared" si="129"/>
        <v>0.99987277489010962</v>
      </c>
    </row>
    <row r="2782" spans="1:13" x14ac:dyDescent="0.25">
      <c r="A2782" s="19" t="s">
        <v>2793</v>
      </c>
      <c r="B2782" s="19">
        <v>1.8796757062359899E-5</v>
      </c>
      <c r="C2782" s="19">
        <v>2.05087590683251</v>
      </c>
      <c r="D2782" s="20">
        <v>3.50377837913303E-4</v>
      </c>
      <c r="E2782" s="21">
        <v>1.4652056959484401</v>
      </c>
      <c r="F2782" s="21">
        <v>1.4499365948783327</v>
      </c>
      <c r="G2782" s="21">
        <v>1.5269101070107519E-2</v>
      </c>
      <c r="H2782" s="8">
        <v>0</v>
      </c>
      <c r="I2782" s="8">
        <v>0</v>
      </c>
      <c r="K2782" s="17">
        <f t="shared" si="130"/>
        <v>24935.13850209126</v>
      </c>
      <c r="L2782" s="8">
        <f t="shared" si="131"/>
        <v>229.87957081850669</v>
      </c>
      <c r="M2782" s="18">
        <f t="shared" si="129"/>
        <v>0.999874298878491</v>
      </c>
    </row>
    <row r="2783" spans="1:13" x14ac:dyDescent="0.25">
      <c r="A2783" s="19" t="s">
        <v>2794</v>
      </c>
      <c r="B2783" s="19">
        <v>5.65690362513439E-5</v>
      </c>
      <c r="C2783" s="19">
        <v>5.2348373555228704</v>
      </c>
      <c r="D2783" s="20">
        <v>3.4865873568863301E-4</v>
      </c>
      <c r="E2783" s="21">
        <v>3.8563515432940338</v>
      </c>
      <c r="F2783" s="21">
        <v>0.52748456088826023</v>
      </c>
      <c r="G2783" s="21">
        <v>3.3288669824057737</v>
      </c>
      <c r="H2783" s="8">
        <v>0</v>
      </c>
      <c r="I2783" s="8">
        <v>0</v>
      </c>
      <c r="K2783" s="17">
        <f t="shared" si="130"/>
        <v>24938.467369073667</v>
      </c>
      <c r="L2783" s="8">
        <f t="shared" si="131"/>
        <v>229.87991947724237</v>
      </c>
      <c r="M2783" s="18">
        <f t="shared" si="129"/>
        <v>0.99987581538953907</v>
      </c>
    </row>
    <row r="2784" spans="1:13" x14ac:dyDescent="0.25">
      <c r="A2784" s="19" t="s">
        <v>2795</v>
      </c>
      <c r="B2784" s="19">
        <v>7.5666845345147198E-5</v>
      </c>
      <c r="C2784" s="19">
        <v>2.8607542506035601</v>
      </c>
      <c r="D2784" s="20">
        <v>3.4682990716641501E-4</v>
      </c>
      <c r="E2784" s="21">
        <v>1.3145547343618769</v>
      </c>
      <c r="F2784" s="21">
        <v>0.58048133804530744</v>
      </c>
      <c r="G2784" s="21">
        <v>0.73407339631656932</v>
      </c>
      <c r="H2784" s="8">
        <v>0</v>
      </c>
      <c r="I2784" s="8">
        <v>0</v>
      </c>
      <c r="K2784" s="17">
        <f t="shared" si="130"/>
        <v>24939.201442469985</v>
      </c>
      <c r="L2784" s="8">
        <f t="shared" si="131"/>
        <v>229.88026630714953</v>
      </c>
      <c r="M2784" s="18">
        <f t="shared" si="129"/>
        <v>0.99987732394599327</v>
      </c>
    </row>
    <row r="2785" spans="1:13" x14ac:dyDescent="0.25">
      <c r="A2785" s="19" t="s">
        <v>2796</v>
      </c>
      <c r="B2785" s="19">
        <v>9.3738743739127701E-5</v>
      </c>
      <c r="C2785" s="19">
        <v>4.8236527927250696</v>
      </c>
      <c r="D2785" s="20">
        <v>3.4484603874894399E-4</v>
      </c>
      <c r="E2785" s="21">
        <v>2.4443116100137354</v>
      </c>
      <c r="F2785" s="21">
        <v>0</v>
      </c>
      <c r="G2785" s="21">
        <v>2.4443116100137354</v>
      </c>
      <c r="H2785" s="8">
        <v>0</v>
      </c>
      <c r="I2785" s="8">
        <v>0</v>
      </c>
      <c r="K2785" s="17">
        <f t="shared" si="130"/>
        <v>24941.645754079997</v>
      </c>
      <c r="L2785" s="8">
        <f t="shared" si="131"/>
        <v>229.88061115318828</v>
      </c>
      <c r="M2785" s="18">
        <f t="shared" si="129"/>
        <v>0.9998788238734988</v>
      </c>
    </row>
    <row r="2786" spans="1:13" x14ac:dyDescent="0.25">
      <c r="A2786" s="19" t="s">
        <v>2797</v>
      </c>
      <c r="B2786" s="19">
        <v>4.6792788149711302E-5</v>
      </c>
      <c r="C2786" s="19">
        <v>6.2206857190805902</v>
      </c>
      <c r="D2786" s="20">
        <v>3.4064356106109202E-4</v>
      </c>
      <c r="E2786" s="21">
        <v>1.2939978008473028</v>
      </c>
      <c r="F2786" s="21">
        <v>0.25454323754759489</v>
      </c>
      <c r="G2786" s="21">
        <v>1.0394545632997079</v>
      </c>
      <c r="H2786" s="8">
        <v>0</v>
      </c>
      <c r="I2786" s="8">
        <v>0</v>
      </c>
      <c r="K2786" s="17">
        <f t="shared" si="130"/>
        <v>24942.685208643295</v>
      </c>
      <c r="L2786" s="8">
        <f t="shared" si="131"/>
        <v>229.88095179674934</v>
      </c>
      <c r="M2786" s="18">
        <f t="shared" si="129"/>
        <v>0.99988030552208795</v>
      </c>
    </row>
    <row r="2787" spans="1:13" x14ac:dyDescent="0.25">
      <c r="A2787" s="19" t="s">
        <v>2798</v>
      </c>
      <c r="B2787" s="19">
        <v>4.5932302041015E-4</v>
      </c>
      <c r="C2787" s="19">
        <v>1.8946215564072499</v>
      </c>
      <c r="D2787" s="20">
        <v>3.3981343863451099E-4</v>
      </c>
      <c r="E2787" s="21">
        <v>1.0603552027524363</v>
      </c>
      <c r="F2787" s="21">
        <v>0</v>
      </c>
      <c r="G2787" s="21">
        <v>1.0603552027524363</v>
      </c>
      <c r="H2787" s="8">
        <v>0</v>
      </c>
      <c r="I2787" s="8">
        <v>0</v>
      </c>
      <c r="K2787" s="17">
        <f t="shared" si="130"/>
        <v>24943.745563846049</v>
      </c>
      <c r="L2787" s="8">
        <f t="shared" si="131"/>
        <v>229.88129161018799</v>
      </c>
      <c r="M2787" s="18">
        <f t="shared" si="129"/>
        <v>0.99988178356001234</v>
      </c>
    </row>
    <row r="2788" spans="1:13" x14ac:dyDescent="0.25">
      <c r="A2788" s="19" t="s">
        <v>2799</v>
      </c>
      <c r="B2788" s="19">
        <v>8.5469625497660697E-5</v>
      </c>
      <c r="C2788" s="19">
        <v>8.7666049838905593</v>
      </c>
      <c r="D2788" s="20">
        <v>3.3804139062639503E-4</v>
      </c>
      <c r="E2788" s="21">
        <v>10.246171647082535</v>
      </c>
      <c r="F2788" s="21">
        <v>0</v>
      </c>
      <c r="G2788" s="21">
        <v>10.246171647082535</v>
      </c>
      <c r="H2788" s="8">
        <v>0</v>
      </c>
      <c r="I2788" s="8">
        <v>0</v>
      </c>
      <c r="K2788" s="17">
        <f t="shared" si="130"/>
        <v>24953.991735493131</v>
      </c>
      <c r="L2788" s="8">
        <f t="shared" si="131"/>
        <v>229.88162965157861</v>
      </c>
      <c r="M2788" s="18">
        <f t="shared" si="129"/>
        <v>0.99988325389031285</v>
      </c>
    </row>
    <row r="2789" spans="1:13" x14ac:dyDescent="0.25">
      <c r="A2789" s="19" t="s">
        <v>2800</v>
      </c>
      <c r="B2789" s="19">
        <v>7.7815686154281098E-5</v>
      </c>
      <c r="C2789" s="19">
        <v>7.4947391804507904</v>
      </c>
      <c r="D2789" s="20">
        <v>3.24484161164723E-4</v>
      </c>
      <c r="E2789" s="21">
        <v>1.0992006754600434</v>
      </c>
      <c r="F2789" s="21">
        <v>0</v>
      </c>
      <c r="G2789" s="21">
        <v>1.0992006754600434</v>
      </c>
      <c r="H2789" s="8">
        <v>0</v>
      </c>
      <c r="I2789" s="8">
        <v>0</v>
      </c>
      <c r="K2789" s="17">
        <f t="shared" si="130"/>
        <v>24955.090936168592</v>
      </c>
      <c r="L2789" s="8">
        <f t="shared" si="131"/>
        <v>229.88195413573976</v>
      </c>
      <c r="M2789" s="18">
        <f t="shared" si="129"/>
        <v>0.99988466525267095</v>
      </c>
    </row>
    <row r="2790" spans="1:13" x14ac:dyDescent="0.25">
      <c r="A2790" s="19" t="s">
        <v>2801</v>
      </c>
      <c r="B2790" s="19">
        <v>7.5710452043869898E-5</v>
      </c>
      <c r="C2790" s="19">
        <v>4.7844390119083702</v>
      </c>
      <c r="D2790" s="20">
        <v>3.2354414020325801E-4</v>
      </c>
      <c r="E2790" s="21">
        <v>9.2758981525572413</v>
      </c>
      <c r="F2790" s="21">
        <v>0.75251645194860195</v>
      </c>
      <c r="G2790" s="21">
        <v>8.5233817006086383</v>
      </c>
      <c r="H2790" s="8">
        <v>0</v>
      </c>
      <c r="I2790" s="8">
        <v>0</v>
      </c>
      <c r="K2790" s="17">
        <f t="shared" si="130"/>
        <v>24963.6143178692</v>
      </c>
      <c r="L2790" s="8">
        <f t="shared" si="131"/>
        <v>229.88227767987996</v>
      </c>
      <c r="M2790" s="18">
        <f t="shared" si="129"/>
        <v>0.9998860725263542</v>
      </c>
    </row>
    <row r="2791" spans="1:13" x14ac:dyDescent="0.25">
      <c r="A2791" s="19" t="s">
        <v>2802</v>
      </c>
      <c r="B2791" s="19">
        <v>4.7987052618697302E-5</v>
      </c>
      <c r="C2791" s="19">
        <v>9.3188402877770908</v>
      </c>
      <c r="D2791" s="20">
        <v>3.1401973323175002E-4</v>
      </c>
      <c r="E2791" s="21">
        <v>17.350269228810816</v>
      </c>
      <c r="F2791" s="21">
        <v>0</v>
      </c>
      <c r="G2791" s="21">
        <v>17.350269228810816</v>
      </c>
      <c r="H2791" s="8">
        <v>0</v>
      </c>
      <c r="I2791" s="8">
        <v>0</v>
      </c>
      <c r="K2791" s="17">
        <f t="shared" si="130"/>
        <v>24980.964587098009</v>
      </c>
      <c r="L2791" s="8">
        <f t="shared" si="131"/>
        <v>229.88259169961319</v>
      </c>
      <c r="M2791" s="18">
        <f t="shared" si="129"/>
        <v>0.99988743837308636</v>
      </c>
    </row>
    <row r="2792" spans="1:13" x14ac:dyDescent="0.25">
      <c r="A2792" s="19" t="s">
        <v>2803</v>
      </c>
      <c r="B2792" s="19">
        <v>8.0485323269385801E-5</v>
      </c>
      <c r="C2792" s="19">
        <v>2.4421840866576101</v>
      </c>
      <c r="D2792" s="20">
        <v>3.1369622637147801E-4</v>
      </c>
      <c r="E2792" s="21">
        <v>1.5913009412244001</v>
      </c>
      <c r="F2792" s="21">
        <v>0</v>
      </c>
      <c r="G2792" s="21">
        <v>1.5913009412244001</v>
      </c>
      <c r="H2792" s="8">
        <v>0</v>
      </c>
      <c r="I2792" s="8">
        <v>0</v>
      </c>
      <c r="K2792" s="17">
        <f t="shared" si="130"/>
        <v>24982.555888039235</v>
      </c>
      <c r="L2792" s="8">
        <f t="shared" si="131"/>
        <v>229.88290539583957</v>
      </c>
      <c r="M2792" s="18">
        <f t="shared" si="129"/>
        <v>0.99988880281270709</v>
      </c>
    </row>
    <row r="2793" spans="1:13" x14ac:dyDescent="0.25">
      <c r="A2793" s="19" t="s">
        <v>2804</v>
      </c>
      <c r="B2793" s="19">
        <v>7.9462172888109705E-5</v>
      </c>
      <c r="C2793" s="19">
        <v>3.58525583148002</v>
      </c>
      <c r="D2793" s="20">
        <v>3.1226694723438702E-4</v>
      </c>
      <c r="E2793" s="21">
        <v>1.364204579541386</v>
      </c>
      <c r="F2793" s="21">
        <v>1.1750607565473841</v>
      </c>
      <c r="G2793" s="21">
        <v>0.18914382299400187</v>
      </c>
      <c r="H2793" s="8">
        <v>0</v>
      </c>
      <c r="I2793" s="8">
        <v>0</v>
      </c>
      <c r="K2793" s="17">
        <f t="shared" si="130"/>
        <v>24982.745031862229</v>
      </c>
      <c r="L2793" s="8">
        <f t="shared" si="131"/>
        <v>229.88321766278682</v>
      </c>
      <c r="M2793" s="18">
        <f t="shared" si="129"/>
        <v>0.99989016103559669</v>
      </c>
    </row>
    <row r="2794" spans="1:13" x14ac:dyDescent="0.25">
      <c r="A2794" s="19" t="s">
        <v>2805</v>
      </c>
      <c r="B2794" s="19">
        <v>2.91981684530406E-5</v>
      </c>
      <c r="C2794" s="19">
        <v>37.685037595206403</v>
      </c>
      <c r="D2794" s="20">
        <v>3.1202394305391299E-4</v>
      </c>
      <c r="E2794" s="21">
        <v>4.6009793779094341</v>
      </c>
      <c r="F2794" s="21">
        <v>4.5945980138682341</v>
      </c>
      <c r="G2794" s="21">
        <v>6.3813640412007464E-3</v>
      </c>
      <c r="H2794" s="8">
        <v>0</v>
      </c>
      <c r="I2794" s="8">
        <v>0</v>
      </c>
      <c r="K2794" s="17">
        <f t="shared" si="130"/>
        <v>24982.75141322627</v>
      </c>
      <c r="L2794" s="8">
        <f t="shared" si="131"/>
        <v>229.88352968672987</v>
      </c>
      <c r="M2794" s="18">
        <f t="shared" si="129"/>
        <v>0.99989151820152566</v>
      </c>
    </row>
    <row r="2795" spans="1:13" x14ac:dyDescent="0.25">
      <c r="A2795" s="19" t="s">
        <v>2806</v>
      </c>
      <c r="B2795" s="19">
        <v>6.9198158226671698E-5</v>
      </c>
      <c r="C2795" s="19">
        <v>3.3681808235416999</v>
      </c>
      <c r="D2795" s="20">
        <v>3.1068074981269699E-4</v>
      </c>
      <c r="E2795" s="21">
        <v>11.427273573838345</v>
      </c>
      <c r="F2795" s="21">
        <v>3.1024065714573643</v>
      </c>
      <c r="G2795" s="21">
        <v>8.3248670023809819</v>
      </c>
      <c r="H2795" s="8">
        <v>0</v>
      </c>
      <c r="I2795" s="8">
        <v>0</v>
      </c>
      <c r="K2795" s="17">
        <f t="shared" si="130"/>
        <v>24991.076280228652</v>
      </c>
      <c r="L2795" s="8">
        <f t="shared" si="131"/>
        <v>229.88384036747968</v>
      </c>
      <c r="M2795" s="18">
        <f t="shared" si="129"/>
        <v>0.9998928695251591</v>
      </c>
    </row>
    <row r="2796" spans="1:13" x14ac:dyDescent="0.25">
      <c r="A2796" s="19" t="s">
        <v>2807</v>
      </c>
      <c r="B2796" s="19">
        <v>1.8594605226889601E-4</v>
      </c>
      <c r="C2796" s="19">
        <v>1.9663873960396501</v>
      </c>
      <c r="D2796" s="20">
        <v>3.0619628300830799E-4</v>
      </c>
      <c r="E2796" s="21">
        <v>3.6324856183167249</v>
      </c>
      <c r="F2796" s="21">
        <v>1.9787953579355437</v>
      </c>
      <c r="G2796" s="21">
        <v>1.6536902603811809</v>
      </c>
      <c r="H2796" s="8">
        <v>0</v>
      </c>
      <c r="I2796" s="8">
        <v>0</v>
      </c>
      <c r="K2796" s="17">
        <f t="shared" si="130"/>
        <v>24992.729970489032</v>
      </c>
      <c r="L2796" s="8">
        <f t="shared" si="131"/>
        <v>229.8841465637627</v>
      </c>
      <c r="M2796" s="18">
        <f t="shared" si="129"/>
        <v>0.99989420134334861</v>
      </c>
    </row>
    <row r="2797" spans="1:13" x14ac:dyDescent="0.25">
      <c r="A2797" s="19" t="s">
        <v>2808</v>
      </c>
      <c r="B2797" s="19">
        <v>3.4274989502591698E-5</v>
      </c>
      <c r="C2797" s="19">
        <v>7.1616249266883401</v>
      </c>
      <c r="D2797" s="20">
        <v>3.0601432757814301E-4</v>
      </c>
      <c r="E2797" s="21">
        <v>1.8656168366199626</v>
      </c>
      <c r="F2797" s="21">
        <v>0.40199695165784322</v>
      </c>
      <c r="G2797" s="21">
        <v>1.4636198849621194</v>
      </c>
      <c r="H2797" s="8">
        <v>0</v>
      </c>
      <c r="I2797" s="8">
        <v>0</v>
      </c>
      <c r="K2797" s="17">
        <f t="shared" si="130"/>
        <v>24994.193590373994</v>
      </c>
      <c r="L2797" s="8">
        <f t="shared" si="131"/>
        <v>229.88445257809028</v>
      </c>
      <c r="M2797" s="18">
        <f t="shared" si="129"/>
        <v>0.99989553237011253</v>
      </c>
    </row>
    <row r="2798" spans="1:13" x14ac:dyDescent="0.25">
      <c r="A2798" s="19" t="s">
        <v>2809</v>
      </c>
      <c r="B2798" s="19">
        <v>3.3536475732696298E-5</v>
      </c>
      <c r="C2798" s="19">
        <v>6.4595716590295504</v>
      </c>
      <c r="D2798" s="20">
        <v>3.0601427735132698E-4</v>
      </c>
      <c r="E2798" s="21">
        <v>6.6189798565796769</v>
      </c>
      <c r="F2798" s="21">
        <v>3.3223744316618897</v>
      </c>
      <c r="G2798" s="21">
        <v>3.2966054249177876</v>
      </c>
      <c r="H2798" s="8">
        <v>0</v>
      </c>
      <c r="I2798" s="8">
        <v>0</v>
      </c>
      <c r="K2798" s="17">
        <f t="shared" si="130"/>
        <v>24997.490195798913</v>
      </c>
      <c r="L2798" s="8">
        <f t="shared" si="131"/>
        <v>229.88475859236763</v>
      </c>
      <c r="M2798" s="18">
        <f t="shared" si="129"/>
        <v>0.99989686339665795</v>
      </c>
    </row>
    <row r="2799" spans="1:13" x14ac:dyDescent="0.25">
      <c r="A2799" s="19" t="s">
        <v>2810</v>
      </c>
      <c r="B2799" s="19">
        <v>5.96251986946261E-5</v>
      </c>
      <c r="C2799" s="19">
        <v>4.4751636868285098</v>
      </c>
      <c r="D2799" s="20">
        <v>3.0421153693587302E-4</v>
      </c>
      <c r="E2799" s="21">
        <v>7.4473747251615281</v>
      </c>
      <c r="F2799" s="21">
        <v>0</v>
      </c>
      <c r="G2799" s="21">
        <v>7.4473747251615281</v>
      </c>
      <c r="H2799" s="8">
        <v>0</v>
      </c>
      <c r="I2799" s="8">
        <v>0</v>
      </c>
      <c r="K2799" s="17">
        <f t="shared" si="130"/>
        <v>25004.937570524075</v>
      </c>
      <c r="L2799" s="8">
        <f t="shared" si="131"/>
        <v>229.88506280390456</v>
      </c>
      <c r="M2799" s="18">
        <f t="shared" si="129"/>
        <v>0.99989818658208118</v>
      </c>
    </row>
    <row r="2800" spans="1:13" x14ac:dyDescent="0.25">
      <c r="A2800" s="19" t="s">
        <v>2811</v>
      </c>
      <c r="B2800" s="19">
        <v>1.3428529682853399E-4</v>
      </c>
      <c r="C2800" s="19">
        <v>3.3820434723891402</v>
      </c>
      <c r="D2800" s="20">
        <v>3.0412091950500698E-4</v>
      </c>
      <c r="E2800" s="21">
        <v>3.1438930205148852</v>
      </c>
      <c r="F2800" s="21">
        <v>0.41588790027054062</v>
      </c>
      <c r="G2800" s="21">
        <v>2.7280051202443443</v>
      </c>
      <c r="H2800" s="8">
        <v>0</v>
      </c>
      <c r="I2800" s="8">
        <v>0</v>
      </c>
      <c r="K2800" s="17">
        <f t="shared" si="130"/>
        <v>25007.665575644318</v>
      </c>
      <c r="L2800" s="8">
        <f t="shared" si="131"/>
        <v>229.88536692482407</v>
      </c>
      <c r="M2800" s="18">
        <f t="shared" si="129"/>
        <v>0.9998995093733587</v>
      </c>
    </row>
    <row r="2801" spans="1:13" x14ac:dyDescent="0.25">
      <c r="A2801" s="19" t="s">
        <v>2812</v>
      </c>
      <c r="B2801" s="19">
        <v>3.1219029354663903E-5</v>
      </c>
      <c r="C2801" s="19">
        <v>6.4701820639288101</v>
      </c>
      <c r="D2801" s="20">
        <v>2.9522749185742503E-4</v>
      </c>
      <c r="E2801" s="21">
        <v>2.6849823643821007</v>
      </c>
      <c r="F2801" s="21">
        <v>1.3881264155044746</v>
      </c>
      <c r="G2801" s="21">
        <v>1.2968559488776259</v>
      </c>
      <c r="H2801" s="8">
        <v>0</v>
      </c>
      <c r="I2801" s="8">
        <v>0</v>
      </c>
      <c r="K2801" s="17">
        <f t="shared" si="130"/>
        <v>25008.962431593194</v>
      </c>
      <c r="L2801" s="8">
        <f t="shared" si="131"/>
        <v>229.88566215231592</v>
      </c>
      <c r="M2801" s="18">
        <f t="shared" si="129"/>
        <v>0.99990079348216565</v>
      </c>
    </row>
    <row r="2802" spans="1:13" x14ac:dyDescent="0.25">
      <c r="A2802" s="19" t="s">
        <v>2813</v>
      </c>
      <c r="B2802" s="19">
        <v>9.5788967857361894E-5</v>
      </c>
      <c r="C2802" s="19">
        <v>2.7473657097374602</v>
      </c>
      <c r="D2802" s="20">
        <v>2.9461668910157901E-4</v>
      </c>
      <c r="E2802" s="21">
        <v>4.8099161820208884</v>
      </c>
      <c r="F2802" s="21">
        <v>1.7453911546639402</v>
      </c>
      <c r="G2802" s="21">
        <v>3.0645250273569484</v>
      </c>
      <c r="H2802" s="8">
        <v>0</v>
      </c>
      <c r="I2802" s="8">
        <v>0</v>
      </c>
      <c r="K2802" s="17">
        <f t="shared" si="130"/>
        <v>25012.02695662055</v>
      </c>
      <c r="L2802" s="8">
        <f t="shared" si="131"/>
        <v>229.88595676900502</v>
      </c>
      <c r="M2802" s="18">
        <f t="shared" si="129"/>
        <v>0.99990207493425121</v>
      </c>
    </row>
    <row r="2803" spans="1:13" x14ac:dyDescent="0.25">
      <c r="A2803" s="19" t="s">
        <v>2814</v>
      </c>
      <c r="B2803" s="19">
        <v>8.9068315179474596E-5</v>
      </c>
      <c r="C2803" s="19">
        <v>4.3458214520117497</v>
      </c>
      <c r="D2803" s="20">
        <v>2.9438695756763602E-4</v>
      </c>
      <c r="E2803" s="21">
        <v>14.312223181802796</v>
      </c>
      <c r="F2803" s="21">
        <v>2.6833454375538217</v>
      </c>
      <c r="G2803" s="21">
        <v>11.628877744248975</v>
      </c>
      <c r="H2803" s="8">
        <v>0</v>
      </c>
      <c r="I2803" s="8">
        <v>0</v>
      </c>
      <c r="K2803" s="17">
        <f t="shared" si="130"/>
        <v>25023.655834364799</v>
      </c>
      <c r="L2803" s="8">
        <f t="shared" si="131"/>
        <v>229.88625115596258</v>
      </c>
      <c r="M2803" s="18">
        <f t="shared" si="129"/>
        <v>0.99990335538710629</v>
      </c>
    </row>
    <row r="2804" spans="1:13" x14ac:dyDescent="0.25">
      <c r="A2804" s="19" t="s">
        <v>2815</v>
      </c>
      <c r="B2804" s="19">
        <v>9.56294584565186E-5</v>
      </c>
      <c r="C2804" s="19">
        <v>3.5861599187792002</v>
      </c>
      <c r="D2804" s="20">
        <v>2.8990560780155602E-4</v>
      </c>
      <c r="E2804" s="21">
        <v>5.4944552872117836</v>
      </c>
      <c r="F2804" s="21">
        <v>0</v>
      </c>
      <c r="G2804" s="21">
        <v>5.4944552872117836</v>
      </c>
      <c r="H2804" s="8">
        <v>0</v>
      </c>
      <c r="I2804" s="8">
        <v>0</v>
      </c>
      <c r="K2804" s="17">
        <f t="shared" si="130"/>
        <v>25029.150289652011</v>
      </c>
      <c r="L2804" s="8">
        <f t="shared" si="131"/>
        <v>229.8865410615704</v>
      </c>
      <c r="M2804" s="18">
        <f t="shared" si="129"/>
        <v>0.99990461634807526</v>
      </c>
    </row>
    <row r="2805" spans="1:13" x14ac:dyDescent="0.25">
      <c r="A2805" s="19" t="s">
        <v>2816</v>
      </c>
      <c r="B2805" s="19">
        <v>2.3959046802701701E-5</v>
      </c>
      <c r="C2805" s="19">
        <v>3.0774959112916598</v>
      </c>
      <c r="D2805" s="20">
        <v>2.8315644086463702E-4</v>
      </c>
      <c r="E2805" s="21">
        <v>1.8712666403181106</v>
      </c>
      <c r="F2805" s="21">
        <v>1.8712666403181106</v>
      </c>
      <c r="G2805" s="21">
        <v>0</v>
      </c>
      <c r="H2805" s="8">
        <v>0</v>
      </c>
      <c r="I2805" s="8">
        <v>0</v>
      </c>
      <c r="K2805" s="17">
        <f t="shared" si="130"/>
        <v>25029.150289652011</v>
      </c>
      <c r="L2805" s="8">
        <f t="shared" si="131"/>
        <v>229.88682421801127</v>
      </c>
      <c r="M2805" s="18">
        <f t="shared" si="129"/>
        <v>0.99990584795315784</v>
      </c>
    </row>
    <row r="2806" spans="1:13" x14ac:dyDescent="0.25">
      <c r="A2806" s="19" t="s">
        <v>2817</v>
      </c>
      <c r="B2806" s="19">
        <v>7.8828618655788204E-5</v>
      </c>
      <c r="C2806" s="19">
        <v>5.7046991008550503</v>
      </c>
      <c r="D2806" s="20">
        <v>2.82865730812599E-4</v>
      </c>
      <c r="E2806" s="21">
        <v>10.443857041647608</v>
      </c>
      <c r="F2806" s="21">
        <v>0</v>
      </c>
      <c r="G2806" s="21">
        <v>10.443857041647608</v>
      </c>
      <c r="H2806" s="8">
        <v>0</v>
      </c>
      <c r="I2806" s="8">
        <v>0</v>
      </c>
      <c r="K2806" s="17">
        <f t="shared" si="130"/>
        <v>25039.594146693657</v>
      </c>
      <c r="L2806" s="8">
        <f t="shared" si="131"/>
        <v>229.88710708374208</v>
      </c>
      <c r="M2806" s="18">
        <f t="shared" si="129"/>
        <v>0.99990707829378034</v>
      </c>
    </row>
    <row r="2807" spans="1:13" x14ac:dyDescent="0.25">
      <c r="A2807" s="19" t="s">
        <v>2818</v>
      </c>
      <c r="B2807" s="19">
        <v>2.4376023518579101E-5</v>
      </c>
      <c r="C2807" s="19">
        <v>5.9132877728323097</v>
      </c>
      <c r="D2807" s="20">
        <v>2.8141063641409298E-4</v>
      </c>
      <c r="E2807" s="21">
        <v>9.7967497795161584</v>
      </c>
      <c r="F2807" s="21">
        <v>6.1925428278897519</v>
      </c>
      <c r="G2807" s="21">
        <v>3.6042069516264075</v>
      </c>
      <c r="H2807" s="8">
        <v>0</v>
      </c>
      <c r="I2807" s="8">
        <v>0</v>
      </c>
      <c r="K2807" s="17">
        <f t="shared" si="130"/>
        <v>25043.198353645283</v>
      </c>
      <c r="L2807" s="8">
        <f t="shared" si="131"/>
        <v>229.88738849437848</v>
      </c>
      <c r="M2807" s="18">
        <f t="shared" si="129"/>
        <v>0.99990830230538685</v>
      </c>
    </row>
    <row r="2808" spans="1:13" x14ac:dyDescent="0.25">
      <c r="A2808" s="19" t="s">
        <v>2819</v>
      </c>
      <c r="B2808" s="19">
        <v>4.9574753359331098E-5</v>
      </c>
      <c r="C2808" s="19">
        <v>4.4985245298759198</v>
      </c>
      <c r="D2808" s="20">
        <v>2.7928472758513101E-4</v>
      </c>
      <c r="E2808" s="21">
        <v>4.2634151766763706</v>
      </c>
      <c r="F2808" s="21">
        <v>0</v>
      </c>
      <c r="G2808" s="21">
        <v>4.2634151766763706</v>
      </c>
      <c r="H2808" s="8">
        <v>0</v>
      </c>
      <c r="I2808" s="8">
        <v>0</v>
      </c>
      <c r="K2808" s="17">
        <f t="shared" si="130"/>
        <v>25047.461768821959</v>
      </c>
      <c r="L2808" s="8">
        <f t="shared" si="131"/>
        <v>229.88766777910607</v>
      </c>
      <c r="M2808" s="18">
        <f t="shared" si="129"/>
        <v>0.99990951707023168</v>
      </c>
    </row>
    <row r="2809" spans="1:13" x14ac:dyDescent="0.25">
      <c r="A2809" s="19" t="s">
        <v>2820</v>
      </c>
      <c r="B2809" s="19">
        <v>9.4676694778062203E-5</v>
      </c>
      <c r="C2809" s="19">
        <v>4.3863803541830499</v>
      </c>
      <c r="D2809" s="20">
        <v>2.7436394379875E-4</v>
      </c>
      <c r="E2809" s="21">
        <v>2.639443025912716</v>
      </c>
      <c r="F2809" s="21">
        <v>0</v>
      </c>
      <c r="G2809" s="21">
        <v>2.639443025912716</v>
      </c>
      <c r="H2809" s="8">
        <v>0</v>
      </c>
      <c r="I2809" s="8">
        <v>0</v>
      </c>
      <c r="K2809" s="17">
        <f t="shared" si="130"/>
        <v>25050.101211847872</v>
      </c>
      <c r="L2809" s="8">
        <f t="shared" si="131"/>
        <v>229.88794214304986</v>
      </c>
      <c r="M2809" s="18">
        <f t="shared" si="129"/>
        <v>0.99991071043184687</v>
      </c>
    </row>
    <row r="2810" spans="1:13" x14ac:dyDescent="0.25">
      <c r="A2810" s="19" t="s">
        <v>2821</v>
      </c>
      <c r="B2810" s="19">
        <v>1.02281829024902E-4</v>
      </c>
      <c r="C2810" s="19">
        <v>2.9906849306774599</v>
      </c>
      <c r="D2810" s="20">
        <v>2.7431030246800501E-4</v>
      </c>
      <c r="E2810" s="21">
        <v>10.156366461864575</v>
      </c>
      <c r="F2810" s="21">
        <v>0</v>
      </c>
      <c r="G2810" s="21">
        <v>10.156366461864575</v>
      </c>
      <c r="H2810" s="8">
        <v>0</v>
      </c>
      <c r="I2810" s="8">
        <v>0</v>
      </c>
      <c r="K2810" s="17">
        <f t="shared" si="130"/>
        <v>25060.257578309738</v>
      </c>
      <c r="L2810" s="8">
        <f t="shared" si="131"/>
        <v>229.88821645335233</v>
      </c>
      <c r="M2810" s="18">
        <f t="shared" si="129"/>
        <v>0.99991190356014603</v>
      </c>
    </row>
    <row r="2811" spans="1:13" x14ac:dyDescent="0.25">
      <c r="A2811" s="19" t="s">
        <v>2822</v>
      </c>
      <c r="B2811" s="19">
        <v>5.4579887584496102E-4</v>
      </c>
      <c r="C2811" s="19">
        <v>1.1716552433114</v>
      </c>
      <c r="D2811" s="20">
        <v>2.6896989802338101E-4</v>
      </c>
      <c r="E2811" s="21">
        <v>7.2194544085799874</v>
      </c>
      <c r="F2811" s="21">
        <v>1.1146117973539036</v>
      </c>
      <c r="G2811" s="21">
        <v>6.1048426112260836</v>
      </c>
      <c r="H2811" s="8">
        <v>0</v>
      </c>
      <c r="I2811" s="8">
        <v>0</v>
      </c>
      <c r="K2811" s="17">
        <f t="shared" si="130"/>
        <v>25066.362420920963</v>
      </c>
      <c r="L2811" s="8">
        <f t="shared" si="131"/>
        <v>229.88848542325036</v>
      </c>
      <c r="M2811" s="18">
        <f t="shared" si="129"/>
        <v>0.99991307346005176</v>
      </c>
    </row>
    <row r="2812" spans="1:13" x14ac:dyDescent="0.25">
      <c r="A2812" s="19" t="s">
        <v>2823</v>
      </c>
      <c r="B2812" s="19">
        <v>1.23264423050188E-4</v>
      </c>
      <c r="C2812" s="19">
        <v>2.1309582869886201</v>
      </c>
      <c r="D2812" s="20">
        <v>2.6533674180544701E-4</v>
      </c>
      <c r="E2812" s="21">
        <v>1.4579085885230081</v>
      </c>
      <c r="F2812" s="21">
        <v>0.75225164600430072</v>
      </c>
      <c r="G2812" s="21">
        <v>0.70565694251870736</v>
      </c>
      <c r="H2812" s="8">
        <v>0</v>
      </c>
      <c r="I2812" s="8">
        <v>0</v>
      </c>
      <c r="K2812" s="17">
        <f t="shared" si="130"/>
        <v>25067.068077863481</v>
      </c>
      <c r="L2812" s="8">
        <f t="shared" si="131"/>
        <v>229.88875075999218</v>
      </c>
      <c r="M2812" s="18">
        <f t="shared" si="129"/>
        <v>0.99991422755733728</v>
      </c>
    </row>
    <row r="2813" spans="1:13" x14ac:dyDescent="0.25">
      <c r="A2813" s="19" t="s">
        <v>2824</v>
      </c>
      <c r="B2813" s="19">
        <v>1.14013348708124E-4</v>
      </c>
      <c r="C2813" s="19">
        <v>2.7081653583196998</v>
      </c>
      <c r="D2813" s="20">
        <v>2.6317898829352003E-4</v>
      </c>
      <c r="E2813" s="21">
        <v>6.7926914602218762</v>
      </c>
      <c r="F2813" s="21">
        <v>0</v>
      </c>
      <c r="G2813" s="21">
        <v>6.7926914602218762</v>
      </c>
      <c r="H2813" s="8">
        <v>0</v>
      </c>
      <c r="I2813" s="8">
        <v>0</v>
      </c>
      <c r="K2813" s="17">
        <f t="shared" si="130"/>
        <v>25073.860769323703</v>
      </c>
      <c r="L2813" s="8">
        <f t="shared" si="131"/>
        <v>229.88901393898047</v>
      </c>
      <c r="M2813" s="18">
        <f t="shared" si="129"/>
        <v>0.9999153722693509</v>
      </c>
    </row>
    <row r="2814" spans="1:13" x14ac:dyDescent="0.25">
      <c r="A2814" s="19" t="s">
        <v>2825</v>
      </c>
      <c r="B2814" s="19">
        <v>8.1073681479593704E-5</v>
      </c>
      <c r="C2814" s="19">
        <v>1.4421130560662401</v>
      </c>
      <c r="D2814" s="20">
        <v>2.58950539862431E-4</v>
      </c>
      <c r="E2814" s="21">
        <v>11.562756128307271</v>
      </c>
      <c r="F2814" s="21">
        <v>6.2782663361348474</v>
      </c>
      <c r="G2814" s="21">
        <v>5.2844897921724234</v>
      </c>
      <c r="H2814" s="8">
        <v>0</v>
      </c>
      <c r="I2814" s="8">
        <v>0</v>
      </c>
      <c r="K2814" s="17">
        <f t="shared" si="130"/>
        <v>25079.145259115874</v>
      </c>
      <c r="L2814" s="8">
        <f t="shared" si="131"/>
        <v>229.88927288952033</v>
      </c>
      <c r="M2814" s="18">
        <f t="shared" si="129"/>
        <v>0.99991649858948695</v>
      </c>
    </row>
    <row r="2815" spans="1:13" x14ac:dyDescent="0.25">
      <c r="A2815" s="19" t="s">
        <v>2826</v>
      </c>
      <c r="B2815" s="19">
        <v>9.0412506044510902E-5</v>
      </c>
      <c r="C2815" s="19">
        <v>5.0243924901836001</v>
      </c>
      <c r="D2815" s="20">
        <v>2.5769519915844202E-4</v>
      </c>
      <c r="E2815" s="21">
        <v>7.3054308035156623</v>
      </c>
      <c r="F2815" s="21">
        <v>0.87812431384537015</v>
      </c>
      <c r="G2815" s="21">
        <v>6.4273064896702925</v>
      </c>
      <c r="H2815" s="8">
        <v>0</v>
      </c>
      <c r="I2815" s="8">
        <v>0</v>
      </c>
      <c r="K2815" s="17">
        <f t="shared" si="130"/>
        <v>25085.572565605544</v>
      </c>
      <c r="L2815" s="8">
        <f t="shared" si="131"/>
        <v>229.88953058471949</v>
      </c>
      <c r="M2815" s="18">
        <f t="shared" si="129"/>
        <v>0.99991761944944713</v>
      </c>
    </row>
    <row r="2816" spans="1:13" x14ac:dyDescent="0.25">
      <c r="A2816" s="19" t="s">
        <v>2827</v>
      </c>
      <c r="B2816" s="19">
        <v>5.7990432297920697E-4</v>
      </c>
      <c r="C2816" s="19">
        <v>0.96330359832935097</v>
      </c>
      <c r="D2816" s="20">
        <v>2.4569902038379198E-4</v>
      </c>
      <c r="E2816" s="21">
        <v>4.8257775974678374</v>
      </c>
      <c r="F2816" s="21">
        <v>0.18148490005432538</v>
      </c>
      <c r="G2816" s="21">
        <v>4.6442926974135119</v>
      </c>
      <c r="H2816" s="8">
        <v>0</v>
      </c>
      <c r="I2816" s="8">
        <v>0</v>
      </c>
      <c r="K2816" s="17">
        <f t="shared" si="130"/>
        <v>25090.216858302956</v>
      </c>
      <c r="L2816" s="8">
        <f t="shared" si="131"/>
        <v>229.88977628373988</v>
      </c>
      <c r="M2816" s="18">
        <f t="shared" si="129"/>
        <v>0.99991868813134377</v>
      </c>
    </row>
    <row r="2817" spans="1:13" x14ac:dyDescent="0.25">
      <c r="A2817" s="19" t="s">
        <v>2828</v>
      </c>
      <c r="B2817" s="19">
        <v>2.4861612936482298E-5</v>
      </c>
      <c r="C2817" s="19">
        <v>2.3254571562366801</v>
      </c>
      <c r="D2817" s="20">
        <v>2.4475714211680001E-4</v>
      </c>
      <c r="E2817" s="21">
        <v>2.2589167693082661</v>
      </c>
      <c r="F2817" s="21">
        <v>0.70333608491742072</v>
      </c>
      <c r="G2817" s="21">
        <v>1.5555806843908451</v>
      </c>
      <c r="H2817" s="8">
        <v>0</v>
      </c>
      <c r="I2817" s="8">
        <v>0</v>
      </c>
      <c r="K2817" s="17">
        <f t="shared" si="130"/>
        <v>25091.772438987347</v>
      </c>
      <c r="L2817" s="8">
        <f t="shared" si="131"/>
        <v>229.890021040882</v>
      </c>
      <c r="M2817" s="18">
        <f t="shared" si="129"/>
        <v>0.99991975271648725</v>
      </c>
    </row>
    <row r="2818" spans="1:13" x14ac:dyDescent="0.25">
      <c r="A2818" s="19" t="s">
        <v>2829</v>
      </c>
      <c r="B2818" s="19">
        <v>2.1179459709113401E-4</v>
      </c>
      <c r="C2818" s="19">
        <v>2.0247084949548602</v>
      </c>
      <c r="D2818" s="20">
        <v>2.4231192022032899E-4</v>
      </c>
      <c r="E2818" s="21">
        <v>8.6962523954244251</v>
      </c>
      <c r="F2818" s="21">
        <v>8.1458725132790857</v>
      </c>
      <c r="G2818" s="21">
        <v>0.55037988214533873</v>
      </c>
      <c r="H2818" s="8">
        <v>0</v>
      </c>
      <c r="I2818" s="8">
        <v>0</v>
      </c>
      <c r="K2818" s="17">
        <f t="shared" si="130"/>
        <v>25092.322818869492</v>
      </c>
      <c r="L2818" s="8">
        <f t="shared" si="131"/>
        <v>229.89026335280224</v>
      </c>
      <c r="M2818" s="18">
        <f t="shared" si="129"/>
        <v>0.9999208066659987</v>
      </c>
    </row>
    <row r="2819" spans="1:13" x14ac:dyDescent="0.25">
      <c r="A2819" s="19" t="s">
        <v>2830</v>
      </c>
      <c r="B2819" s="19">
        <v>2.1269839765279401E-4</v>
      </c>
      <c r="C2819" s="19">
        <v>1.2563290502598401</v>
      </c>
      <c r="D2819" s="20">
        <v>2.3783712174643801E-4</v>
      </c>
      <c r="E2819" s="21">
        <v>12.249288114567184</v>
      </c>
      <c r="F2819" s="21">
        <v>3.3818726233762586</v>
      </c>
      <c r="G2819" s="21">
        <v>8.8674154911909255</v>
      </c>
      <c r="H2819" s="8">
        <v>0</v>
      </c>
      <c r="I2819" s="8">
        <v>0</v>
      </c>
      <c r="K2819" s="17">
        <f t="shared" si="130"/>
        <v>25101.190234360682</v>
      </c>
      <c r="L2819" s="8">
        <f t="shared" si="131"/>
        <v>229.89050118992398</v>
      </c>
      <c r="M2819" s="18">
        <f t="shared" si="129"/>
        <v>0.99992184115211902</v>
      </c>
    </row>
    <row r="2820" spans="1:13" x14ac:dyDescent="0.25">
      <c r="A2820" s="19" t="s">
        <v>2831</v>
      </c>
      <c r="B2820" s="19">
        <v>2.3383725479520301E-4</v>
      </c>
      <c r="C2820" s="19">
        <v>1.3627548489291299</v>
      </c>
      <c r="D2820" s="20">
        <v>2.3674665496864101E-4</v>
      </c>
      <c r="E2820" s="21">
        <v>4.0968853820241016</v>
      </c>
      <c r="F2820" s="21">
        <v>0</v>
      </c>
      <c r="G2820" s="21">
        <v>4.0968853820241016</v>
      </c>
      <c r="H2820" s="8">
        <v>0</v>
      </c>
      <c r="I2820" s="8">
        <v>0</v>
      </c>
      <c r="K2820" s="17">
        <f t="shared" si="130"/>
        <v>25105.287119742705</v>
      </c>
      <c r="L2820" s="8">
        <f t="shared" si="131"/>
        <v>229.89073793657894</v>
      </c>
      <c r="M2820" s="18">
        <f t="shared" si="129"/>
        <v>0.99992287089519183</v>
      </c>
    </row>
    <row r="2821" spans="1:13" x14ac:dyDescent="0.25">
      <c r="A2821" s="19" t="s">
        <v>2832</v>
      </c>
      <c r="B2821" s="19">
        <v>9.9080003565177294E-5</v>
      </c>
      <c r="C2821" s="19">
        <v>2.70967666779136</v>
      </c>
      <c r="D2821" s="20">
        <v>2.355589432975E-4</v>
      </c>
      <c r="E2821" s="21">
        <v>1.3977548537412183</v>
      </c>
      <c r="F2821" s="21">
        <v>0</v>
      </c>
      <c r="G2821" s="21">
        <v>1.3977548537412183</v>
      </c>
      <c r="H2821" s="8">
        <v>0</v>
      </c>
      <c r="I2821" s="8">
        <v>0</v>
      </c>
      <c r="K2821" s="17">
        <f t="shared" si="130"/>
        <v>25106.684874596445</v>
      </c>
      <c r="L2821" s="8">
        <f t="shared" si="131"/>
        <v>229.89097349552225</v>
      </c>
      <c r="M2821" s="18">
        <f t="shared" ref="M2821:M2884" si="132">L2821/$L$2</f>
        <v>0.99992389547224514</v>
      </c>
    </row>
    <row r="2822" spans="1:13" x14ac:dyDescent="0.25">
      <c r="A2822" s="19" t="s">
        <v>2833</v>
      </c>
      <c r="B2822" s="19">
        <v>3.0912804795661901E-5</v>
      </c>
      <c r="C2822" s="19">
        <v>4.5140494692325497</v>
      </c>
      <c r="D2822" s="20">
        <v>2.34028687175474E-4</v>
      </c>
      <c r="E2822" s="21">
        <v>1.7042345290402485</v>
      </c>
      <c r="F2822" s="21">
        <v>1.7042345290402485</v>
      </c>
      <c r="G2822" s="21">
        <v>0</v>
      </c>
      <c r="H2822" s="8">
        <v>0</v>
      </c>
      <c r="I2822" s="8">
        <v>0</v>
      </c>
      <c r="K2822" s="17">
        <f t="shared" ref="K2822:K2885" si="133">K2821+G2822</f>
        <v>25106.684874596445</v>
      </c>
      <c r="L2822" s="8">
        <f t="shared" ref="L2822:L2885" si="134">L2821+D2822</f>
        <v>229.89120752420942</v>
      </c>
      <c r="M2822" s="18">
        <f t="shared" si="132"/>
        <v>0.9999249133933622</v>
      </c>
    </row>
    <row r="2823" spans="1:13" x14ac:dyDescent="0.25">
      <c r="A2823" s="19" t="s">
        <v>2834</v>
      </c>
      <c r="B2823" s="19">
        <v>3.1410962763055998E-5</v>
      </c>
      <c r="C2823" s="19">
        <v>11.896143929209799</v>
      </c>
      <c r="D2823" s="20">
        <v>2.3199764898488599E-4</v>
      </c>
      <c r="E2823" s="21">
        <v>3.5162979116126354</v>
      </c>
      <c r="F2823" s="21">
        <v>3.4743522151693891</v>
      </c>
      <c r="G2823" s="21">
        <v>4.1945696443246361E-2</v>
      </c>
      <c r="H2823" s="8">
        <v>0</v>
      </c>
      <c r="I2823" s="8">
        <v>0</v>
      </c>
      <c r="K2823" s="17">
        <f t="shared" si="133"/>
        <v>25106.72682029289</v>
      </c>
      <c r="L2823" s="8">
        <f t="shared" si="134"/>
        <v>229.89143952185842</v>
      </c>
      <c r="M2823" s="18">
        <f t="shared" si="132"/>
        <v>0.99992592248036283</v>
      </c>
    </row>
    <row r="2824" spans="1:13" x14ac:dyDescent="0.25">
      <c r="A2824" s="19" t="s">
        <v>2835</v>
      </c>
      <c r="B2824" s="19">
        <v>1.7334866818904E-4</v>
      </c>
      <c r="C2824" s="19">
        <v>0.99807338131069201</v>
      </c>
      <c r="D2824" s="20">
        <v>2.30228046632417E-4</v>
      </c>
      <c r="E2824" s="21">
        <v>8.5718875539809201</v>
      </c>
      <c r="F2824" s="21">
        <v>2.686362574561306</v>
      </c>
      <c r="G2824" s="21">
        <v>5.8855249794196141</v>
      </c>
      <c r="H2824" s="8">
        <v>0</v>
      </c>
      <c r="I2824" s="8">
        <v>0</v>
      </c>
      <c r="K2824" s="17">
        <f t="shared" si="133"/>
        <v>25112.612345272308</v>
      </c>
      <c r="L2824" s="8">
        <f t="shared" si="134"/>
        <v>229.89166974990505</v>
      </c>
      <c r="M2824" s="18">
        <f t="shared" si="132"/>
        <v>0.99992692387037707</v>
      </c>
    </row>
    <row r="2825" spans="1:13" x14ac:dyDescent="0.25">
      <c r="A2825" s="19" t="s">
        <v>2836</v>
      </c>
      <c r="B2825" s="19">
        <v>8.7874124022034402E-5</v>
      </c>
      <c r="C2825" s="19">
        <v>3.22840883806357</v>
      </c>
      <c r="D2825" s="20">
        <v>2.29919994773485E-4</v>
      </c>
      <c r="E2825" s="21">
        <v>1.1455623751952642</v>
      </c>
      <c r="F2825" s="21">
        <v>1.0510697958836599</v>
      </c>
      <c r="G2825" s="21">
        <v>9.4492579311604097E-2</v>
      </c>
      <c r="H2825" s="8">
        <v>0</v>
      </c>
      <c r="I2825" s="8">
        <v>0</v>
      </c>
      <c r="K2825" s="17">
        <f t="shared" si="133"/>
        <v>25112.70683785162</v>
      </c>
      <c r="L2825" s="8">
        <f t="shared" si="134"/>
        <v>229.89189966989983</v>
      </c>
      <c r="M2825" s="18">
        <f t="shared" si="132"/>
        <v>0.99992792392050234</v>
      </c>
    </row>
    <row r="2826" spans="1:13" x14ac:dyDescent="0.25">
      <c r="A2826" s="19" t="s">
        <v>2837</v>
      </c>
      <c r="B2826" s="19">
        <v>7.5642832750115005E-5</v>
      </c>
      <c r="C2826" s="19">
        <v>1.3951313345174901</v>
      </c>
      <c r="D2826" s="20">
        <v>2.2663237653456001E-4</v>
      </c>
      <c r="E2826" s="21">
        <v>0.69192057191380363</v>
      </c>
      <c r="F2826" s="21">
        <v>0.51071250432585713</v>
      </c>
      <c r="G2826" s="21">
        <v>0.18120806758794655</v>
      </c>
      <c r="H2826" s="8">
        <v>0</v>
      </c>
      <c r="I2826" s="8">
        <v>0</v>
      </c>
      <c r="K2826" s="17">
        <f t="shared" si="133"/>
        <v>25112.888045919208</v>
      </c>
      <c r="L2826" s="8">
        <f t="shared" si="134"/>
        <v>229.89212630227635</v>
      </c>
      <c r="M2826" s="18">
        <f t="shared" si="132"/>
        <v>0.9999289096709445</v>
      </c>
    </row>
    <row r="2827" spans="1:13" x14ac:dyDescent="0.25">
      <c r="A2827" s="19" t="s">
        <v>2838</v>
      </c>
      <c r="B2827" s="19">
        <v>8.3714594893535805E-5</v>
      </c>
      <c r="C2827" s="19">
        <v>4.3909334495108299</v>
      </c>
      <c r="D2827" s="20">
        <v>2.25474411370669E-4</v>
      </c>
      <c r="E2827" s="21">
        <v>0.55549178593267989</v>
      </c>
      <c r="F2827" s="21">
        <v>0.27473816510960969</v>
      </c>
      <c r="G2827" s="21">
        <v>0.28075362082307026</v>
      </c>
      <c r="H2827" s="8">
        <v>0</v>
      </c>
      <c r="I2827" s="8">
        <v>0</v>
      </c>
      <c r="K2827" s="17">
        <f t="shared" si="133"/>
        <v>25113.168799540032</v>
      </c>
      <c r="L2827" s="8">
        <f t="shared" si="134"/>
        <v>229.89235177668772</v>
      </c>
      <c r="M2827" s="18">
        <f t="shared" si="132"/>
        <v>0.99992989038475122</v>
      </c>
    </row>
    <row r="2828" spans="1:13" x14ac:dyDescent="0.25">
      <c r="A2828" s="19" t="s">
        <v>2839</v>
      </c>
      <c r="B2828" s="19">
        <v>1.03109615868864E-4</v>
      </c>
      <c r="C2828" s="19">
        <v>2.0474428165609901</v>
      </c>
      <c r="D2828" s="20">
        <v>2.2047257194113899E-4</v>
      </c>
      <c r="E2828" s="21">
        <v>11.65100583849043</v>
      </c>
      <c r="F2828" s="21">
        <v>0</v>
      </c>
      <c r="G2828" s="21">
        <v>11.65100583849043</v>
      </c>
      <c r="H2828" s="8">
        <v>0</v>
      </c>
      <c r="I2828" s="8">
        <v>0</v>
      </c>
      <c r="K2828" s="17">
        <f t="shared" si="133"/>
        <v>25124.819805378524</v>
      </c>
      <c r="L2828" s="8">
        <f t="shared" si="134"/>
        <v>229.89257224925967</v>
      </c>
      <c r="M2828" s="18">
        <f t="shared" si="132"/>
        <v>0.99993084934277221</v>
      </c>
    </row>
    <row r="2829" spans="1:13" x14ac:dyDescent="0.25">
      <c r="A2829" s="19" t="s">
        <v>2840</v>
      </c>
      <c r="B2829" s="19">
        <v>4.8316770554871798E-5</v>
      </c>
      <c r="C2829" s="19">
        <v>5.7250465195741604</v>
      </c>
      <c r="D2829" s="20">
        <v>2.17530792607559E-4</v>
      </c>
      <c r="E2829" s="21">
        <v>10.206846880628216</v>
      </c>
      <c r="F2829" s="21">
        <v>4.9621013677595336</v>
      </c>
      <c r="G2829" s="21">
        <v>5.2447455128686826</v>
      </c>
      <c r="H2829" s="8">
        <v>0</v>
      </c>
      <c r="I2829" s="8">
        <v>0</v>
      </c>
      <c r="K2829" s="17">
        <f t="shared" si="133"/>
        <v>25130.064550891391</v>
      </c>
      <c r="L2829" s="8">
        <f t="shared" si="134"/>
        <v>229.89278978005228</v>
      </c>
      <c r="M2829" s="18">
        <f t="shared" si="132"/>
        <v>0.99993179550535627</v>
      </c>
    </row>
    <row r="2830" spans="1:13" x14ac:dyDescent="0.25">
      <c r="A2830" s="19" t="s">
        <v>2841</v>
      </c>
      <c r="B2830" s="19">
        <v>4.9847199440183998E-5</v>
      </c>
      <c r="C2830" s="19">
        <v>3.0357965887524099</v>
      </c>
      <c r="D2830" s="20">
        <v>2.1705988675372801E-4</v>
      </c>
      <c r="E2830" s="21">
        <v>2.1755314445009386</v>
      </c>
      <c r="F2830" s="21">
        <v>1.1242349750353386</v>
      </c>
      <c r="G2830" s="21">
        <v>1.0512964694655997</v>
      </c>
      <c r="H2830" s="8">
        <v>0</v>
      </c>
      <c r="I2830" s="8">
        <v>0</v>
      </c>
      <c r="K2830" s="17">
        <f t="shared" si="133"/>
        <v>25131.115847360856</v>
      </c>
      <c r="L2830" s="8">
        <f t="shared" si="134"/>
        <v>229.89300683993903</v>
      </c>
      <c r="M2830" s="18">
        <f t="shared" si="132"/>
        <v>0.99993273961970841</v>
      </c>
    </row>
    <row r="2831" spans="1:13" x14ac:dyDescent="0.25">
      <c r="A2831" s="19" t="s">
        <v>2842</v>
      </c>
      <c r="B2831" s="19">
        <v>1.06992359906143E-4</v>
      </c>
      <c r="C2831" s="19">
        <v>4.0263722237353097</v>
      </c>
      <c r="D2831" s="20">
        <v>2.1297831278593201E-4</v>
      </c>
      <c r="E2831" s="21">
        <v>1.2604583767468924</v>
      </c>
      <c r="F2831" s="21">
        <v>0.87368574112773212</v>
      </c>
      <c r="G2831" s="21">
        <v>0.38677263561916031</v>
      </c>
      <c r="H2831" s="8">
        <v>0</v>
      </c>
      <c r="I2831" s="8">
        <v>0</v>
      </c>
      <c r="K2831" s="17">
        <f t="shared" si="133"/>
        <v>25131.502619996474</v>
      </c>
      <c r="L2831" s="8">
        <f t="shared" si="134"/>
        <v>229.89321981825182</v>
      </c>
      <c r="M2831" s="18">
        <f t="shared" si="132"/>
        <v>0.99993366598102196</v>
      </c>
    </row>
    <row r="2832" spans="1:13" x14ac:dyDescent="0.25">
      <c r="A2832" s="19" t="s">
        <v>2843</v>
      </c>
      <c r="B2832" s="19">
        <v>1.01620079356438E-4</v>
      </c>
      <c r="C2832" s="19">
        <v>1.8605548414484201</v>
      </c>
      <c r="D2832" s="20">
        <v>2.1162253503444699E-4</v>
      </c>
      <c r="E2832" s="21">
        <v>4.040729505963915</v>
      </c>
      <c r="F2832" s="21">
        <v>0</v>
      </c>
      <c r="G2832" s="21">
        <v>4.040729505963915</v>
      </c>
      <c r="H2832" s="8">
        <v>0</v>
      </c>
      <c r="I2832" s="8">
        <v>0</v>
      </c>
      <c r="K2832" s="17">
        <f t="shared" si="133"/>
        <v>25135.543349502437</v>
      </c>
      <c r="L2832" s="8">
        <f t="shared" si="134"/>
        <v>229.89343144078686</v>
      </c>
      <c r="M2832" s="18">
        <f t="shared" si="132"/>
        <v>0.99993458644530286</v>
      </c>
    </row>
    <row r="2833" spans="1:13" x14ac:dyDescent="0.25">
      <c r="A2833" s="19" t="s">
        <v>2844</v>
      </c>
      <c r="B2833" s="19">
        <v>1.47961686707276E-5</v>
      </c>
      <c r="C2833" s="19">
        <v>16.6866211645305</v>
      </c>
      <c r="D2833" s="20">
        <v>2.1092630432931601E-4</v>
      </c>
      <c r="E2833" s="21">
        <v>3.6163033877518274</v>
      </c>
      <c r="F2833" s="21">
        <v>2.9960760535269326</v>
      </c>
      <c r="G2833" s="21">
        <v>0.6202273342248944</v>
      </c>
      <c r="H2833" s="8">
        <v>0</v>
      </c>
      <c r="I2833" s="8">
        <v>0</v>
      </c>
      <c r="K2833" s="17">
        <f t="shared" si="133"/>
        <v>25136.163576836661</v>
      </c>
      <c r="L2833" s="8">
        <f t="shared" si="134"/>
        <v>229.89364236709119</v>
      </c>
      <c r="M2833" s="18">
        <f t="shared" si="132"/>
        <v>0.9999355038812886</v>
      </c>
    </row>
    <row r="2834" spans="1:13" x14ac:dyDescent="0.25">
      <c r="A2834" s="19" t="s">
        <v>2845</v>
      </c>
      <c r="B2834" s="19">
        <v>7.9121851775618303E-5</v>
      </c>
      <c r="C2834" s="19">
        <v>2.6556318780042498</v>
      </c>
      <c r="D2834" s="20">
        <v>2.1050910081181601E-4</v>
      </c>
      <c r="E2834" s="21">
        <v>14.800457276409571</v>
      </c>
      <c r="F2834" s="21">
        <v>0</v>
      </c>
      <c r="G2834" s="21">
        <v>14.800457276409571</v>
      </c>
      <c r="H2834" s="8">
        <v>0</v>
      </c>
      <c r="I2834" s="8">
        <v>0</v>
      </c>
      <c r="K2834" s="17">
        <f t="shared" si="133"/>
        <v>25150.964034113073</v>
      </c>
      <c r="L2834" s="8">
        <f t="shared" si="134"/>
        <v>229.893852876192</v>
      </c>
      <c r="M2834" s="18">
        <f t="shared" si="132"/>
        <v>0.9999364195026238</v>
      </c>
    </row>
    <row r="2835" spans="1:13" x14ac:dyDescent="0.25">
      <c r="A2835" s="19" t="s">
        <v>2846</v>
      </c>
      <c r="B2835" s="19">
        <v>1.20730297813527E-4</v>
      </c>
      <c r="C2835" s="19">
        <v>0.808953366421862</v>
      </c>
      <c r="D2835" s="20">
        <v>2.09164330647288E-4</v>
      </c>
      <c r="E2835" s="21">
        <v>7.834062292546613</v>
      </c>
      <c r="F2835" s="21">
        <v>0.20014401693809811</v>
      </c>
      <c r="G2835" s="21">
        <v>7.6339182756085142</v>
      </c>
      <c r="H2835" s="8">
        <v>0</v>
      </c>
      <c r="I2835" s="8">
        <v>0</v>
      </c>
      <c r="K2835" s="17">
        <f t="shared" si="133"/>
        <v>25158.597952388682</v>
      </c>
      <c r="L2835" s="8">
        <f t="shared" si="134"/>
        <v>229.89406204052264</v>
      </c>
      <c r="M2835" s="18">
        <f t="shared" si="132"/>
        <v>0.99993732927480461</v>
      </c>
    </row>
    <row r="2836" spans="1:13" x14ac:dyDescent="0.25">
      <c r="A2836" s="19" t="s">
        <v>2847</v>
      </c>
      <c r="B2836" s="19">
        <v>8.0733191823498899E-5</v>
      </c>
      <c r="C2836" s="19">
        <v>1.3873111401837099</v>
      </c>
      <c r="D2836" s="20">
        <v>2.0828226322957999E-4</v>
      </c>
      <c r="E2836" s="21">
        <v>4.2327299770022746</v>
      </c>
      <c r="F2836" s="21">
        <v>1.7696898143268553</v>
      </c>
      <c r="G2836" s="21">
        <v>2.4630401626754193</v>
      </c>
      <c r="H2836" s="8">
        <v>0</v>
      </c>
      <c r="I2836" s="8">
        <v>0</v>
      </c>
      <c r="K2836" s="17">
        <f t="shared" si="133"/>
        <v>25161.060992551356</v>
      </c>
      <c r="L2836" s="8">
        <f t="shared" si="134"/>
        <v>229.89427032278587</v>
      </c>
      <c r="M2836" s="18">
        <f t="shared" si="132"/>
        <v>0.99993823521038283</v>
      </c>
    </row>
    <row r="2837" spans="1:13" x14ac:dyDescent="0.25">
      <c r="A2837" s="19" t="s">
        <v>2848</v>
      </c>
      <c r="B2837" s="19">
        <v>2.0015265643171201E-5</v>
      </c>
      <c r="C2837" s="19">
        <v>3.4620790311268399</v>
      </c>
      <c r="D2837" s="20">
        <v>2.03768224819307E-4</v>
      </c>
      <c r="E2837" s="21">
        <v>0.50379114118236668</v>
      </c>
      <c r="F2837" s="21">
        <v>0.47241041359235658</v>
      </c>
      <c r="G2837" s="21">
        <v>3.1380727590010066E-2</v>
      </c>
      <c r="H2837" s="8">
        <v>0</v>
      </c>
      <c r="I2837" s="8">
        <v>0</v>
      </c>
      <c r="K2837" s="17">
        <f t="shared" si="133"/>
        <v>25161.092373278945</v>
      </c>
      <c r="L2837" s="8">
        <f t="shared" si="134"/>
        <v>229.89447409101069</v>
      </c>
      <c r="M2837" s="18">
        <f t="shared" si="132"/>
        <v>0.99993912151189368</v>
      </c>
    </row>
    <row r="2838" spans="1:13" x14ac:dyDescent="0.25">
      <c r="A2838" s="19" t="s">
        <v>2849</v>
      </c>
      <c r="B2838" s="19">
        <v>5.3309138820623E-5</v>
      </c>
      <c r="C2838" s="19">
        <v>11.9582304507493</v>
      </c>
      <c r="D2838" s="20">
        <v>2.03587895430466E-4</v>
      </c>
      <c r="E2838" s="21">
        <v>1.618056524208962E-2</v>
      </c>
      <c r="F2838" s="21">
        <v>0</v>
      </c>
      <c r="G2838" s="21">
        <v>1.618056524208962E-2</v>
      </c>
      <c r="H2838" s="8">
        <v>0</v>
      </c>
      <c r="I2838" s="8">
        <v>0</v>
      </c>
      <c r="K2838" s="17">
        <f t="shared" si="133"/>
        <v>25161.108553844188</v>
      </c>
      <c r="L2838" s="8">
        <f t="shared" si="134"/>
        <v>229.89467767890613</v>
      </c>
      <c r="M2838" s="18">
        <f t="shared" si="132"/>
        <v>0.99994000702905161</v>
      </c>
    </row>
    <row r="2839" spans="1:13" x14ac:dyDescent="0.25">
      <c r="A2839" s="19" t="s">
        <v>2850</v>
      </c>
      <c r="B2839" s="19">
        <v>9.8938458246808006E-5</v>
      </c>
      <c r="C2839" s="19">
        <v>2.08828512099167</v>
      </c>
      <c r="D2839" s="20">
        <v>2.0336518814804399E-4</v>
      </c>
      <c r="E2839" s="21">
        <v>3.6140199887169113</v>
      </c>
      <c r="F2839" s="21">
        <v>0.97386214811286542</v>
      </c>
      <c r="G2839" s="21">
        <v>2.6401578406040458</v>
      </c>
      <c r="H2839" s="8">
        <v>0</v>
      </c>
      <c r="I2839" s="8">
        <v>0</v>
      </c>
      <c r="K2839" s="17">
        <f t="shared" si="133"/>
        <v>25163.748711684791</v>
      </c>
      <c r="L2839" s="8">
        <f t="shared" si="134"/>
        <v>229.89488104409429</v>
      </c>
      <c r="M2839" s="18">
        <f t="shared" si="132"/>
        <v>0.99994089157753152</v>
      </c>
    </row>
    <row r="2840" spans="1:13" x14ac:dyDescent="0.25">
      <c r="A2840" s="19" t="s">
        <v>2851</v>
      </c>
      <c r="B2840" s="19">
        <v>2.2306422070474599E-4</v>
      </c>
      <c r="C2840" s="19">
        <v>0.84730285254960302</v>
      </c>
      <c r="D2840" s="20">
        <v>2.0294446695607801E-4</v>
      </c>
      <c r="E2840" s="21">
        <v>15.061626455973895</v>
      </c>
      <c r="F2840" s="21">
        <v>2.530177619475698</v>
      </c>
      <c r="G2840" s="21">
        <v>12.531448836498198</v>
      </c>
      <c r="H2840" s="8">
        <v>0</v>
      </c>
      <c r="I2840" s="8">
        <v>0</v>
      </c>
      <c r="K2840" s="17">
        <f t="shared" si="133"/>
        <v>25176.280160521288</v>
      </c>
      <c r="L2840" s="8">
        <f t="shared" si="134"/>
        <v>229.89508398856125</v>
      </c>
      <c r="M2840" s="18">
        <f t="shared" si="132"/>
        <v>0.99994177429606057</v>
      </c>
    </row>
    <row r="2841" spans="1:13" x14ac:dyDescent="0.25">
      <c r="A2841" s="19" t="s">
        <v>2852</v>
      </c>
      <c r="B2841" s="19">
        <v>1.52877722812686E-4</v>
      </c>
      <c r="C2841" s="19">
        <v>0.61919958240108097</v>
      </c>
      <c r="D2841" s="20">
        <v>2.01206748677758E-4</v>
      </c>
      <c r="E2841" s="21">
        <v>3.5299131159035926</v>
      </c>
      <c r="F2841" s="21">
        <v>0</v>
      </c>
      <c r="G2841" s="21">
        <v>3.5299131159035926</v>
      </c>
      <c r="H2841" s="8">
        <v>0</v>
      </c>
      <c r="I2841" s="8">
        <v>0</v>
      </c>
      <c r="K2841" s="17">
        <f t="shared" si="133"/>
        <v>25179.810073637193</v>
      </c>
      <c r="L2841" s="8">
        <f t="shared" si="134"/>
        <v>229.89528519530992</v>
      </c>
      <c r="M2841" s="18">
        <f t="shared" si="132"/>
        <v>0.99994264945628486</v>
      </c>
    </row>
    <row r="2842" spans="1:13" x14ac:dyDescent="0.25">
      <c r="A2842" s="19" t="s">
        <v>2853</v>
      </c>
      <c r="B2842" s="19">
        <v>2.9091888003070598E-5</v>
      </c>
      <c r="C2842" s="19">
        <v>9.5689266627033494</v>
      </c>
      <c r="D2842" s="20">
        <v>1.98242383994503E-4</v>
      </c>
      <c r="E2842" s="21">
        <v>1.1110052803227222</v>
      </c>
      <c r="F2842" s="21">
        <v>0.5255865867631635</v>
      </c>
      <c r="G2842" s="21">
        <v>0.58541869355955878</v>
      </c>
      <c r="H2842" s="8">
        <v>0</v>
      </c>
      <c r="I2842" s="8">
        <v>0</v>
      </c>
      <c r="K2842" s="17">
        <f t="shared" si="133"/>
        <v>25180.395492330754</v>
      </c>
      <c r="L2842" s="8">
        <f t="shared" si="134"/>
        <v>229.89548343769391</v>
      </c>
      <c r="M2842" s="18">
        <f t="shared" si="132"/>
        <v>0.99994351172283591</v>
      </c>
    </row>
    <row r="2843" spans="1:13" x14ac:dyDescent="0.25">
      <c r="A2843" s="19" t="s">
        <v>2854</v>
      </c>
      <c r="B2843" s="19">
        <v>8.1804212558464202E-5</v>
      </c>
      <c r="C2843" s="19">
        <v>2.8622581538032001</v>
      </c>
      <c r="D2843" s="20">
        <v>1.9566272544339899E-4</v>
      </c>
      <c r="E2843" s="21">
        <v>2.8955132619352826</v>
      </c>
      <c r="F2843" s="21">
        <v>0</v>
      </c>
      <c r="G2843" s="21">
        <v>2.8955132619352826</v>
      </c>
      <c r="H2843" s="8">
        <v>0</v>
      </c>
      <c r="I2843" s="8">
        <v>0</v>
      </c>
      <c r="K2843" s="17">
        <f t="shared" si="133"/>
        <v>25183.291005592688</v>
      </c>
      <c r="L2843" s="8">
        <f t="shared" si="134"/>
        <v>229.89567910041936</v>
      </c>
      <c r="M2843" s="18">
        <f t="shared" si="132"/>
        <v>0.9999443627690151</v>
      </c>
    </row>
    <row r="2844" spans="1:13" x14ac:dyDescent="0.25">
      <c r="A2844" s="19" t="s">
        <v>2855</v>
      </c>
      <c r="B2844" s="19">
        <v>5.4104641822050303E-5</v>
      </c>
      <c r="C2844" s="19">
        <v>5.3376766855100399</v>
      </c>
      <c r="D2844" s="20">
        <v>1.93698082263553E-4</v>
      </c>
      <c r="E2844" s="21">
        <v>2.0615221702619513</v>
      </c>
      <c r="F2844" s="21">
        <v>1.508533959131789</v>
      </c>
      <c r="G2844" s="21">
        <v>0.55298821113016217</v>
      </c>
      <c r="H2844" s="8">
        <v>0</v>
      </c>
      <c r="I2844" s="8">
        <v>0</v>
      </c>
      <c r="K2844" s="17">
        <f t="shared" si="133"/>
        <v>25183.843993803817</v>
      </c>
      <c r="L2844" s="8">
        <f t="shared" si="134"/>
        <v>229.89587279850161</v>
      </c>
      <c r="M2844" s="18">
        <f t="shared" si="132"/>
        <v>0.99994520526986674</v>
      </c>
    </row>
    <row r="2845" spans="1:13" x14ac:dyDescent="0.25">
      <c r="A2845" s="19" t="s">
        <v>2856</v>
      </c>
      <c r="B2845" s="19">
        <v>3.0977880459641499E-5</v>
      </c>
      <c r="C2845" s="19">
        <v>7.3779746526135801</v>
      </c>
      <c r="D2845" s="20">
        <v>1.9086031112462601E-4</v>
      </c>
      <c r="E2845" s="21">
        <v>1.9996446546049411</v>
      </c>
      <c r="F2845" s="21">
        <v>1.6449604003696143</v>
      </c>
      <c r="G2845" s="21">
        <v>0.3546842542353269</v>
      </c>
      <c r="H2845" s="8">
        <v>0</v>
      </c>
      <c r="I2845" s="8">
        <v>0</v>
      </c>
      <c r="K2845" s="17">
        <f t="shared" si="133"/>
        <v>25184.198678058052</v>
      </c>
      <c r="L2845" s="8">
        <f t="shared" si="134"/>
        <v>229.89606365881275</v>
      </c>
      <c r="M2845" s="18">
        <f t="shared" si="132"/>
        <v>0.99994603542767113</v>
      </c>
    </row>
    <row r="2846" spans="1:13" x14ac:dyDescent="0.25">
      <c r="A2846" s="19" t="s">
        <v>2857</v>
      </c>
      <c r="B2846" s="19">
        <v>7.2893212911201902E-5</v>
      </c>
      <c r="C2846" s="19">
        <v>1.98616677300014</v>
      </c>
      <c r="D2846" s="20">
        <v>1.88647189354837E-4</v>
      </c>
      <c r="E2846" s="21">
        <v>1.8976001611401492</v>
      </c>
      <c r="F2846" s="21">
        <v>1.0688082584256062</v>
      </c>
      <c r="G2846" s="21">
        <v>0.82879190271454317</v>
      </c>
      <c r="H2846" s="8">
        <v>0</v>
      </c>
      <c r="I2846" s="8">
        <v>0</v>
      </c>
      <c r="K2846" s="17">
        <f t="shared" si="133"/>
        <v>25185.027469960765</v>
      </c>
      <c r="L2846" s="8">
        <f t="shared" si="134"/>
        <v>229.89625230600211</v>
      </c>
      <c r="M2846" s="18">
        <f t="shared" si="132"/>
        <v>0.99994685595937616</v>
      </c>
    </row>
    <row r="2847" spans="1:13" x14ac:dyDescent="0.25">
      <c r="A2847" s="19" t="s">
        <v>2858</v>
      </c>
      <c r="B2847" s="19">
        <v>5.3287224405861501E-5</v>
      </c>
      <c r="C2847" s="19">
        <v>3.11046550123354</v>
      </c>
      <c r="D2847" s="20">
        <v>1.8369541010290299E-4</v>
      </c>
      <c r="E2847" s="21">
        <v>0.98428518201007464</v>
      </c>
      <c r="F2847" s="21">
        <v>2.8168516053542682E-2</v>
      </c>
      <c r="G2847" s="21">
        <v>0.956116665956532</v>
      </c>
      <c r="H2847" s="8">
        <v>0</v>
      </c>
      <c r="I2847" s="8">
        <v>0</v>
      </c>
      <c r="K2847" s="17">
        <f t="shared" si="133"/>
        <v>25185.98358662672</v>
      </c>
      <c r="L2847" s="8">
        <f t="shared" si="134"/>
        <v>229.89643600141221</v>
      </c>
      <c r="M2847" s="18">
        <f t="shared" si="132"/>
        <v>0.99994765495303506</v>
      </c>
    </row>
    <row r="2848" spans="1:13" x14ac:dyDescent="0.25">
      <c r="A2848" s="19" t="s">
        <v>2859</v>
      </c>
      <c r="B2848" s="19">
        <v>9.8690940715393704E-5</v>
      </c>
      <c r="C2848" s="19">
        <v>3.0905468918135099</v>
      </c>
      <c r="D2848" s="20">
        <v>1.80244583294443E-4</v>
      </c>
      <c r="E2848" s="21">
        <v>4.3117631972781352</v>
      </c>
      <c r="F2848" s="21">
        <v>0.11923986962264149</v>
      </c>
      <c r="G2848" s="21">
        <v>4.1925233276554943</v>
      </c>
      <c r="H2848" s="8">
        <v>0</v>
      </c>
      <c r="I2848" s="8">
        <v>0</v>
      </c>
      <c r="K2848" s="17">
        <f t="shared" si="133"/>
        <v>25190.176109954376</v>
      </c>
      <c r="L2848" s="8">
        <f t="shared" si="134"/>
        <v>229.89661624599552</v>
      </c>
      <c r="M2848" s="18">
        <f t="shared" si="132"/>
        <v>0.99994843893712604</v>
      </c>
    </row>
    <row r="2849" spans="1:13" x14ac:dyDescent="0.25">
      <c r="A2849" s="19" t="s">
        <v>2860</v>
      </c>
      <c r="B2849" s="19">
        <v>1.2173554137257E-4</v>
      </c>
      <c r="C2849" s="19">
        <v>1.6330383053342199</v>
      </c>
      <c r="D2849" s="20">
        <v>1.7917389353358599E-4</v>
      </c>
      <c r="E2849" s="21">
        <v>6.6117159283757001</v>
      </c>
      <c r="F2849" s="21">
        <v>5.7685305814916411E-2</v>
      </c>
      <c r="G2849" s="21">
        <v>6.5540306225607834</v>
      </c>
      <c r="H2849" s="8">
        <v>0</v>
      </c>
      <c r="I2849" s="8">
        <v>0</v>
      </c>
      <c r="K2849" s="17">
        <f t="shared" si="133"/>
        <v>25196.730140576936</v>
      </c>
      <c r="L2849" s="8">
        <f t="shared" si="134"/>
        <v>229.89679541988906</v>
      </c>
      <c r="M2849" s="18">
        <f t="shared" si="132"/>
        <v>0.99994921826419081</v>
      </c>
    </row>
    <row r="2850" spans="1:13" x14ac:dyDescent="0.25">
      <c r="A2850" s="19" t="s">
        <v>2861</v>
      </c>
      <c r="B2850" s="19">
        <v>1.29861132008954E-4</v>
      </c>
      <c r="C2850" s="19">
        <v>1.9670851802825899</v>
      </c>
      <c r="D2850" s="20">
        <v>1.7176511859292399E-4</v>
      </c>
      <c r="E2850" s="21">
        <v>1.8576665549345184</v>
      </c>
      <c r="F2850" s="21">
        <v>0</v>
      </c>
      <c r="G2850" s="21">
        <v>1.8576665549345184</v>
      </c>
      <c r="H2850" s="8">
        <v>0</v>
      </c>
      <c r="I2850" s="8">
        <v>0</v>
      </c>
      <c r="K2850" s="17">
        <f t="shared" si="133"/>
        <v>25198.587807131869</v>
      </c>
      <c r="L2850" s="8">
        <f t="shared" si="134"/>
        <v>229.89696718500764</v>
      </c>
      <c r="M2850" s="18">
        <f t="shared" si="132"/>
        <v>0.99994996536636649</v>
      </c>
    </row>
    <row r="2851" spans="1:13" x14ac:dyDescent="0.25">
      <c r="A2851" s="19" t="s">
        <v>2862</v>
      </c>
      <c r="B2851" s="19">
        <v>1.9660436890645499E-4</v>
      </c>
      <c r="C2851" s="19">
        <v>2.5680408047121301</v>
      </c>
      <c r="D2851" s="20">
        <v>1.67121405083772E-4</v>
      </c>
      <c r="E2851" s="21">
        <v>3.3027119954018023</v>
      </c>
      <c r="F2851" s="21">
        <v>7.5193155422430116E-2</v>
      </c>
      <c r="G2851" s="21">
        <v>3.2275188399793722</v>
      </c>
      <c r="H2851" s="8">
        <v>0</v>
      </c>
      <c r="I2851" s="8">
        <v>0</v>
      </c>
      <c r="K2851" s="17">
        <f t="shared" si="133"/>
        <v>25201.815325971849</v>
      </c>
      <c r="L2851" s="8">
        <f t="shared" si="134"/>
        <v>229.89713430641271</v>
      </c>
      <c r="M2851" s="18">
        <f t="shared" si="132"/>
        <v>0.99995069227044553</v>
      </c>
    </row>
    <row r="2852" spans="1:13" x14ac:dyDescent="0.25">
      <c r="A2852" s="19" t="s">
        <v>2863</v>
      </c>
      <c r="B2852" s="19">
        <v>2.29785947404182E-4</v>
      </c>
      <c r="C2852" s="19">
        <v>0.40120650833992499</v>
      </c>
      <c r="D2852" s="20">
        <v>1.6421603350541899E-4</v>
      </c>
      <c r="E2852" s="21">
        <v>11.264377006168553</v>
      </c>
      <c r="F2852" s="21">
        <v>0</v>
      </c>
      <c r="G2852" s="21">
        <v>11.264377006168553</v>
      </c>
      <c r="H2852" s="8">
        <v>0</v>
      </c>
      <c r="I2852" s="8">
        <v>0</v>
      </c>
      <c r="K2852" s="17">
        <f t="shared" si="133"/>
        <v>25213.079702978019</v>
      </c>
      <c r="L2852" s="8">
        <f t="shared" si="134"/>
        <v>229.89729852244622</v>
      </c>
      <c r="M2852" s="18">
        <f t="shared" si="132"/>
        <v>0.99995140653744541</v>
      </c>
    </row>
    <row r="2853" spans="1:13" x14ac:dyDescent="0.25">
      <c r="A2853" s="19" t="s">
        <v>2864</v>
      </c>
      <c r="B2853" s="19">
        <v>1.87956048258846E-4</v>
      </c>
      <c r="C2853" s="19">
        <v>1.0993955875788901</v>
      </c>
      <c r="D2853" s="20">
        <v>1.6126797751402601E-4</v>
      </c>
      <c r="E2853" s="21">
        <v>13.224316296238968</v>
      </c>
      <c r="F2853" s="21">
        <v>0</v>
      </c>
      <c r="G2853" s="21">
        <v>13.224316296238968</v>
      </c>
      <c r="H2853" s="8">
        <v>0</v>
      </c>
      <c r="I2853" s="8">
        <v>0</v>
      </c>
      <c r="K2853" s="17">
        <f t="shared" si="133"/>
        <v>25226.304019274259</v>
      </c>
      <c r="L2853" s="8">
        <f t="shared" si="134"/>
        <v>229.89745979042374</v>
      </c>
      <c r="M2853" s="18">
        <f t="shared" si="132"/>
        <v>0.99995210798170764</v>
      </c>
    </row>
    <row r="2854" spans="1:13" x14ac:dyDescent="0.25">
      <c r="A2854" s="19" t="s">
        <v>2865</v>
      </c>
      <c r="B2854" s="19">
        <v>1.46487142466447E-4</v>
      </c>
      <c r="C2854" s="19">
        <v>1.2824513433229601</v>
      </c>
      <c r="D2854" s="20">
        <v>1.6086307639342299E-4</v>
      </c>
      <c r="E2854" s="21">
        <v>1.753145336646414</v>
      </c>
      <c r="F2854" s="21">
        <v>1.1021242378088441</v>
      </c>
      <c r="G2854" s="21">
        <v>0.65102109883756998</v>
      </c>
      <c r="H2854" s="8">
        <v>0</v>
      </c>
      <c r="I2854" s="8">
        <v>0</v>
      </c>
      <c r="K2854" s="17">
        <f t="shared" si="133"/>
        <v>25226.955040373097</v>
      </c>
      <c r="L2854" s="8">
        <f t="shared" si="134"/>
        <v>229.89762065350013</v>
      </c>
      <c r="M2854" s="18">
        <f t="shared" si="132"/>
        <v>0.9999528076648293</v>
      </c>
    </row>
    <row r="2855" spans="1:13" x14ac:dyDescent="0.25">
      <c r="A2855" s="19" t="s">
        <v>2866</v>
      </c>
      <c r="B2855" s="19">
        <v>1.21771266330242E-4</v>
      </c>
      <c r="C2855" s="19">
        <v>3.1330029521363798</v>
      </c>
      <c r="D2855" s="20">
        <v>1.5934435227290801E-4</v>
      </c>
      <c r="E2855" s="21">
        <v>20.21895883663182</v>
      </c>
      <c r="F2855" s="21">
        <v>0</v>
      </c>
      <c r="G2855" s="21">
        <v>20.21895883663182</v>
      </c>
      <c r="H2855" s="8">
        <v>0</v>
      </c>
      <c r="I2855" s="8">
        <v>0</v>
      </c>
      <c r="K2855" s="17">
        <f t="shared" si="133"/>
        <v>25247.173999209728</v>
      </c>
      <c r="L2855" s="8">
        <f t="shared" si="134"/>
        <v>229.89777999785241</v>
      </c>
      <c r="M2855" s="18">
        <f t="shared" si="132"/>
        <v>0.99995350074217393</v>
      </c>
    </row>
    <row r="2856" spans="1:13" x14ac:dyDescent="0.25">
      <c r="A2856" s="19" t="s">
        <v>2867</v>
      </c>
      <c r="B2856" s="19">
        <v>6.4876504305632905E-5</v>
      </c>
      <c r="C2856" s="19">
        <v>1.67694973235217</v>
      </c>
      <c r="D2856" s="20">
        <v>1.5488083767358E-4</v>
      </c>
      <c r="E2856" s="21">
        <v>13.15832017577284</v>
      </c>
      <c r="F2856" s="21">
        <v>12.729027176294336</v>
      </c>
      <c r="G2856" s="21">
        <v>0.42929299947850463</v>
      </c>
      <c r="H2856" s="8">
        <v>0</v>
      </c>
      <c r="I2856" s="8">
        <v>0</v>
      </c>
      <c r="K2856" s="17">
        <f t="shared" si="133"/>
        <v>25247.603292209205</v>
      </c>
      <c r="L2856" s="8">
        <f t="shared" si="134"/>
        <v>229.89793487869008</v>
      </c>
      <c r="M2856" s="18">
        <f t="shared" si="132"/>
        <v>0.99995417440520717</v>
      </c>
    </row>
    <row r="2857" spans="1:13" x14ac:dyDescent="0.25">
      <c r="A2857" s="19" t="s">
        <v>2868</v>
      </c>
      <c r="B2857" s="19">
        <v>8.2619343236639201E-5</v>
      </c>
      <c r="C2857" s="19">
        <v>0.94596738221100796</v>
      </c>
      <c r="D2857" s="20">
        <v>1.51006694971043E-4</v>
      </c>
      <c r="E2857" s="21">
        <v>5.2617055973845428</v>
      </c>
      <c r="F2857" s="21">
        <v>1.1911807652365998</v>
      </c>
      <c r="G2857" s="21">
        <v>4.0705248321479433</v>
      </c>
      <c r="H2857" s="8">
        <v>0</v>
      </c>
      <c r="I2857" s="8">
        <v>0</v>
      </c>
      <c r="K2857" s="17">
        <f t="shared" si="133"/>
        <v>25251.673817041352</v>
      </c>
      <c r="L2857" s="8">
        <f t="shared" si="134"/>
        <v>229.89808588538506</v>
      </c>
      <c r="M2857" s="18">
        <f t="shared" si="132"/>
        <v>0.999954831217436</v>
      </c>
    </row>
    <row r="2858" spans="1:13" x14ac:dyDescent="0.25">
      <c r="A2858" s="19" t="s">
        <v>2869</v>
      </c>
      <c r="B2858" s="19">
        <v>4.3443846947663997E-5</v>
      </c>
      <c r="C2858" s="19">
        <v>1.4309789296453701</v>
      </c>
      <c r="D2858" s="20">
        <v>1.5078816228257199E-4</v>
      </c>
      <c r="E2858" s="21">
        <v>12.827775173128403</v>
      </c>
      <c r="F2858" s="21">
        <v>9.0463518399023499</v>
      </c>
      <c r="G2858" s="21">
        <v>3.7814233332260536</v>
      </c>
      <c r="H2858" s="8">
        <v>0</v>
      </c>
      <c r="I2858" s="8">
        <v>0</v>
      </c>
      <c r="K2858" s="17">
        <f t="shared" si="133"/>
        <v>25255.455240374577</v>
      </c>
      <c r="L2858" s="8">
        <f t="shared" si="134"/>
        <v>229.89823667354733</v>
      </c>
      <c r="M2858" s="18">
        <f t="shared" si="132"/>
        <v>0.99995548707914439</v>
      </c>
    </row>
    <row r="2859" spans="1:13" x14ac:dyDescent="0.25">
      <c r="A2859" s="19" t="s">
        <v>2870</v>
      </c>
      <c r="B2859" s="19">
        <v>2.2692468398114799E-4</v>
      </c>
      <c r="C2859" s="19">
        <v>2.4425970987730299</v>
      </c>
      <c r="D2859" s="20">
        <v>1.4939728046595E-4</v>
      </c>
      <c r="E2859" s="21">
        <v>2.1490895132125294</v>
      </c>
      <c r="F2859" s="21">
        <v>0.63818570759280913</v>
      </c>
      <c r="G2859" s="21">
        <v>1.5109038056197204</v>
      </c>
      <c r="H2859" s="8">
        <v>0</v>
      </c>
      <c r="I2859" s="8">
        <v>0</v>
      </c>
      <c r="K2859" s="17">
        <f t="shared" si="133"/>
        <v>25256.966144180195</v>
      </c>
      <c r="L2859" s="8">
        <f t="shared" si="134"/>
        <v>229.8983860708278</v>
      </c>
      <c r="M2859" s="18">
        <f t="shared" si="132"/>
        <v>0.99995613689113305</v>
      </c>
    </row>
    <row r="2860" spans="1:13" x14ac:dyDescent="0.25">
      <c r="A2860" s="19" t="s">
        <v>2871</v>
      </c>
      <c r="B2860" s="19">
        <v>2.2965366973521099E-4</v>
      </c>
      <c r="C2860" s="19">
        <v>1.09117831897133</v>
      </c>
      <c r="D2860" s="20">
        <v>1.4830495905021E-4</v>
      </c>
      <c r="E2860" s="21">
        <v>5.9821835902032259</v>
      </c>
      <c r="F2860" s="21">
        <v>0.44421631547152246</v>
      </c>
      <c r="G2860" s="21">
        <v>5.5379672747317032</v>
      </c>
      <c r="H2860" s="8">
        <v>0</v>
      </c>
      <c r="I2860" s="8">
        <v>0</v>
      </c>
      <c r="K2860" s="17">
        <f t="shared" si="133"/>
        <v>25262.504111454928</v>
      </c>
      <c r="L2860" s="8">
        <f t="shared" si="134"/>
        <v>229.89853437578685</v>
      </c>
      <c r="M2860" s="18">
        <f t="shared" si="132"/>
        <v>0.99995678195200743</v>
      </c>
    </row>
    <row r="2861" spans="1:13" x14ac:dyDescent="0.25">
      <c r="A2861" s="19" t="s">
        <v>2872</v>
      </c>
      <c r="B2861" s="19">
        <v>1.3422413076113999E-4</v>
      </c>
      <c r="C2861" s="19">
        <v>1.0173167439403501</v>
      </c>
      <c r="D2861" s="20">
        <v>1.4689913861198501E-4</v>
      </c>
      <c r="E2861" s="21">
        <v>2.2683680734303047</v>
      </c>
      <c r="F2861" s="21">
        <v>0</v>
      </c>
      <c r="G2861" s="21">
        <v>2.2683680734303047</v>
      </c>
      <c r="H2861" s="8">
        <v>0</v>
      </c>
      <c r="I2861" s="8">
        <v>0</v>
      </c>
      <c r="K2861" s="17">
        <f t="shared" si="133"/>
        <v>25264.772479528358</v>
      </c>
      <c r="L2861" s="8">
        <f t="shared" si="134"/>
        <v>229.89868127492545</v>
      </c>
      <c r="M2861" s="18">
        <f t="shared" si="132"/>
        <v>0.99995742089818551</v>
      </c>
    </row>
    <row r="2862" spans="1:13" x14ac:dyDescent="0.25">
      <c r="A2862" s="19" t="s">
        <v>2873</v>
      </c>
      <c r="B2862" s="19">
        <v>9.7440100247733904E-5</v>
      </c>
      <c r="C2862" s="19">
        <v>1.5518598086834601</v>
      </c>
      <c r="D2862" s="20">
        <v>1.4528695611520901E-4</v>
      </c>
      <c r="E2862" s="21">
        <v>7.9895201575123052</v>
      </c>
      <c r="F2862" s="21">
        <v>2.3339205269600116</v>
      </c>
      <c r="G2862" s="21">
        <v>5.6555996305522935</v>
      </c>
      <c r="H2862" s="8">
        <v>0</v>
      </c>
      <c r="I2862" s="8">
        <v>0</v>
      </c>
      <c r="K2862" s="17">
        <f t="shared" si="133"/>
        <v>25270.428079158908</v>
      </c>
      <c r="L2862" s="8">
        <f t="shared" si="134"/>
        <v>229.89882656188158</v>
      </c>
      <c r="M2862" s="18">
        <f t="shared" si="132"/>
        <v>0.99995805283208417</v>
      </c>
    </row>
    <row r="2863" spans="1:13" x14ac:dyDescent="0.25">
      <c r="A2863" s="19" t="s">
        <v>2874</v>
      </c>
      <c r="B2863" s="19">
        <v>2.5968756178698101E-5</v>
      </c>
      <c r="C2863" s="19">
        <v>1.1753252712225</v>
      </c>
      <c r="D2863" s="20">
        <v>1.33531694986601E-4</v>
      </c>
      <c r="E2863" s="21">
        <v>4.8660459113449281</v>
      </c>
      <c r="F2863" s="21">
        <v>4.8660459113449281</v>
      </c>
      <c r="G2863" s="21">
        <v>0</v>
      </c>
      <c r="H2863" s="8">
        <v>0</v>
      </c>
      <c r="I2863" s="8">
        <v>0</v>
      </c>
      <c r="K2863" s="17">
        <f t="shared" si="133"/>
        <v>25270.428079158908</v>
      </c>
      <c r="L2863" s="8">
        <f t="shared" si="134"/>
        <v>229.89896009357656</v>
      </c>
      <c r="M2863" s="18">
        <f t="shared" si="132"/>
        <v>0.99995863363580417</v>
      </c>
    </row>
    <row r="2864" spans="1:13" x14ac:dyDescent="0.25">
      <c r="A2864" s="19" t="s">
        <v>2875</v>
      </c>
      <c r="B2864" s="19">
        <v>9.1120653779013899E-5</v>
      </c>
      <c r="C2864" s="19">
        <v>1.2034367050517301</v>
      </c>
      <c r="D2864" s="20">
        <v>1.29654601165391E-4</v>
      </c>
      <c r="E2864" s="21">
        <v>15.44882017444537</v>
      </c>
      <c r="F2864" s="21">
        <v>1.2185804389788684</v>
      </c>
      <c r="G2864" s="21">
        <v>14.230239735466501</v>
      </c>
      <c r="H2864" s="8">
        <v>0</v>
      </c>
      <c r="I2864" s="8">
        <v>0</v>
      </c>
      <c r="K2864" s="17">
        <f t="shared" si="133"/>
        <v>25284.658318894373</v>
      </c>
      <c r="L2864" s="8">
        <f t="shared" si="134"/>
        <v>229.89908974817772</v>
      </c>
      <c r="M2864" s="18">
        <f t="shared" si="132"/>
        <v>0.99995919757588358</v>
      </c>
    </row>
    <row r="2865" spans="1:13" x14ac:dyDescent="0.25">
      <c r="A2865" s="19" t="s">
        <v>2876</v>
      </c>
      <c r="B2865" s="19">
        <v>1.2792501508391199E-4</v>
      </c>
      <c r="C2865" s="19">
        <v>2.22626517171209</v>
      </c>
      <c r="D2865" s="20">
        <v>1.2865377705133E-4</v>
      </c>
      <c r="E2865" s="21">
        <v>6.6575310933121816</v>
      </c>
      <c r="F2865" s="21">
        <v>0</v>
      </c>
      <c r="G2865" s="21">
        <v>6.6575310933121816</v>
      </c>
      <c r="H2865" s="8">
        <v>0</v>
      </c>
      <c r="I2865" s="8">
        <v>0</v>
      </c>
      <c r="K2865" s="17">
        <f t="shared" si="133"/>
        <v>25291.315849987684</v>
      </c>
      <c r="L2865" s="8">
        <f t="shared" si="134"/>
        <v>229.89921840195476</v>
      </c>
      <c r="M2865" s="18">
        <f t="shared" si="132"/>
        <v>0.99995975716282148</v>
      </c>
    </row>
    <row r="2866" spans="1:13" x14ac:dyDescent="0.25">
      <c r="A2866" s="19" t="s">
        <v>2877</v>
      </c>
      <c r="B2866" s="19">
        <v>9.0188508352184699E-6</v>
      </c>
      <c r="C2866" s="19">
        <v>1.98114871654299</v>
      </c>
      <c r="D2866" s="20">
        <v>1.2274404528526701E-4</v>
      </c>
      <c r="E2866" s="21">
        <v>4.4256100706637227</v>
      </c>
      <c r="F2866" s="21">
        <v>4.408219105299052</v>
      </c>
      <c r="G2866" s="21">
        <v>1.7390965364670292E-2</v>
      </c>
      <c r="H2866" s="8">
        <v>0</v>
      </c>
      <c r="I2866" s="8">
        <v>0</v>
      </c>
      <c r="K2866" s="17">
        <f t="shared" si="133"/>
        <v>25291.333240953049</v>
      </c>
      <c r="L2866" s="8">
        <f t="shared" si="134"/>
        <v>229.89934114600004</v>
      </c>
      <c r="M2866" s="18">
        <f t="shared" si="132"/>
        <v>0.99996029104504425</v>
      </c>
    </row>
    <row r="2867" spans="1:13" x14ac:dyDescent="0.25">
      <c r="A2867" s="19" t="s">
        <v>2878</v>
      </c>
      <c r="B2867" s="19">
        <v>9.18920450809916E-5</v>
      </c>
      <c r="C2867" s="19">
        <v>2.44224845170974</v>
      </c>
      <c r="D2867" s="20">
        <v>1.22622464341103E-4</v>
      </c>
      <c r="E2867" s="21">
        <v>7.1030132410898696</v>
      </c>
      <c r="F2867" s="21">
        <v>0</v>
      </c>
      <c r="G2867" s="21">
        <v>7.1030132410898696</v>
      </c>
      <c r="H2867" s="8">
        <v>0</v>
      </c>
      <c r="I2867" s="8">
        <v>0</v>
      </c>
      <c r="K2867" s="17">
        <f t="shared" si="133"/>
        <v>25298.436254194137</v>
      </c>
      <c r="L2867" s="8">
        <f t="shared" si="134"/>
        <v>229.89946376846439</v>
      </c>
      <c r="M2867" s="18">
        <f t="shared" si="132"/>
        <v>0.99996082439844369</v>
      </c>
    </row>
    <row r="2868" spans="1:13" x14ac:dyDescent="0.25">
      <c r="A2868" s="19" t="s">
        <v>2879</v>
      </c>
      <c r="B2868" s="19">
        <v>9.9729663253872905E-5</v>
      </c>
      <c r="C2868" s="19">
        <v>1.1951498159961</v>
      </c>
      <c r="D2868" s="20">
        <v>1.20291478446997E-4</v>
      </c>
      <c r="E2868" s="21">
        <v>3.7191902533653387</v>
      </c>
      <c r="F2868" s="21">
        <v>3.7191902533653387</v>
      </c>
      <c r="G2868" s="21">
        <v>0</v>
      </c>
      <c r="H2868" s="8">
        <v>0</v>
      </c>
      <c r="I2868" s="8">
        <v>0</v>
      </c>
      <c r="K2868" s="17">
        <f t="shared" si="133"/>
        <v>25298.436254194137</v>
      </c>
      <c r="L2868" s="8">
        <f t="shared" si="134"/>
        <v>229.89958405994284</v>
      </c>
      <c r="M2868" s="18">
        <f t="shared" si="132"/>
        <v>0.99996134761308708</v>
      </c>
    </row>
    <row r="2869" spans="1:13" x14ac:dyDescent="0.25">
      <c r="A2869" s="19" t="s">
        <v>2880</v>
      </c>
      <c r="B2869" s="19">
        <v>3.4322431348401599E-5</v>
      </c>
      <c r="C2869" s="19">
        <v>5.3371859428783202</v>
      </c>
      <c r="D2869" s="20">
        <v>1.18588627192101E-4</v>
      </c>
      <c r="E2869" s="21">
        <v>1.2902234167670479</v>
      </c>
      <c r="F2869" s="21">
        <v>1.0470434687306258</v>
      </c>
      <c r="G2869" s="21">
        <v>0.24317994803642198</v>
      </c>
      <c r="H2869" s="8">
        <v>0</v>
      </c>
      <c r="I2869" s="8">
        <v>0</v>
      </c>
      <c r="K2869" s="17">
        <f t="shared" si="133"/>
        <v>25298.679434142174</v>
      </c>
      <c r="L2869" s="8">
        <f t="shared" si="134"/>
        <v>229.89970264857004</v>
      </c>
      <c r="M2869" s="18">
        <f t="shared" si="132"/>
        <v>0.99996186342108195</v>
      </c>
    </row>
    <row r="2870" spans="1:13" x14ac:dyDescent="0.25">
      <c r="A2870" s="19" t="s">
        <v>2881</v>
      </c>
      <c r="B2870" s="19">
        <v>5.31554640994207E-5</v>
      </c>
      <c r="C2870" s="19">
        <v>2.3248813300968099</v>
      </c>
      <c r="D2870" s="20">
        <v>1.18496836122243E-4</v>
      </c>
      <c r="E2870" s="21">
        <v>0.80324725141528275</v>
      </c>
      <c r="F2870" s="21">
        <v>0.16405282363420134</v>
      </c>
      <c r="G2870" s="21">
        <v>0.63919442778108149</v>
      </c>
      <c r="H2870" s="8">
        <v>0</v>
      </c>
      <c r="I2870" s="8">
        <v>0</v>
      </c>
      <c r="K2870" s="17">
        <f t="shared" si="133"/>
        <v>25299.318628569956</v>
      </c>
      <c r="L2870" s="8">
        <f t="shared" si="134"/>
        <v>229.89982114540615</v>
      </c>
      <c r="M2870" s="18">
        <f t="shared" si="132"/>
        <v>0.99996237882982619</v>
      </c>
    </row>
    <row r="2871" spans="1:13" x14ac:dyDescent="0.25">
      <c r="A2871" s="19" t="s">
        <v>2882</v>
      </c>
      <c r="B2871" s="19">
        <v>5.7366903838556E-5</v>
      </c>
      <c r="C2871" s="19">
        <v>1.7424068631971601</v>
      </c>
      <c r="D2871" s="20">
        <v>1.1661998417993499E-4</v>
      </c>
      <c r="E2871" s="21">
        <v>3.8804430691065752</v>
      </c>
      <c r="F2871" s="21">
        <v>1.8795101088093908</v>
      </c>
      <c r="G2871" s="21">
        <v>2.0009329602971846</v>
      </c>
      <c r="H2871" s="8">
        <v>0</v>
      </c>
      <c r="I2871" s="8">
        <v>0</v>
      </c>
      <c r="K2871" s="17">
        <f t="shared" si="133"/>
        <v>25301.319561530254</v>
      </c>
      <c r="L2871" s="8">
        <f t="shared" si="134"/>
        <v>229.89993776539032</v>
      </c>
      <c r="M2871" s="18">
        <f t="shared" si="132"/>
        <v>0.99996288607509598</v>
      </c>
    </row>
    <row r="2872" spans="1:13" x14ac:dyDescent="0.25">
      <c r="A2872" s="19" t="s">
        <v>2883</v>
      </c>
      <c r="B2872" s="19">
        <v>2.2083156816095001E-4</v>
      </c>
      <c r="C2872" s="19">
        <v>0.70854446372470303</v>
      </c>
      <c r="D2872" s="20">
        <v>1.11969827505544E-4</v>
      </c>
      <c r="E2872" s="21">
        <v>3.3243399541358669</v>
      </c>
      <c r="F2872" s="21">
        <v>0</v>
      </c>
      <c r="G2872" s="21">
        <v>3.3243399541358669</v>
      </c>
      <c r="H2872" s="8">
        <v>0</v>
      </c>
      <c r="I2872" s="8">
        <v>0</v>
      </c>
      <c r="K2872" s="17">
        <f t="shared" si="133"/>
        <v>25304.643901484389</v>
      </c>
      <c r="L2872" s="8">
        <f t="shared" si="134"/>
        <v>229.90004973521783</v>
      </c>
      <c r="M2872" s="18">
        <f t="shared" si="132"/>
        <v>0.99996337309424421</v>
      </c>
    </row>
    <row r="2873" spans="1:13" x14ac:dyDescent="0.25">
      <c r="A2873" s="19" t="s">
        <v>2884</v>
      </c>
      <c r="B2873" s="19">
        <v>8.4795126317730395E-5</v>
      </c>
      <c r="C2873" s="19">
        <v>1.0706655632645301</v>
      </c>
      <c r="D2873" s="20">
        <v>1.1105785371239399E-4</v>
      </c>
      <c r="E2873" s="21">
        <v>4.7117485675192166</v>
      </c>
      <c r="F2873" s="21">
        <v>4.5487910578626032</v>
      </c>
      <c r="G2873" s="21">
        <v>0.16295750965661343</v>
      </c>
      <c r="H2873" s="8">
        <v>0</v>
      </c>
      <c r="I2873" s="8">
        <v>0</v>
      </c>
      <c r="K2873" s="17">
        <f t="shared" si="133"/>
        <v>25304.806858994045</v>
      </c>
      <c r="L2873" s="8">
        <f t="shared" si="134"/>
        <v>229.90016079307154</v>
      </c>
      <c r="M2873" s="18">
        <f t="shared" si="132"/>
        <v>0.99996385614671035</v>
      </c>
    </row>
    <row r="2874" spans="1:13" x14ac:dyDescent="0.25">
      <c r="A2874" s="19" t="s">
        <v>2885</v>
      </c>
      <c r="B2874" s="19">
        <v>8.5315118750176297E-5</v>
      </c>
      <c r="C2874" s="19">
        <v>1.5063206670862199</v>
      </c>
      <c r="D2874" s="20">
        <v>1.09169720983147E-4</v>
      </c>
      <c r="E2874" s="21">
        <v>2.7018515647179986</v>
      </c>
      <c r="F2874" s="21">
        <v>0</v>
      </c>
      <c r="G2874" s="21">
        <v>2.7018515647179986</v>
      </c>
      <c r="H2874" s="8">
        <v>0</v>
      </c>
      <c r="I2874" s="8">
        <v>0</v>
      </c>
      <c r="K2874" s="17">
        <f t="shared" si="133"/>
        <v>25307.508710558763</v>
      </c>
      <c r="L2874" s="8">
        <f t="shared" si="134"/>
        <v>229.90026996279252</v>
      </c>
      <c r="M2874" s="18">
        <f t="shared" si="132"/>
        <v>0.99996433098663562</v>
      </c>
    </row>
    <row r="2875" spans="1:13" x14ac:dyDescent="0.25">
      <c r="A2875" s="19" t="s">
        <v>2886</v>
      </c>
      <c r="B2875" s="19">
        <v>1.90692882990168E-4</v>
      </c>
      <c r="C2875" s="19">
        <v>1.50624717214901</v>
      </c>
      <c r="D2875" s="20">
        <v>1.07226597783788E-4</v>
      </c>
      <c r="E2875" s="21">
        <v>2.5323102966192295</v>
      </c>
      <c r="F2875" s="21">
        <v>0.95351249930972037</v>
      </c>
      <c r="G2875" s="21">
        <v>1.5787977973095091</v>
      </c>
      <c r="H2875" s="8">
        <v>0</v>
      </c>
      <c r="I2875" s="8">
        <v>0</v>
      </c>
      <c r="K2875" s="17">
        <f t="shared" si="133"/>
        <v>25309.087508356071</v>
      </c>
      <c r="L2875" s="8">
        <f t="shared" si="134"/>
        <v>229.9003771893903</v>
      </c>
      <c r="M2875" s="18">
        <f t="shared" si="132"/>
        <v>0.99996479737483579</v>
      </c>
    </row>
    <row r="2876" spans="1:13" x14ac:dyDescent="0.25">
      <c r="A2876" s="19" t="s">
        <v>2887</v>
      </c>
      <c r="B2876" s="19">
        <v>1.9968124942328601E-4</v>
      </c>
      <c r="C2876" s="19">
        <v>1.28403694369404</v>
      </c>
      <c r="D2876" s="20">
        <v>1.06454246944101E-4</v>
      </c>
      <c r="E2876" s="21">
        <v>2.8294689367103296</v>
      </c>
      <c r="F2876" s="21">
        <v>1.5196900273119023</v>
      </c>
      <c r="G2876" s="21">
        <v>1.3097789093984276</v>
      </c>
      <c r="H2876" s="8">
        <v>0</v>
      </c>
      <c r="I2876" s="8">
        <v>0</v>
      </c>
      <c r="K2876" s="17">
        <f t="shared" si="133"/>
        <v>25310.39728726547</v>
      </c>
      <c r="L2876" s="8">
        <f t="shared" si="134"/>
        <v>229.90048364363724</v>
      </c>
      <c r="M2876" s="18">
        <f t="shared" si="132"/>
        <v>0.99996526040365186</v>
      </c>
    </row>
    <row r="2877" spans="1:13" x14ac:dyDescent="0.25">
      <c r="A2877" s="19" t="s">
        <v>2888</v>
      </c>
      <c r="B2877" s="19">
        <v>2.53786602213519E-5</v>
      </c>
      <c r="C2877" s="19">
        <v>0.98818137207366796</v>
      </c>
      <c r="D2877" s="20">
        <v>1.0630284144037E-4</v>
      </c>
      <c r="E2877" s="21">
        <v>8.9669662617548163</v>
      </c>
      <c r="F2877" s="21">
        <v>8.4041729059471564</v>
      </c>
      <c r="G2877" s="21">
        <v>0.56279335580765999</v>
      </c>
      <c r="H2877" s="8">
        <v>0</v>
      </c>
      <c r="I2877" s="8">
        <v>0</v>
      </c>
      <c r="K2877" s="17">
        <f t="shared" si="133"/>
        <v>25310.960080621277</v>
      </c>
      <c r="L2877" s="8">
        <f t="shared" si="134"/>
        <v>229.90058994647868</v>
      </c>
      <c r="M2877" s="18">
        <f t="shared" si="132"/>
        <v>0.99996572277392104</v>
      </c>
    </row>
    <row r="2878" spans="1:13" x14ac:dyDescent="0.25">
      <c r="A2878" s="19" t="s">
        <v>2889</v>
      </c>
      <c r="B2878" s="19">
        <v>1.16615632604781E-4</v>
      </c>
      <c r="C2878" s="19">
        <v>0.76370181351282995</v>
      </c>
      <c r="D2878" s="20">
        <v>1.0618454159242701E-4</v>
      </c>
      <c r="E2878" s="21">
        <v>5.2398349427018145</v>
      </c>
      <c r="F2878" s="21">
        <v>1.7594974596959598</v>
      </c>
      <c r="G2878" s="21">
        <v>3.4803374830058549</v>
      </c>
      <c r="H2878" s="8">
        <v>0</v>
      </c>
      <c r="I2878" s="8">
        <v>0</v>
      </c>
      <c r="K2878" s="17">
        <f t="shared" si="133"/>
        <v>25314.440418104281</v>
      </c>
      <c r="L2878" s="8">
        <f t="shared" si="134"/>
        <v>229.90069613102025</v>
      </c>
      <c r="M2878" s="18">
        <f t="shared" si="132"/>
        <v>0.99996618462963838</v>
      </c>
    </row>
    <row r="2879" spans="1:13" x14ac:dyDescent="0.25">
      <c r="A2879" s="19" t="s">
        <v>2890</v>
      </c>
      <c r="B2879" s="19">
        <v>2.27122476471344E-4</v>
      </c>
      <c r="C2879" s="19">
        <v>0.31238623303193902</v>
      </c>
      <c r="D2879" s="23">
        <v>9.9530730371828695E-5</v>
      </c>
      <c r="E2879" s="21">
        <v>4.9353728179157361</v>
      </c>
      <c r="F2879" s="21">
        <v>4.4031919996608933</v>
      </c>
      <c r="G2879" s="21">
        <v>0.53218081825484342</v>
      </c>
      <c r="H2879" s="8">
        <v>0</v>
      </c>
      <c r="I2879" s="8">
        <v>0</v>
      </c>
      <c r="K2879" s="17">
        <f t="shared" si="133"/>
        <v>25314.972598922537</v>
      </c>
      <c r="L2879" s="8">
        <f t="shared" si="134"/>
        <v>229.90079566175064</v>
      </c>
      <c r="M2879" s="18">
        <f t="shared" si="132"/>
        <v>0.99996661754422445</v>
      </c>
    </row>
    <row r="2880" spans="1:13" x14ac:dyDescent="0.25">
      <c r="A2880" s="19" t="s">
        <v>2891</v>
      </c>
      <c r="B2880" s="19">
        <v>4.5868481164587898E-5</v>
      </c>
      <c r="C2880" s="19">
        <v>1.5546731335231201</v>
      </c>
      <c r="D2880" s="23">
        <v>9.8792475243570095E-5</v>
      </c>
      <c r="E2880" s="21">
        <v>4.5758368466088566</v>
      </c>
      <c r="F2880" s="21">
        <v>3.7294055840079494</v>
      </c>
      <c r="G2880" s="21">
        <v>0.84643126260090751</v>
      </c>
      <c r="H2880" s="8">
        <v>0</v>
      </c>
      <c r="I2880" s="8">
        <v>0</v>
      </c>
      <c r="K2880" s="17">
        <f t="shared" si="133"/>
        <v>25315.819030185139</v>
      </c>
      <c r="L2880" s="8">
        <f t="shared" si="134"/>
        <v>229.90089445422589</v>
      </c>
      <c r="M2880" s="18">
        <f t="shared" si="132"/>
        <v>0.99996704724772778</v>
      </c>
    </row>
    <row r="2881" spans="1:13" x14ac:dyDescent="0.25">
      <c r="A2881" s="19" t="s">
        <v>2892</v>
      </c>
      <c r="B2881" s="19">
        <v>8.3580562015602198E-5</v>
      </c>
      <c r="C2881" s="19">
        <v>1.3013475179121501</v>
      </c>
      <c r="D2881" s="23">
        <v>9.5481430741670199E-5</v>
      </c>
      <c r="E2881" s="21">
        <v>5.3029237597635053</v>
      </c>
      <c r="F2881" s="21">
        <v>0</v>
      </c>
      <c r="G2881" s="21">
        <v>5.3029237597635053</v>
      </c>
      <c r="H2881" s="8">
        <v>0</v>
      </c>
      <c r="I2881" s="8">
        <v>0</v>
      </c>
      <c r="K2881" s="17">
        <f t="shared" si="133"/>
        <v>25321.121953944901</v>
      </c>
      <c r="L2881" s="8">
        <f t="shared" si="134"/>
        <v>229.90098993565664</v>
      </c>
      <c r="M2881" s="18">
        <f t="shared" si="132"/>
        <v>0.9999674625496543</v>
      </c>
    </row>
    <row r="2882" spans="1:13" x14ac:dyDescent="0.25">
      <c r="A2882" s="19" t="s">
        <v>2893</v>
      </c>
      <c r="B2882" s="19">
        <v>4.2772253720136497E-5</v>
      </c>
      <c r="C2882" s="19">
        <v>1.549292729392</v>
      </c>
      <c r="D2882" s="23">
        <v>9.0863528286408706E-5</v>
      </c>
      <c r="E2882" s="21">
        <v>9.080337446254692</v>
      </c>
      <c r="F2882" s="21">
        <v>1.3607562522175269</v>
      </c>
      <c r="G2882" s="21">
        <v>7.7195811940371657</v>
      </c>
      <c r="H2882" s="8">
        <v>0</v>
      </c>
      <c r="I2882" s="8">
        <v>0</v>
      </c>
      <c r="K2882" s="17">
        <f t="shared" si="133"/>
        <v>25328.841535138938</v>
      </c>
      <c r="L2882" s="8">
        <f t="shared" si="134"/>
        <v>229.90108079918494</v>
      </c>
      <c r="M2882" s="18">
        <f t="shared" si="132"/>
        <v>0.99996785776575081</v>
      </c>
    </row>
    <row r="2883" spans="1:13" x14ac:dyDescent="0.25">
      <c r="A2883" s="19" t="s">
        <v>2894</v>
      </c>
      <c r="B2883" s="19">
        <v>1.2002401774402701E-4</v>
      </c>
      <c r="C2883" s="19">
        <v>1.80494757518244</v>
      </c>
      <c r="D2883" s="23">
        <v>8.9792050263280094E-5</v>
      </c>
      <c r="E2883" s="21">
        <v>4.2668818218853453</v>
      </c>
      <c r="F2883" s="21">
        <v>0</v>
      </c>
      <c r="G2883" s="21">
        <v>4.2668818218853453</v>
      </c>
      <c r="H2883" s="8">
        <v>0</v>
      </c>
      <c r="I2883" s="8">
        <v>0</v>
      </c>
      <c r="K2883" s="17">
        <f t="shared" si="133"/>
        <v>25333.108416960822</v>
      </c>
      <c r="L2883" s="8">
        <f t="shared" si="134"/>
        <v>229.9011705912352</v>
      </c>
      <c r="M2883" s="18">
        <f t="shared" si="132"/>
        <v>0.99996824832139253</v>
      </c>
    </row>
    <row r="2884" spans="1:13" x14ac:dyDescent="0.25">
      <c r="A2884" s="19" t="s">
        <v>2895</v>
      </c>
      <c r="B2884" s="19">
        <v>4.5788518612367998E-5</v>
      </c>
      <c r="C2884" s="19">
        <v>2.3732999445088701</v>
      </c>
      <c r="D2884" s="23">
        <v>8.7160230575685199E-5</v>
      </c>
      <c r="E2884" s="21">
        <v>19.829637710137849</v>
      </c>
      <c r="F2884" s="21">
        <v>19.779707515145411</v>
      </c>
      <c r="G2884" s="21">
        <v>4.9930194992438288E-2</v>
      </c>
      <c r="H2884" s="8">
        <v>0</v>
      </c>
      <c r="I2884" s="8">
        <v>0</v>
      </c>
      <c r="K2884" s="17">
        <f t="shared" si="133"/>
        <v>25333.158347155815</v>
      </c>
      <c r="L2884" s="8">
        <f t="shared" si="134"/>
        <v>229.90125775146578</v>
      </c>
      <c r="M2884" s="18">
        <f t="shared" si="132"/>
        <v>0.99996862742978454</v>
      </c>
    </row>
    <row r="2885" spans="1:13" x14ac:dyDescent="0.25">
      <c r="A2885" s="19" t="s">
        <v>2896</v>
      </c>
      <c r="B2885" s="19">
        <v>2.81637261176238E-5</v>
      </c>
      <c r="C2885" s="19">
        <v>3.5085181694426901</v>
      </c>
      <c r="D2885" s="23">
        <v>8.5380369677779002E-5</v>
      </c>
      <c r="E2885" s="21">
        <v>2.8937536861435427</v>
      </c>
      <c r="F2885" s="21">
        <v>1.8895995442773028</v>
      </c>
      <c r="G2885" s="21">
        <v>1.0041541418662399</v>
      </c>
      <c r="H2885" s="8">
        <v>0</v>
      </c>
      <c r="I2885" s="8">
        <v>0</v>
      </c>
      <c r="K2885" s="17">
        <f t="shared" si="133"/>
        <v>25334.16250129768</v>
      </c>
      <c r="L2885" s="8">
        <f t="shared" si="134"/>
        <v>229.90134313183546</v>
      </c>
      <c r="M2885" s="18">
        <f t="shared" ref="M2885:M2948" si="135">L2885/$L$2</f>
        <v>0.99996899879657009</v>
      </c>
    </row>
    <row r="2886" spans="1:13" x14ac:dyDescent="0.25">
      <c r="A2886" s="19" t="s">
        <v>2897</v>
      </c>
      <c r="B2886" s="19">
        <v>4.9755693908082301E-5</v>
      </c>
      <c r="C2886" s="19">
        <v>2.0460028610289598</v>
      </c>
      <c r="D2886" s="23">
        <v>8.4168616245671094E-5</v>
      </c>
      <c r="E2886" s="21">
        <v>2.2168104175444499</v>
      </c>
      <c r="F2886" s="21">
        <v>0.64773734646775627</v>
      </c>
      <c r="G2886" s="21">
        <v>1.5690730710766936</v>
      </c>
      <c r="H2886" s="8">
        <v>0</v>
      </c>
      <c r="I2886" s="8">
        <v>0</v>
      </c>
      <c r="K2886" s="17">
        <f t="shared" ref="K2886:K2949" si="136">K2885+G2886</f>
        <v>25335.731574368758</v>
      </c>
      <c r="L2886" s="8">
        <f t="shared" ref="L2886:L2949" si="137">L2885+D2886</f>
        <v>229.9014273004517</v>
      </c>
      <c r="M2886" s="18">
        <f t="shared" si="135"/>
        <v>0.99996936489276489</v>
      </c>
    </row>
    <row r="2887" spans="1:13" x14ac:dyDescent="0.25">
      <c r="A2887" s="19" t="s">
        <v>2898</v>
      </c>
      <c r="B2887" s="19">
        <v>8.3645346900192995E-5</v>
      </c>
      <c r="C2887" s="19">
        <v>0.75016009078609003</v>
      </c>
      <c r="D2887" s="23">
        <v>8.0918705474867394E-5</v>
      </c>
      <c r="E2887" s="21">
        <v>12.143776723869298</v>
      </c>
      <c r="F2887" s="21">
        <v>11.797701629261521</v>
      </c>
      <c r="G2887" s="21">
        <v>0.34607509460777747</v>
      </c>
      <c r="H2887" s="8">
        <v>0</v>
      </c>
      <c r="I2887" s="8">
        <v>0</v>
      </c>
      <c r="K2887" s="17">
        <f t="shared" si="136"/>
        <v>25336.077649463365</v>
      </c>
      <c r="L2887" s="8">
        <f t="shared" si="137"/>
        <v>229.90150821915717</v>
      </c>
      <c r="M2887" s="18">
        <f t="shared" si="135"/>
        <v>0.99996971685328762</v>
      </c>
    </row>
    <row r="2888" spans="1:13" x14ac:dyDescent="0.25">
      <c r="A2888" s="19" t="s">
        <v>2899</v>
      </c>
      <c r="B2888" s="19">
        <v>1.6584259564960701E-5</v>
      </c>
      <c r="C2888" s="19">
        <v>2.9096411485333999</v>
      </c>
      <c r="D2888" s="23">
        <v>7.8722463345350595E-5</v>
      </c>
      <c r="E2888" s="21">
        <v>2.7503298486423557</v>
      </c>
      <c r="F2888" s="21">
        <v>2.5109966810401096</v>
      </c>
      <c r="G2888" s="21">
        <v>0.2393331676022461</v>
      </c>
      <c r="H2888" s="8">
        <v>0</v>
      </c>
      <c r="I2888" s="8">
        <v>0</v>
      </c>
      <c r="K2888" s="17">
        <f t="shared" si="136"/>
        <v>25336.316982630968</v>
      </c>
      <c r="L2888" s="8">
        <f t="shared" si="137"/>
        <v>229.90158694162051</v>
      </c>
      <c r="M2888" s="18">
        <f t="shared" si="135"/>
        <v>0.99997005926112992</v>
      </c>
    </row>
    <row r="2889" spans="1:13" x14ac:dyDescent="0.25">
      <c r="A2889" s="19" t="s">
        <v>2900</v>
      </c>
      <c r="B2889" s="19">
        <v>9.6670639818925794E-5</v>
      </c>
      <c r="C2889" s="19">
        <v>1.68680690457786</v>
      </c>
      <c r="D2889" s="23">
        <v>7.4596601537976306E-5</v>
      </c>
      <c r="E2889" s="21">
        <v>10.440824601377875</v>
      </c>
      <c r="F2889" s="21">
        <v>0</v>
      </c>
      <c r="G2889" s="21">
        <v>10.440824601377875</v>
      </c>
      <c r="H2889" s="8">
        <v>0</v>
      </c>
      <c r="I2889" s="8">
        <v>0</v>
      </c>
      <c r="K2889" s="17">
        <f t="shared" si="136"/>
        <v>25346.757807232345</v>
      </c>
      <c r="L2889" s="8">
        <f t="shared" si="137"/>
        <v>229.90166153822204</v>
      </c>
      <c r="M2889" s="18">
        <f t="shared" si="135"/>
        <v>0.99997038372330105</v>
      </c>
    </row>
    <row r="2890" spans="1:13" x14ac:dyDescent="0.25">
      <c r="A2890" s="19" t="s">
        <v>2901</v>
      </c>
      <c r="B2890" s="19">
        <v>4.8424396521325502E-5</v>
      </c>
      <c r="C2890" s="19">
        <v>2.3540226633025698</v>
      </c>
      <c r="D2890" s="23">
        <v>7.3379810521713795E-5</v>
      </c>
      <c r="E2890" s="21">
        <v>11.354878036621008</v>
      </c>
      <c r="F2890" s="21">
        <v>4.2482978440885031</v>
      </c>
      <c r="G2890" s="21">
        <v>7.1065801925325038</v>
      </c>
      <c r="H2890" s="8">
        <v>0</v>
      </c>
      <c r="I2890" s="8">
        <v>0</v>
      </c>
      <c r="K2890" s="17">
        <f t="shared" si="136"/>
        <v>25353.864387424877</v>
      </c>
      <c r="L2890" s="8">
        <f t="shared" si="137"/>
        <v>229.90173491803256</v>
      </c>
      <c r="M2890" s="18">
        <f t="shared" si="135"/>
        <v>0.99997070289297041</v>
      </c>
    </row>
    <row r="2891" spans="1:13" x14ac:dyDescent="0.25">
      <c r="A2891" s="19" t="s">
        <v>2902</v>
      </c>
      <c r="B2891" s="19">
        <v>7.3175208417167398E-5</v>
      </c>
      <c r="C2891" s="19">
        <v>0.99720338319828705</v>
      </c>
      <c r="D2891" s="23">
        <v>7.0365820097090099E-5</v>
      </c>
      <c r="E2891" s="21">
        <v>7.8849826530536351</v>
      </c>
      <c r="F2891" s="21">
        <v>6.1958947551999062</v>
      </c>
      <c r="G2891" s="21">
        <v>1.6890878978537289</v>
      </c>
      <c r="H2891" s="8">
        <v>0</v>
      </c>
      <c r="I2891" s="8">
        <v>0</v>
      </c>
      <c r="K2891" s="17">
        <f t="shared" si="136"/>
        <v>25355.553475322729</v>
      </c>
      <c r="L2891" s="8">
        <f t="shared" si="137"/>
        <v>229.90180528385267</v>
      </c>
      <c r="M2891" s="18">
        <f t="shared" si="135"/>
        <v>0.99997100895311652</v>
      </c>
    </row>
    <row r="2892" spans="1:13" x14ac:dyDescent="0.25">
      <c r="A2892" s="19" t="s">
        <v>2903</v>
      </c>
      <c r="B2892" s="19">
        <v>9.3625242799235902E-5</v>
      </c>
      <c r="C2892" s="19">
        <v>0.35903464848252598</v>
      </c>
      <c r="D2892" s="23">
        <v>7.0092657353511094E-5</v>
      </c>
      <c r="E2892" s="21">
        <v>4.8726965357424294</v>
      </c>
      <c r="F2892" s="21">
        <v>0.99196749637279669</v>
      </c>
      <c r="G2892" s="21">
        <v>3.880729039369633</v>
      </c>
      <c r="H2892" s="8">
        <v>0</v>
      </c>
      <c r="I2892" s="8">
        <v>0</v>
      </c>
      <c r="K2892" s="17">
        <f t="shared" si="136"/>
        <v>25359.4342043621</v>
      </c>
      <c r="L2892" s="8">
        <f t="shared" si="137"/>
        <v>229.90187537651002</v>
      </c>
      <c r="M2892" s="18">
        <f t="shared" si="135"/>
        <v>0.99997131382512572</v>
      </c>
    </row>
    <row r="2893" spans="1:13" x14ac:dyDescent="0.25">
      <c r="A2893" s="19" t="s">
        <v>2904</v>
      </c>
      <c r="B2893" s="19">
        <v>1.0399041813798199E-3</v>
      </c>
      <c r="C2893" s="19">
        <v>6.6431758675379496E-2</v>
      </c>
      <c r="D2893" s="23">
        <v>6.9082663622942596E-5</v>
      </c>
      <c r="E2893" s="21">
        <v>0.30269326580603728</v>
      </c>
      <c r="F2893" s="21">
        <v>0</v>
      </c>
      <c r="G2893" s="21">
        <v>0.30269326580603728</v>
      </c>
      <c r="H2893" s="8">
        <v>0</v>
      </c>
      <c r="I2893" s="8">
        <v>0</v>
      </c>
      <c r="K2893" s="17">
        <f t="shared" si="136"/>
        <v>25359.736897627907</v>
      </c>
      <c r="L2893" s="8">
        <f t="shared" si="137"/>
        <v>229.90194445917365</v>
      </c>
      <c r="M2893" s="18">
        <f t="shared" si="135"/>
        <v>0.99997161430410964</v>
      </c>
    </row>
    <row r="2894" spans="1:13" x14ac:dyDescent="0.25">
      <c r="A2894" s="19" t="s">
        <v>2905</v>
      </c>
      <c r="B2894" s="19">
        <v>1.33545700588332E-4</v>
      </c>
      <c r="C2894" s="19">
        <v>1.1467009627731</v>
      </c>
      <c r="D2894" s="23">
        <v>6.7887762482528798E-5</v>
      </c>
      <c r="E2894" s="21">
        <v>3.2493446187796953</v>
      </c>
      <c r="F2894" s="21">
        <v>0</v>
      </c>
      <c r="G2894" s="21">
        <v>3.2493446187796953</v>
      </c>
      <c r="H2894" s="8">
        <v>0</v>
      </c>
      <c r="I2894" s="8">
        <v>0</v>
      </c>
      <c r="K2894" s="17">
        <f t="shared" si="136"/>
        <v>25362.986242246687</v>
      </c>
      <c r="L2894" s="8">
        <f t="shared" si="137"/>
        <v>229.90201234693612</v>
      </c>
      <c r="M2894" s="18">
        <f t="shared" si="135"/>
        <v>0.99997190958580284</v>
      </c>
    </row>
    <row r="2895" spans="1:13" x14ac:dyDescent="0.25">
      <c r="A2895" s="19" t="s">
        <v>2906</v>
      </c>
      <c r="B2895" s="19">
        <v>5.6214257970818102E-5</v>
      </c>
      <c r="C2895" s="19">
        <v>1.1979207914079499</v>
      </c>
      <c r="D2895" s="23">
        <v>6.7840253494228796E-5</v>
      </c>
      <c r="E2895" s="21">
        <v>2.9178231688293783</v>
      </c>
      <c r="F2895" s="21">
        <v>0</v>
      </c>
      <c r="G2895" s="21">
        <v>2.9178231688293783</v>
      </c>
      <c r="H2895" s="8">
        <v>0</v>
      </c>
      <c r="I2895" s="8">
        <v>0</v>
      </c>
      <c r="K2895" s="17">
        <f t="shared" si="136"/>
        <v>25365.904065415518</v>
      </c>
      <c r="L2895" s="8">
        <f t="shared" si="137"/>
        <v>229.90208018718963</v>
      </c>
      <c r="M2895" s="18">
        <f t="shared" si="135"/>
        <v>0.99997220466085301</v>
      </c>
    </row>
    <row r="2896" spans="1:13" x14ac:dyDescent="0.25">
      <c r="A2896" s="19" t="s">
        <v>2907</v>
      </c>
      <c r="B2896" s="19">
        <v>1.20237804542904E-4</v>
      </c>
      <c r="C2896" s="19">
        <v>0.77728388074813703</v>
      </c>
      <c r="D2896" s="23">
        <v>6.6954567141525105E-5</v>
      </c>
      <c r="E2896" s="21">
        <v>7.1259752840625232</v>
      </c>
      <c r="F2896" s="21">
        <v>5.4338489865775514</v>
      </c>
      <c r="G2896" s="21">
        <v>1.692126297484972</v>
      </c>
      <c r="H2896" s="8">
        <v>0</v>
      </c>
      <c r="I2896" s="8">
        <v>0</v>
      </c>
      <c r="K2896" s="17">
        <f t="shared" si="136"/>
        <v>25367.596191713004</v>
      </c>
      <c r="L2896" s="8">
        <f t="shared" si="137"/>
        <v>229.90214714175676</v>
      </c>
      <c r="M2896" s="18">
        <f t="shared" si="135"/>
        <v>0.99997249588355996</v>
      </c>
    </row>
    <row r="2897" spans="1:13" x14ac:dyDescent="0.25">
      <c r="A2897" s="19" t="s">
        <v>2908</v>
      </c>
      <c r="B2897" s="19">
        <v>8.8852396065366995E-5</v>
      </c>
      <c r="C2897" s="19">
        <v>0.94645477365703901</v>
      </c>
      <c r="D2897" s="23">
        <v>6.66839447777494E-5</v>
      </c>
      <c r="E2897" s="21">
        <v>7.5072341145461783</v>
      </c>
      <c r="F2897" s="21">
        <v>0.121302714683033</v>
      </c>
      <c r="G2897" s="21">
        <v>7.3859313998631455</v>
      </c>
      <c r="H2897" s="8">
        <v>0</v>
      </c>
      <c r="I2897" s="8">
        <v>0</v>
      </c>
      <c r="K2897" s="17">
        <f t="shared" si="136"/>
        <v>25374.982123112866</v>
      </c>
      <c r="L2897" s="8">
        <f t="shared" si="137"/>
        <v>229.90221382570152</v>
      </c>
      <c r="M2897" s="18">
        <f t="shared" si="135"/>
        <v>0.99997278592917938</v>
      </c>
    </row>
    <row r="2898" spans="1:13" x14ac:dyDescent="0.25">
      <c r="A2898" s="19" t="s">
        <v>2909</v>
      </c>
      <c r="B2898" s="19">
        <v>9.8372294674985692E-4</v>
      </c>
      <c r="C2898" s="19">
        <v>6.5516957960577604E-2</v>
      </c>
      <c r="D2898" s="23">
        <v>6.4705920541965705E-5</v>
      </c>
      <c r="E2898" s="21">
        <v>0.64744546596967678</v>
      </c>
      <c r="F2898" s="21">
        <v>0.51021805196612302</v>
      </c>
      <c r="G2898" s="21">
        <v>0.13722741400355376</v>
      </c>
      <c r="H2898" s="8">
        <v>0</v>
      </c>
      <c r="I2898" s="8">
        <v>0</v>
      </c>
      <c r="K2898" s="17">
        <f t="shared" si="136"/>
        <v>25375.119350526871</v>
      </c>
      <c r="L2898" s="8">
        <f t="shared" si="137"/>
        <v>229.90227853162207</v>
      </c>
      <c r="M2898" s="18">
        <f t="shared" si="135"/>
        <v>0.99997306737126979</v>
      </c>
    </row>
    <row r="2899" spans="1:13" x14ac:dyDescent="0.25">
      <c r="A2899" s="19" t="s">
        <v>2910</v>
      </c>
      <c r="B2899" s="19">
        <v>2.3777079099249699E-5</v>
      </c>
      <c r="C2899" s="19">
        <v>0.99149434376978096</v>
      </c>
      <c r="D2899" s="23">
        <v>6.29393559069456E-5</v>
      </c>
      <c r="E2899" s="21">
        <v>7.5817774012351773</v>
      </c>
      <c r="F2899" s="21">
        <v>6.7649566562679055</v>
      </c>
      <c r="G2899" s="21">
        <v>0.81682074496727164</v>
      </c>
      <c r="H2899" s="8">
        <v>0</v>
      </c>
      <c r="I2899" s="8">
        <v>0</v>
      </c>
      <c r="K2899" s="17">
        <f t="shared" si="136"/>
        <v>25375.936171271838</v>
      </c>
      <c r="L2899" s="8">
        <f t="shared" si="137"/>
        <v>229.90234147097797</v>
      </c>
      <c r="M2899" s="18">
        <f t="shared" si="135"/>
        <v>0.99997334112958647</v>
      </c>
    </row>
    <row r="2900" spans="1:13" x14ac:dyDescent="0.25">
      <c r="A2900" s="19" t="s">
        <v>2911</v>
      </c>
      <c r="B2900" s="19">
        <v>1.3845195157258399E-4</v>
      </c>
      <c r="C2900" s="19">
        <v>0.41497270632094402</v>
      </c>
      <c r="D2900" s="23">
        <v>6.2366475825364304E-5</v>
      </c>
      <c r="E2900" s="21">
        <v>10.507061465250343</v>
      </c>
      <c r="F2900" s="21">
        <v>0</v>
      </c>
      <c r="G2900" s="21">
        <v>10.507061465250343</v>
      </c>
      <c r="H2900" s="8">
        <v>0</v>
      </c>
      <c r="I2900" s="8">
        <v>0</v>
      </c>
      <c r="K2900" s="17">
        <f t="shared" si="136"/>
        <v>25386.443232737089</v>
      </c>
      <c r="L2900" s="8">
        <f t="shared" si="137"/>
        <v>229.90240383745379</v>
      </c>
      <c r="M2900" s="18">
        <f t="shared" si="135"/>
        <v>0.99997361239612859</v>
      </c>
    </row>
    <row r="2901" spans="1:13" x14ac:dyDescent="0.25">
      <c r="A2901" s="19" t="s">
        <v>2912</v>
      </c>
      <c r="B2901" s="19">
        <v>9.1179369418467897E-4</v>
      </c>
      <c r="C2901" s="19">
        <v>6.6431229729116206E-2</v>
      </c>
      <c r="D2901" s="23">
        <v>6.0571576363941999E-5</v>
      </c>
      <c r="E2901" s="21">
        <v>0.47063973697423428</v>
      </c>
      <c r="F2901" s="21">
        <v>0</v>
      </c>
      <c r="G2901" s="21">
        <v>0.47063973697423428</v>
      </c>
      <c r="H2901" s="8">
        <v>0</v>
      </c>
      <c r="I2901" s="8">
        <v>0</v>
      </c>
      <c r="K2901" s="17">
        <f t="shared" si="136"/>
        <v>25386.913872474062</v>
      </c>
      <c r="L2901" s="8">
        <f t="shared" si="137"/>
        <v>229.90246440903016</v>
      </c>
      <c r="M2901" s="18">
        <f t="shared" si="135"/>
        <v>0.99997387585565323</v>
      </c>
    </row>
    <row r="2902" spans="1:13" x14ac:dyDescent="0.25">
      <c r="A2902" s="19" t="s">
        <v>2913</v>
      </c>
      <c r="B2902" s="19">
        <v>4.0676983985576899E-5</v>
      </c>
      <c r="C2902" s="19">
        <v>1.4409922549972001</v>
      </c>
      <c r="D2902" s="23">
        <v>5.4065420319740599E-5</v>
      </c>
      <c r="E2902" s="21">
        <v>3.0951833175195524</v>
      </c>
      <c r="F2902" s="21">
        <v>1.3140864644695398</v>
      </c>
      <c r="G2902" s="21">
        <v>1.7810968530500124</v>
      </c>
      <c r="H2902" s="8">
        <v>0</v>
      </c>
      <c r="I2902" s="8">
        <v>0</v>
      </c>
      <c r="K2902" s="17">
        <f t="shared" si="136"/>
        <v>25388.694969327113</v>
      </c>
      <c r="L2902" s="8">
        <f t="shared" si="137"/>
        <v>229.90251847445049</v>
      </c>
      <c r="M2902" s="18">
        <f t="shared" si="135"/>
        <v>0.99997411101628131</v>
      </c>
    </row>
    <row r="2903" spans="1:13" x14ac:dyDescent="0.25">
      <c r="A2903" s="19" t="s">
        <v>2914</v>
      </c>
      <c r="B2903" s="19">
        <v>7.9100284347077799E-4</v>
      </c>
      <c r="C2903" s="19">
        <v>6.5791809072878002E-2</v>
      </c>
      <c r="D2903" s="23">
        <v>5.2347789181601103E-5</v>
      </c>
      <c r="E2903" s="21">
        <v>5.2310101268653202E-2</v>
      </c>
      <c r="F2903" s="21">
        <v>1.5614863625174148E-2</v>
      </c>
      <c r="G2903" s="21">
        <v>3.6695237643479053E-2</v>
      </c>
      <c r="H2903" s="8">
        <v>0</v>
      </c>
      <c r="I2903" s="8">
        <v>0</v>
      </c>
      <c r="K2903" s="17">
        <f t="shared" si="136"/>
        <v>25388.731664564755</v>
      </c>
      <c r="L2903" s="8">
        <f t="shared" si="137"/>
        <v>229.90257082223968</v>
      </c>
      <c r="M2903" s="18">
        <f t="shared" si="135"/>
        <v>0.99997433870597474</v>
      </c>
    </row>
    <row r="2904" spans="1:13" x14ac:dyDescent="0.25">
      <c r="A2904" s="19" t="s">
        <v>2915</v>
      </c>
      <c r="B2904" s="19">
        <v>1.03287906257229E-4</v>
      </c>
      <c r="C2904" s="19">
        <v>1.16290512383178</v>
      </c>
      <c r="D2904" s="23">
        <v>4.92689370166077E-5</v>
      </c>
      <c r="E2904" s="21">
        <v>5.1833159040037344</v>
      </c>
      <c r="F2904" s="21">
        <v>2.1979833770927963</v>
      </c>
      <c r="G2904" s="21">
        <v>2.9853325269109385</v>
      </c>
      <c r="H2904" s="8">
        <v>0</v>
      </c>
      <c r="I2904" s="8">
        <v>0</v>
      </c>
      <c r="K2904" s="17">
        <f t="shared" si="136"/>
        <v>25391.716997091666</v>
      </c>
      <c r="L2904" s="8">
        <f t="shared" si="137"/>
        <v>229.90262009117669</v>
      </c>
      <c r="M2904" s="18">
        <f t="shared" si="135"/>
        <v>0.99997455300402516</v>
      </c>
    </row>
    <row r="2905" spans="1:13" x14ac:dyDescent="0.25">
      <c r="A2905" s="19" t="s">
        <v>2916</v>
      </c>
      <c r="B2905" s="19">
        <v>1.05887407170807E-4</v>
      </c>
      <c r="C2905" s="19">
        <v>0.832924329236156</v>
      </c>
      <c r="D2905" s="23">
        <v>4.87308393888161E-5</v>
      </c>
      <c r="E2905" s="21">
        <v>4.2950924859080111</v>
      </c>
      <c r="F2905" s="21">
        <v>0</v>
      </c>
      <c r="G2905" s="21">
        <v>4.2950924859080111</v>
      </c>
      <c r="H2905" s="8">
        <v>0</v>
      </c>
      <c r="I2905" s="8">
        <v>0</v>
      </c>
      <c r="K2905" s="17">
        <f t="shared" si="136"/>
        <v>25396.012089577573</v>
      </c>
      <c r="L2905" s="8">
        <f t="shared" si="137"/>
        <v>229.90266882201607</v>
      </c>
      <c r="M2905" s="18">
        <f t="shared" si="135"/>
        <v>0.99997476496158921</v>
      </c>
    </row>
    <row r="2906" spans="1:13" x14ac:dyDescent="0.25">
      <c r="A2906" s="19" t="s">
        <v>2917</v>
      </c>
      <c r="B2906" s="19">
        <v>5.9194938144057003E-5</v>
      </c>
      <c r="C2906" s="19">
        <v>0.67391613047687404</v>
      </c>
      <c r="D2906" s="23">
        <v>4.8446419882096597E-5</v>
      </c>
      <c r="E2906" s="21">
        <v>5.975149425692126</v>
      </c>
      <c r="F2906" s="21">
        <v>3.5413184442756132</v>
      </c>
      <c r="G2906" s="21">
        <v>2.4338309814165133</v>
      </c>
      <c r="H2906" s="8">
        <v>0</v>
      </c>
      <c r="I2906" s="8">
        <v>0</v>
      </c>
      <c r="K2906" s="17">
        <f t="shared" si="136"/>
        <v>25398.445920558988</v>
      </c>
      <c r="L2906" s="8">
        <f t="shared" si="137"/>
        <v>229.90271726843596</v>
      </c>
      <c r="M2906" s="18">
        <f t="shared" si="135"/>
        <v>0.99997497568205451</v>
      </c>
    </row>
    <row r="2907" spans="1:13" x14ac:dyDescent="0.25">
      <c r="A2907" s="19" t="s">
        <v>2918</v>
      </c>
      <c r="B2907" s="19">
        <v>7.2422141238348504E-4</v>
      </c>
      <c r="C2907" s="19">
        <v>6.6431380861030107E-2</v>
      </c>
      <c r="D2907" s="23">
        <v>4.81110284737605E-5</v>
      </c>
      <c r="E2907" s="21">
        <v>0.33044131968600993</v>
      </c>
      <c r="F2907" s="21">
        <v>0</v>
      </c>
      <c r="G2907" s="21">
        <v>0.33044131968600993</v>
      </c>
      <c r="H2907" s="8">
        <v>0</v>
      </c>
      <c r="I2907" s="8">
        <v>0</v>
      </c>
      <c r="K2907" s="17">
        <f t="shared" si="136"/>
        <v>25398.776361878674</v>
      </c>
      <c r="L2907" s="8">
        <f t="shared" si="137"/>
        <v>229.90276537946443</v>
      </c>
      <c r="M2907" s="18">
        <f t="shared" si="135"/>
        <v>0.99997518494371562</v>
      </c>
    </row>
    <row r="2908" spans="1:13" x14ac:dyDescent="0.25">
      <c r="A2908" s="19" t="s">
        <v>2919</v>
      </c>
      <c r="B2908" s="19">
        <v>7.2353810505124499E-5</v>
      </c>
      <c r="C2908" s="19">
        <v>1.19514983064851</v>
      </c>
      <c r="D2908" s="23">
        <v>4.5334451191901003E-5</v>
      </c>
      <c r="E2908" s="21">
        <v>2.6383133913244685</v>
      </c>
      <c r="F2908" s="21">
        <v>2.6383133913244685</v>
      </c>
      <c r="G2908" s="21">
        <v>0</v>
      </c>
      <c r="H2908" s="8">
        <v>0</v>
      </c>
      <c r="I2908" s="8">
        <v>0</v>
      </c>
      <c r="K2908" s="17">
        <f t="shared" si="136"/>
        <v>25398.776361878674</v>
      </c>
      <c r="L2908" s="8">
        <f t="shared" si="137"/>
        <v>229.90281071391561</v>
      </c>
      <c r="M2908" s="18">
        <f t="shared" si="135"/>
        <v>0.99997538212849557</v>
      </c>
    </row>
    <row r="2909" spans="1:13" x14ac:dyDescent="0.25">
      <c r="A2909" s="19" t="s">
        <v>2920</v>
      </c>
      <c r="B2909" s="19">
        <v>6.7148345988243797E-4</v>
      </c>
      <c r="C2909" s="19">
        <v>6.5791284830713295E-2</v>
      </c>
      <c r="D2909" s="23">
        <v>4.42683681240134E-5</v>
      </c>
      <c r="E2909" s="21">
        <v>0.11795626256404972</v>
      </c>
      <c r="F2909" s="21">
        <v>2.6953871109799871E-2</v>
      </c>
      <c r="G2909" s="21">
        <v>9.1002391454249848E-2</v>
      </c>
      <c r="H2909" s="8">
        <v>0</v>
      </c>
      <c r="I2909" s="8">
        <v>0</v>
      </c>
      <c r="K2909" s="17">
        <f t="shared" si="136"/>
        <v>25398.867364270129</v>
      </c>
      <c r="L2909" s="8">
        <f t="shared" si="137"/>
        <v>229.90285498228374</v>
      </c>
      <c r="M2909" s="18">
        <f t="shared" si="135"/>
        <v>0.99997557467628662</v>
      </c>
    </row>
    <row r="2910" spans="1:13" x14ac:dyDescent="0.25">
      <c r="A2910" s="19" t="s">
        <v>2921</v>
      </c>
      <c r="B2910" s="19">
        <v>6.6465628333389705E-4</v>
      </c>
      <c r="C2910" s="19">
        <v>6.6431380861030107E-2</v>
      </c>
      <c r="D2910" s="23">
        <v>4.4154034699830897E-5</v>
      </c>
      <c r="E2910" s="21">
        <v>3.1143192726378683E-2</v>
      </c>
      <c r="F2910" s="21">
        <v>0</v>
      </c>
      <c r="G2910" s="21">
        <v>3.1143192726378683E-2</v>
      </c>
      <c r="H2910" s="8">
        <v>0</v>
      </c>
      <c r="I2910" s="8">
        <v>0</v>
      </c>
      <c r="K2910" s="17">
        <f t="shared" si="136"/>
        <v>25398.898507462854</v>
      </c>
      <c r="L2910" s="8">
        <f t="shared" si="137"/>
        <v>229.90289913631844</v>
      </c>
      <c r="M2910" s="18">
        <f t="shared" si="135"/>
        <v>0.99997576672677768</v>
      </c>
    </row>
    <row r="2911" spans="1:13" x14ac:dyDescent="0.25">
      <c r="A2911" s="19" t="s">
        <v>2922</v>
      </c>
      <c r="B2911" s="19">
        <v>6.5972970332950299E-4</v>
      </c>
      <c r="C2911" s="19">
        <v>6.6431380861030107E-2</v>
      </c>
      <c r="D2911" s="23">
        <v>4.3826755187216598E-5</v>
      </c>
      <c r="E2911" s="21">
        <v>1.550740284894879E-2</v>
      </c>
      <c r="F2911" s="21">
        <v>0</v>
      </c>
      <c r="G2911" s="21">
        <v>1.550740284894879E-2</v>
      </c>
      <c r="H2911" s="8">
        <v>0</v>
      </c>
      <c r="I2911" s="8">
        <v>0</v>
      </c>
      <c r="K2911" s="17">
        <f t="shared" si="136"/>
        <v>25398.914014865702</v>
      </c>
      <c r="L2911" s="8">
        <f t="shared" si="137"/>
        <v>229.90294296307363</v>
      </c>
      <c r="M2911" s="18">
        <f t="shared" si="135"/>
        <v>0.999975957353748</v>
      </c>
    </row>
    <row r="2912" spans="1:13" x14ac:dyDescent="0.25">
      <c r="A2912" s="19" t="s">
        <v>2923</v>
      </c>
      <c r="B2912" s="19">
        <v>6.6441644284586304E-5</v>
      </c>
      <c r="C2912" s="19">
        <v>0.38708881983483101</v>
      </c>
      <c r="D2912" s="23">
        <v>4.3185410172421101E-5</v>
      </c>
      <c r="E2912" s="21">
        <v>5.2777684973463082</v>
      </c>
      <c r="F2912" s="21">
        <v>1.4563287592836793</v>
      </c>
      <c r="G2912" s="21">
        <v>3.821439738062629</v>
      </c>
      <c r="H2912" s="8">
        <v>0</v>
      </c>
      <c r="I2912" s="8">
        <v>0</v>
      </c>
      <c r="K2912" s="17">
        <f t="shared" si="136"/>
        <v>25402.735454603764</v>
      </c>
      <c r="L2912" s="8">
        <f t="shared" si="137"/>
        <v>229.90298614848379</v>
      </c>
      <c r="M2912" s="18">
        <f t="shared" si="135"/>
        <v>0.99997614519115152</v>
      </c>
    </row>
    <row r="2913" spans="1:13" x14ac:dyDescent="0.25">
      <c r="A2913" s="19" t="s">
        <v>2924</v>
      </c>
      <c r="B2913" s="19">
        <v>6.4006987866543398E-4</v>
      </c>
      <c r="C2913" s="19">
        <v>6.6392587162223002E-2</v>
      </c>
      <c r="D2913" s="23">
        <v>4.2502533264197801E-5</v>
      </c>
      <c r="E2913" s="21">
        <v>2.0190239485575825</v>
      </c>
      <c r="F2913" s="21">
        <v>9.94533264711016E-3</v>
      </c>
      <c r="G2913" s="21">
        <v>2.0090786159104721</v>
      </c>
      <c r="H2913" s="8">
        <v>0</v>
      </c>
      <c r="I2913" s="8">
        <v>0</v>
      </c>
      <c r="K2913" s="17">
        <f t="shared" si="136"/>
        <v>25404.744533219673</v>
      </c>
      <c r="L2913" s="8">
        <f t="shared" si="137"/>
        <v>229.90302865101705</v>
      </c>
      <c r="M2913" s="18">
        <f t="shared" si="135"/>
        <v>0.99997633005834308</v>
      </c>
    </row>
    <row r="2914" spans="1:13" x14ac:dyDescent="0.25">
      <c r="A2914" s="19" t="s">
        <v>2925</v>
      </c>
      <c r="B2914" s="19">
        <v>6.3772057183086796E-4</v>
      </c>
      <c r="C2914" s="19">
        <v>6.6431229729116206E-2</v>
      </c>
      <c r="D2914" s="23">
        <v>4.2364561810279799E-5</v>
      </c>
      <c r="E2914" s="21">
        <v>0.76209402652756375</v>
      </c>
      <c r="F2914" s="21">
        <v>0</v>
      </c>
      <c r="G2914" s="21">
        <v>0.76209402652756375</v>
      </c>
      <c r="H2914" s="8">
        <v>0</v>
      </c>
      <c r="I2914" s="8">
        <v>0</v>
      </c>
      <c r="K2914" s="17">
        <f t="shared" si="136"/>
        <v>25405.506627246199</v>
      </c>
      <c r="L2914" s="8">
        <f t="shared" si="137"/>
        <v>229.90307101557886</v>
      </c>
      <c r="M2914" s="18">
        <f t="shared" si="135"/>
        <v>0.9999765143254199</v>
      </c>
    </row>
    <row r="2915" spans="1:13" x14ac:dyDescent="0.25">
      <c r="A2915" s="19" t="s">
        <v>2926</v>
      </c>
      <c r="B2915" s="19">
        <v>6.2785556552366205E-4</v>
      </c>
      <c r="C2915" s="19">
        <v>6.5638881013971306E-2</v>
      </c>
      <c r="D2915" s="23">
        <v>4.1187161195157398E-5</v>
      </c>
      <c r="E2915" s="21">
        <v>3.4416535792125291</v>
      </c>
      <c r="F2915" s="21">
        <v>2.296923021614282</v>
      </c>
      <c r="G2915" s="21">
        <v>1.1447305575982474</v>
      </c>
      <c r="H2915" s="8">
        <v>0</v>
      </c>
      <c r="I2915" s="8">
        <v>0</v>
      </c>
      <c r="K2915" s="17">
        <f t="shared" si="136"/>
        <v>25406.651357803796</v>
      </c>
      <c r="L2915" s="8">
        <f t="shared" si="137"/>
        <v>229.90311220274006</v>
      </c>
      <c r="M2915" s="18">
        <f t="shared" si="135"/>
        <v>0.99997669347132567</v>
      </c>
    </row>
    <row r="2916" spans="1:13" x14ac:dyDescent="0.25">
      <c r="A2916" s="19" t="s">
        <v>2927</v>
      </c>
      <c r="B2916" s="19">
        <v>8.7665127265891302E-5</v>
      </c>
      <c r="C2916" s="19">
        <v>0.39403693083504698</v>
      </c>
      <c r="D2916" s="23">
        <v>4.09075598833445E-5</v>
      </c>
      <c r="E2916" s="21">
        <v>12.232497372228279</v>
      </c>
      <c r="F2916" s="21">
        <v>0.87219486361454512</v>
      </c>
      <c r="G2916" s="21">
        <v>11.360302508613735</v>
      </c>
      <c r="H2916" s="8">
        <v>0</v>
      </c>
      <c r="I2916" s="8">
        <v>0</v>
      </c>
      <c r="K2916" s="17">
        <f t="shared" si="136"/>
        <v>25418.011660312408</v>
      </c>
      <c r="L2916" s="8">
        <f t="shared" si="137"/>
        <v>229.90315311029994</v>
      </c>
      <c r="M2916" s="18">
        <f t="shared" si="135"/>
        <v>0.99997687140108948</v>
      </c>
    </row>
    <row r="2917" spans="1:13" x14ac:dyDescent="0.25">
      <c r="A2917" s="19" t="s">
        <v>2928</v>
      </c>
      <c r="B2917" s="19">
        <v>2.0513197415984101E-4</v>
      </c>
      <c r="C2917" s="19">
        <v>0.27314547654848198</v>
      </c>
      <c r="D2917" s="23">
        <v>3.9714438565234902E-5</v>
      </c>
      <c r="E2917" s="21">
        <v>9.7951049979666251</v>
      </c>
      <c r="F2917" s="21">
        <v>0</v>
      </c>
      <c r="G2917" s="21">
        <v>9.7951049979666251</v>
      </c>
      <c r="H2917" s="8">
        <v>0</v>
      </c>
      <c r="I2917" s="8">
        <v>0</v>
      </c>
      <c r="K2917" s="17">
        <f t="shared" si="136"/>
        <v>25427.806765310375</v>
      </c>
      <c r="L2917" s="8">
        <f t="shared" si="137"/>
        <v>229.90319282473851</v>
      </c>
      <c r="M2917" s="18">
        <f t="shared" si="135"/>
        <v>0.99997704414130428</v>
      </c>
    </row>
    <row r="2918" spans="1:13" x14ac:dyDescent="0.25">
      <c r="A2918" s="19" t="s">
        <v>2929</v>
      </c>
      <c r="B2918" s="19">
        <v>5.9507645200937897E-4</v>
      </c>
      <c r="C2918" s="19">
        <v>6.6431229729116206E-2</v>
      </c>
      <c r="D2918" s="23">
        <v>3.9531660489822501E-5</v>
      </c>
      <c r="E2918" s="21">
        <v>0.13872699406053884</v>
      </c>
      <c r="F2918" s="21">
        <v>0</v>
      </c>
      <c r="G2918" s="21">
        <v>0.13872699406053884</v>
      </c>
      <c r="H2918" s="8">
        <v>0</v>
      </c>
      <c r="I2918" s="8">
        <v>0</v>
      </c>
      <c r="K2918" s="17">
        <f t="shared" si="136"/>
        <v>25427.945492304436</v>
      </c>
      <c r="L2918" s="8">
        <f t="shared" si="137"/>
        <v>229.903232356399</v>
      </c>
      <c r="M2918" s="18">
        <f t="shared" si="135"/>
        <v>0.99997721608651524</v>
      </c>
    </row>
    <row r="2919" spans="1:13" x14ac:dyDescent="0.25">
      <c r="A2919" s="19" t="s">
        <v>2930</v>
      </c>
      <c r="B2919" s="19">
        <v>2.8720087331474202E-5</v>
      </c>
      <c r="C2919" s="19">
        <v>2.7065728938453999</v>
      </c>
      <c r="D2919" s="23">
        <v>3.94933818118144E-5</v>
      </c>
      <c r="E2919" s="21">
        <v>5.4236871886602307</v>
      </c>
      <c r="F2919" s="21">
        <v>0</v>
      </c>
      <c r="G2919" s="21">
        <v>5.4236871886602307</v>
      </c>
      <c r="H2919" s="8">
        <v>0</v>
      </c>
      <c r="I2919" s="8">
        <v>0</v>
      </c>
      <c r="K2919" s="17">
        <f t="shared" si="136"/>
        <v>25433.369179493096</v>
      </c>
      <c r="L2919" s="8">
        <f t="shared" si="137"/>
        <v>229.90327184978082</v>
      </c>
      <c r="M2919" s="18">
        <f t="shared" si="135"/>
        <v>0.99997738786523105</v>
      </c>
    </row>
    <row r="2920" spans="1:13" x14ac:dyDescent="0.25">
      <c r="A2920" s="19" t="s">
        <v>2931</v>
      </c>
      <c r="B2920" s="19">
        <v>5.9377777506597297E-4</v>
      </c>
      <c r="C2920" s="19">
        <v>6.6431229729116206E-2</v>
      </c>
      <c r="D2920" s="23">
        <v>3.9445387783451203E-5</v>
      </c>
      <c r="E2920" s="21">
        <v>0.45458304224926721</v>
      </c>
      <c r="F2920" s="21">
        <v>0</v>
      </c>
      <c r="G2920" s="21">
        <v>0.45458304224926721</v>
      </c>
      <c r="H2920" s="8">
        <v>0</v>
      </c>
      <c r="I2920" s="8">
        <v>0</v>
      </c>
      <c r="K2920" s="17">
        <f t="shared" si="136"/>
        <v>25433.823762535347</v>
      </c>
      <c r="L2920" s="8">
        <f t="shared" si="137"/>
        <v>229.90331129516861</v>
      </c>
      <c r="M2920" s="18">
        <f t="shared" si="135"/>
        <v>0.99997755943519406</v>
      </c>
    </row>
    <row r="2921" spans="1:13" x14ac:dyDescent="0.25">
      <c r="A2921" s="19" t="s">
        <v>2932</v>
      </c>
      <c r="B2921" s="19">
        <v>5.3215155311887203E-5</v>
      </c>
      <c r="C2921" s="19">
        <v>0.59377721473574596</v>
      </c>
      <c r="D2921" s="23">
        <v>3.7767916393875103E-5</v>
      </c>
      <c r="E2921" s="21">
        <v>6.3626337624520817</v>
      </c>
      <c r="F2921" s="21">
        <v>2.596097071941156</v>
      </c>
      <c r="G2921" s="21">
        <v>3.7665366905109261</v>
      </c>
      <c r="H2921" s="8">
        <v>0</v>
      </c>
      <c r="I2921" s="8">
        <v>0</v>
      </c>
      <c r="K2921" s="17">
        <f t="shared" si="136"/>
        <v>25437.590299225856</v>
      </c>
      <c r="L2921" s="8">
        <f t="shared" si="137"/>
        <v>229.90334906308499</v>
      </c>
      <c r="M2921" s="18">
        <f t="shared" si="135"/>
        <v>0.99997772370889948</v>
      </c>
    </row>
    <row r="2922" spans="1:13" x14ac:dyDescent="0.25">
      <c r="A2922" s="19" t="s">
        <v>2933</v>
      </c>
      <c r="B2922" s="19">
        <v>4.8423594698972501E-5</v>
      </c>
      <c r="C2922" s="19">
        <v>0.73811857069426301</v>
      </c>
      <c r="D2922" s="23">
        <v>3.5183856084073902E-5</v>
      </c>
      <c r="E2922" s="21">
        <v>3.8826920053611684</v>
      </c>
      <c r="F2922" s="21">
        <v>3.2592004099382663</v>
      </c>
      <c r="G2922" s="21">
        <v>0.62349159542290244</v>
      </c>
      <c r="H2922" s="8">
        <v>0</v>
      </c>
      <c r="I2922" s="8">
        <v>0</v>
      </c>
      <c r="K2922" s="17">
        <f t="shared" si="136"/>
        <v>25438.213790821279</v>
      </c>
      <c r="L2922" s="8">
        <f t="shared" si="137"/>
        <v>229.90338424694107</v>
      </c>
      <c r="M2922" s="18">
        <f t="shared" si="135"/>
        <v>0.99997787674308736</v>
      </c>
    </row>
    <row r="2923" spans="1:13" x14ac:dyDescent="0.25">
      <c r="A2923" s="19" t="s">
        <v>2934</v>
      </c>
      <c r="B2923" s="19">
        <v>1.60487499670125E-4</v>
      </c>
      <c r="C2923" s="19">
        <v>0.21902741465287601</v>
      </c>
      <c r="D2923" s="23">
        <v>3.5151162136851901E-5</v>
      </c>
      <c r="E2923" s="21">
        <v>2.6092768350275696E-2</v>
      </c>
      <c r="F2923" s="21">
        <v>0</v>
      </c>
      <c r="G2923" s="21">
        <v>2.6092768350275696E-2</v>
      </c>
      <c r="H2923" s="8">
        <v>0</v>
      </c>
      <c r="I2923" s="8">
        <v>0</v>
      </c>
      <c r="K2923" s="17">
        <f t="shared" si="136"/>
        <v>25438.239883589627</v>
      </c>
      <c r="L2923" s="8">
        <f t="shared" si="137"/>
        <v>229.90341939810321</v>
      </c>
      <c r="M2923" s="18">
        <f t="shared" si="135"/>
        <v>0.9999780296350711</v>
      </c>
    </row>
    <row r="2924" spans="1:13" x14ac:dyDescent="0.25">
      <c r="A2924" s="19" t="s">
        <v>2935</v>
      </c>
      <c r="B2924" s="19">
        <v>1.3219203401604301E-5</v>
      </c>
      <c r="C2924" s="19">
        <v>5.1373972196877</v>
      </c>
      <c r="D2924" s="23">
        <v>3.50664645664851E-5</v>
      </c>
      <c r="E2924" s="21">
        <v>3.5500399151548536</v>
      </c>
      <c r="F2924" s="21">
        <v>2.6457261973596329</v>
      </c>
      <c r="G2924" s="21">
        <v>0.90431371779522074</v>
      </c>
      <c r="H2924" s="8">
        <v>0</v>
      </c>
      <c r="I2924" s="8">
        <v>0</v>
      </c>
      <c r="K2924" s="17">
        <f t="shared" si="136"/>
        <v>25439.144197307422</v>
      </c>
      <c r="L2924" s="8">
        <f t="shared" si="137"/>
        <v>229.90345446456777</v>
      </c>
      <c r="M2924" s="18">
        <f t="shared" si="135"/>
        <v>0.99997818215865786</v>
      </c>
    </row>
    <row r="2925" spans="1:13" x14ac:dyDescent="0.25">
      <c r="A2925" s="19" t="s">
        <v>2936</v>
      </c>
      <c r="B2925" s="19">
        <v>5.0354359284808298E-4</v>
      </c>
      <c r="C2925" s="19">
        <v>6.6326875386692602E-2</v>
      </c>
      <c r="D2925" s="23">
        <v>3.3374938314538897E-5</v>
      </c>
      <c r="E2925" s="21">
        <v>3.2600826069903106</v>
      </c>
      <c r="F2925" s="21">
        <v>8.6741464478949801E-2</v>
      </c>
      <c r="G2925" s="21">
        <v>3.1733411425113611</v>
      </c>
      <c r="H2925" s="8">
        <v>0</v>
      </c>
      <c r="I2925" s="8">
        <v>0</v>
      </c>
      <c r="K2925" s="17">
        <f t="shared" si="136"/>
        <v>25442.317538449934</v>
      </c>
      <c r="L2925" s="8">
        <f t="shared" si="137"/>
        <v>229.90348783950608</v>
      </c>
      <c r="M2925" s="18">
        <f t="shared" si="135"/>
        <v>0.99997832732485481</v>
      </c>
    </row>
    <row r="2926" spans="1:13" x14ac:dyDescent="0.25">
      <c r="A2926" s="19" t="s">
        <v>2937</v>
      </c>
      <c r="B2926" s="19">
        <v>1.5293704943057101E-5</v>
      </c>
      <c r="C2926" s="19">
        <v>1.6186480276724799</v>
      </c>
      <c r="D2926" s="23">
        <v>3.2506672524758902E-5</v>
      </c>
      <c r="E2926" s="21">
        <v>3.8940805076454565</v>
      </c>
      <c r="F2926" s="21">
        <v>3.5459590107304768</v>
      </c>
      <c r="G2926" s="21">
        <v>0.34812149691498012</v>
      </c>
      <c r="H2926" s="8">
        <v>0</v>
      </c>
      <c r="I2926" s="8">
        <v>0</v>
      </c>
      <c r="K2926" s="17">
        <f t="shared" si="136"/>
        <v>25442.665659946848</v>
      </c>
      <c r="L2926" s="8">
        <f t="shared" si="137"/>
        <v>229.9035203461786</v>
      </c>
      <c r="M2926" s="18">
        <f t="shared" si="135"/>
        <v>0.99997846871448015</v>
      </c>
    </row>
    <row r="2927" spans="1:13" x14ac:dyDescent="0.25">
      <c r="A2927" s="19" t="s">
        <v>2938</v>
      </c>
      <c r="B2927" s="19">
        <v>4.8559804634622E-4</v>
      </c>
      <c r="C2927" s="19">
        <v>6.6431380861029996E-2</v>
      </c>
      <c r="D2927" s="23">
        <v>3.2258948762197897E-5</v>
      </c>
      <c r="E2927" s="21">
        <v>3.5364023797460349</v>
      </c>
      <c r="F2927" s="21">
        <v>0</v>
      </c>
      <c r="G2927" s="21">
        <v>3.5364023797460349</v>
      </c>
      <c r="H2927" s="8">
        <v>0</v>
      </c>
      <c r="I2927" s="8">
        <v>0</v>
      </c>
      <c r="K2927" s="17">
        <f t="shared" si="136"/>
        <v>25446.202062326593</v>
      </c>
      <c r="L2927" s="8">
        <f t="shared" si="137"/>
        <v>229.90355260512735</v>
      </c>
      <c r="M2927" s="18">
        <f t="shared" si="135"/>
        <v>0.99997860902661684</v>
      </c>
    </row>
    <row r="2928" spans="1:13" x14ac:dyDescent="0.25">
      <c r="A2928" s="19" t="s">
        <v>2939</v>
      </c>
      <c r="B2928" s="19">
        <v>4.8290702397935E-4</v>
      </c>
      <c r="C2928" s="19">
        <v>6.6431758675379496E-2</v>
      </c>
      <c r="D2928" s="23">
        <v>3.2080362879641901E-5</v>
      </c>
      <c r="E2928" s="21">
        <v>2.8415208856355126E-3</v>
      </c>
      <c r="F2928" s="21">
        <v>0</v>
      </c>
      <c r="G2928" s="21">
        <v>2.8415208856355126E-3</v>
      </c>
      <c r="H2928" s="8">
        <v>0</v>
      </c>
      <c r="I2928" s="8">
        <v>0</v>
      </c>
      <c r="K2928" s="17">
        <f t="shared" si="136"/>
        <v>25446.20490384748</v>
      </c>
      <c r="L2928" s="8">
        <f t="shared" si="137"/>
        <v>229.90358468549022</v>
      </c>
      <c r="M2928" s="18">
        <f t="shared" si="135"/>
        <v>0.9999787485619841</v>
      </c>
    </row>
    <row r="2929" spans="1:13" x14ac:dyDescent="0.25">
      <c r="A2929" s="19" t="s">
        <v>2940</v>
      </c>
      <c r="B2929" s="19">
        <v>4.82673334379403E-4</v>
      </c>
      <c r="C2929" s="19">
        <v>6.6327581504762506E-2</v>
      </c>
      <c r="D2929" s="23">
        <v>3.2003649416228501E-5</v>
      </c>
      <c r="E2929" s="21">
        <v>2.5076760061328964</v>
      </c>
      <c r="F2929" s="21">
        <v>0.1392854320478496</v>
      </c>
      <c r="G2929" s="21">
        <v>2.3683905740850468</v>
      </c>
      <c r="H2929" s="8">
        <v>0</v>
      </c>
      <c r="I2929" s="8">
        <v>0</v>
      </c>
      <c r="K2929" s="17">
        <f t="shared" si="136"/>
        <v>25448.573294421563</v>
      </c>
      <c r="L2929" s="8">
        <f t="shared" si="137"/>
        <v>229.90361668913962</v>
      </c>
      <c r="M2929" s="18">
        <f t="shared" si="135"/>
        <v>0.99997888776368171</v>
      </c>
    </row>
    <row r="2930" spans="1:13" x14ac:dyDescent="0.25">
      <c r="A2930" s="19" t="s">
        <v>2941</v>
      </c>
      <c r="B2930" s="19">
        <v>1.44291141885869E-4</v>
      </c>
      <c r="C2930" s="19">
        <v>0.385354229901476</v>
      </c>
      <c r="D2930" s="23">
        <v>3.1961357243629299E-5</v>
      </c>
      <c r="E2930" s="21">
        <v>13.132155850898881</v>
      </c>
      <c r="F2930" s="21">
        <v>0</v>
      </c>
      <c r="G2930" s="21">
        <v>13.132155850898881</v>
      </c>
      <c r="H2930" s="8">
        <v>0</v>
      </c>
      <c r="I2930" s="8">
        <v>0</v>
      </c>
      <c r="K2930" s="17">
        <f t="shared" si="136"/>
        <v>25461.70545027246</v>
      </c>
      <c r="L2930" s="8">
        <f t="shared" si="137"/>
        <v>229.90364865049688</v>
      </c>
      <c r="M2930" s="18">
        <f t="shared" si="135"/>
        <v>0.99997902678142725</v>
      </c>
    </row>
    <row r="2931" spans="1:13" x14ac:dyDescent="0.25">
      <c r="A2931" s="19" t="s">
        <v>2942</v>
      </c>
      <c r="B2931" s="19">
        <v>4.7789134532649698E-4</v>
      </c>
      <c r="C2931" s="19">
        <v>6.6431531992944007E-2</v>
      </c>
      <c r="D2931" s="23">
        <v>3.1747054196208203E-5</v>
      </c>
      <c r="E2931" s="21">
        <v>0.89366631548075814</v>
      </c>
      <c r="F2931" s="21">
        <v>0</v>
      </c>
      <c r="G2931" s="21">
        <v>0.89366631548075814</v>
      </c>
      <c r="H2931" s="8">
        <v>0</v>
      </c>
      <c r="I2931" s="8">
        <v>0</v>
      </c>
      <c r="K2931" s="17">
        <f t="shared" si="136"/>
        <v>25462.599116587942</v>
      </c>
      <c r="L2931" s="8">
        <f t="shared" si="137"/>
        <v>229.90368039755108</v>
      </c>
      <c r="M2931" s="18">
        <f t="shared" si="135"/>
        <v>0.99997916486704941</v>
      </c>
    </row>
    <row r="2932" spans="1:13" x14ac:dyDescent="0.25">
      <c r="A2932" s="19" t="s">
        <v>2943</v>
      </c>
      <c r="B2932" s="19">
        <v>7.9358048277900498E-5</v>
      </c>
      <c r="C2932" s="19">
        <v>0.39871393071187899</v>
      </c>
      <c r="D2932" s="23">
        <v>3.1550838587939697E-5</v>
      </c>
      <c r="E2932" s="21">
        <v>9.8236095210850216</v>
      </c>
      <c r="F2932" s="21">
        <v>0</v>
      </c>
      <c r="G2932" s="21">
        <v>9.8236095210850216</v>
      </c>
      <c r="H2932" s="8">
        <v>0</v>
      </c>
      <c r="I2932" s="8">
        <v>0</v>
      </c>
      <c r="K2932" s="17">
        <f t="shared" si="136"/>
        <v>25472.422726109027</v>
      </c>
      <c r="L2932" s="8">
        <f t="shared" si="137"/>
        <v>229.90371194838968</v>
      </c>
      <c r="M2932" s="18">
        <f t="shared" si="135"/>
        <v>0.99997930209922059</v>
      </c>
    </row>
    <row r="2933" spans="1:13" x14ac:dyDescent="0.25">
      <c r="A2933" s="19" t="s">
        <v>2944</v>
      </c>
      <c r="B2933" s="19">
        <v>4.95031682658009E-5</v>
      </c>
      <c r="C2933" s="19">
        <v>0.97971326743180898</v>
      </c>
      <c r="D2933" s="23">
        <v>3.1130992597937297E-5</v>
      </c>
      <c r="E2933" s="21">
        <v>1.8037883843237041</v>
      </c>
      <c r="F2933" s="21">
        <v>0.5182646596712368</v>
      </c>
      <c r="G2933" s="21">
        <v>1.2855237246524673</v>
      </c>
      <c r="H2933" s="8">
        <v>0</v>
      </c>
      <c r="I2933" s="8">
        <v>0</v>
      </c>
      <c r="K2933" s="17">
        <f t="shared" si="136"/>
        <v>25473.708249833679</v>
      </c>
      <c r="L2933" s="8">
        <f t="shared" si="137"/>
        <v>229.90374307938228</v>
      </c>
      <c r="M2933" s="18">
        <f t="shared" si="135"/>
        <v>0.99997943750524776</v>
      </c>
    </row>
    <row r="2934" spans="1:13" x14ac:dyDescent="0.25">
      <c r="A2934" s="19" t="s">
        <v>2945</v>
      </c>
      <c r="B2934" s="19">
        <v>4.7100739902816702E-4</v>
      </c>
      <c r="C2934" s="19">
        <v>6.57907605885487E-2</v>
      </c>
      <c r="D2934" s="23">
        <v>3.0929728891543098E-5</v>
      </c>
      <c r="E2934" s="21">
        <v>0.38593775394003854</v>
      </c>
      <c r="F2934" s="21">
        <v>7.9691499650530143E-2</v>
      </c>
      <c r="G2934" s="21">
        <v>0.30624625428950841</v>
      </c>
      <c r="H2934" s="8">
        <v>0</v>
      </c>
      <c r="I2934" s="8">
        <v>0</v>
      </c>
      <c r="K2934" s="17">
        <f t="shared" si="136"/>
        <v>25474.01449608797</v>
      </c>
      <c r="L2934" s="8">
        <f t="shared" si="137"/>
        <v>229.90377400911117</v>
      </c>
      <c r="M2934" s="18">
        <f t="shared" si="135"/>
        <v>0.99997957203586685</v>
      </c>
    </row>
    <row r="2935" spans="1:13" x14ac:dyDescent="0.25">
      <c r="A2935" s="19" t="s">
        <v>2946</v>
      </c>
      <c r="B2935" s="19">
        <v>4.6444759209407401E-4</v>
      </c>
      <c r="C2935" s="19">
        <v>6.6431229729116206E-2</v>
      </c>
      <c r="D2935" s="23">
        <v>3.0853824687536303E-5</v>
      </c>
      <c r="E2935" s="21">
        <v>0.4912332187127787</v>
      </c>
      <c r="F2935" s="21">
        <v>0</v>
      </c>
      <c r="G2935" s="21">
        <v>0.4912332187127787</v>
      </c>
      <c r="H2935" s="8">
        <v>0</v>
      </c>
      <c r="I2935" s="8">
        <v>0</v>
      </c>
      <c r="K2935" s="17">
        <f t="shared" si="136"/>
        <v>25474.505729306682</v>
      </c>
      <c r="L2935" s="8">
        <f t="shared" si="137"/>
        <v>229.90380486293586</v>
      </c>
      <c r="M2935" s="18">
        <f t="shared" si="135"/>
        <v>0.99997970623633636</v>
      </c>
    </row>
    <row r="2936" spans="1:13" x14ac:dyDescent="0.25">
      <c r="A2936" s="19" t="s">
        <v>2947</v>
      </c>
      <c r="B2936" s="19">
        <v>4.64906853595807E-4</v>
      </c>
      <c r="C2936" s="19">
        <v>6.6334559612746993E-2</v>
      </c>
      <c r="D2936" s="23">
        <v>3.0817248705115997E-5</v>
      </c>
      <c r="E2936" s="21">
        <v>8.7405973058495334</v>
      </c>
      <c r="F2936" s="21">
        <v>0.5463708683262275</v>
      </c>
      <c r="G2936" s="21">
        <v>8.1942264375233069</v>
      </c>
      <c r="H2936" s="8">
        <v>0</v>
      </c>
      <c r="I2936" s="8">
        <v>0</v>
      </c>
      <c r="K2936" s="17">
        <f t="shared" si="136"/>
        <v>25482.699955744207</v>
      </c>
      <c r="L2936" s="8">
        <f t="shared" si="137"/>
        <v>229.90383568018456</v>
      </c>
      <c r="M2936" s="18">
        <f t="shared" si="135"/>
        <v>0.99997984027771647</v>
      </c>
    </row>
    <row r="2937" spans="1:13" x14ac:dyDescent="0.25">
      <c r="A2937" s="19" t="s">
        <v>2948</v>
      </c>
      <c r="B2937" s="19">
        <v>4.4668841292150302E-4</v>
      </c>
      <c r="C2937" s="19">
        <v>6.6430700806005896E-2</v>
      </c>
      <c r="D2937" s="23">
        <v>2.9673824312298001E-5</v>
      </c>
      <c r="E2937" s="21">
        <v>9.1487208930098818E-2</v>
      </c>
      <c r="F2937" s="21">
        <v>0</v>
      </c>
      <c r="G2937" s="21">
        <v>9.1487208930098818E-2</v>
      </c>
      <c r="H2937" s="8">
        <v>0</v>
      </c>
      <c r="I2937" s="8">
        <v>0</v>
      </c>
      <c r="K2937" s="17">
        <f t="shared" si="136"/>
        <v>25482.791442953137</v>
      </c>
      <c r="L2937" s="8">
        <f t="shared" si="137"/>
        <v>229.90386535400887</v>
      </c>
      <c r="M2937" s="18">
        <f t="shared" si="135"/>
        <v>0.9999799693457071</v>
      </c>
    </row>
    <row r="2938" spans="1:13" x14ac:dyDescent="0.25">
      <c r="A2938" s="19" t="s">
        <v>2949</v>
      </c>
      <c r="B2938" s="19">
        <v>4.4502439792267899E-4</v>
      </c>
      <c r="C2938" s="19">
        <v>6.6431229729116206E-2</v>
      </c>
      <c r="D2938" s="23">
        <v>2.9563518013463099E-5</v>
      </c>
      <c r="E2938" s="21">
        <v>1.6960295271216654</v>
      </c>
      <c r="F2938" s="21">
        <v>0</v>
      </c>
      <c r="G2938" s="21">
        <v>1.6960295271216654</v>
      </c>
      <c r="H2938" s="8">
        <v>0</v>
      </c>
      <c r="I2938" s="8">
        <v>0</v>
      </c>
      <c r="K2938" s="17">
        <f t="shared" si="136"/>
        <v>25484.487472480258</v>
      </c>
      <c r="L2938" s="8">
        <f t="shared" si="137"/>
        <v>229.90389491752688</v>
      </c>
      <c r="M2938" s="18">
        <f t="shared" si="135"/>
        <v>0.99998009793391407</v>
      </c>
    </row>
    <row r="2939" spans="1:13" x14ac:dyDescent="0.25">
      <c r="A2939" s="19" t="s">
        <v>2950</v>
      </c>
      <c r="B2939" s="19">
        <v>1.0906710841758701E-4</v>
      </c>
      <c r="C2939" s="19">
        <v>0.73881049099297502</v>
      </c>
      <c r="D2939" s="23">
        <v>2.9507428856537499E-5</v>
      </c>
      <c r="E2939" s="21">
        <v>5.8005628221889562</v>
      </c>
      <c r="F2939" s="21">
        <v>2.2389629140772533</v>
      </c>
      <c r="G2939" s="21">
        <v>3.5615999081117033</v>
      </c>
      <c r="H2939" s="8">
        <v>0</v>
      </c>
      <c r="I2939" s="8">
        <v>0</v>
      </c>
      <c r="K2939" s="17">
        <f t="shared" si="136"/>
        <v>25488.04907238837</v>
      </c>
      <c r="L2939" s="8">
        <f t="shared" si="137"/>
        <v>229.90392442495573</v>
      </c>
      <c r="M2939" s="18">
        <f t="shared" si="135"/>
        <v>0.99998022627815808</v>
      </c>
    </row>
    <row r="2940" spans="1:13" x14ac:dyDescent="0.25">
      <c r="A2940" s="19" t="s">
        <v>2951</v>
      </c>
      <c r="B2940" s="19">
        <v>1.6162461315616301E-5</v>
      </c>
      <c r="C2940" s="19">
        <v>2.4420556213706699</v>
      </c>
      <c r="D2940" s="23">
        <v>2.9412075003780299E-5</v>
      </c>
      <c r="E2940" s="21">
        <v>1.4883471252183469</v>
      </c>
      <c r="F2940" s="21">
        <v>8.1339550980080957E-2</v>
      </c>
      <c r="G2940" s="21">
        <v>1.4070075742382659</v>
      </c>
      <c r="H2940" s="8">
        <v>0</v>
      </c>
      <c r="I2940" s="8">
        <v>0</v>
      </c>
      <c r="K2940" s="17">
        <f t="shared" si="136"/>
        <v>25489.456079962609</v>
      </c>
      <c r="L2940" s="8">
        <f t="shared" si="137"/>
        <v>229.90395383703074</v>
      </c>
      <c r="M2940" s="18">
        <f t="shared" si="135"/>
        <v>0.99998035420765519</v>
      </c>
    </row>
    <row r="2941" spans="1:13" x14ac:dyDescent="0.25">
      <c r="A2941" s="19" t="s">
        <v>2952</v>
      </c>
      <c r="B2941" s="19">
        <v>4.4429073438680301E-4</v>
      </c>
      <c r="C2941" s="19">
        <v>6.60649072931664E-2</v>
      </c>
      <c r="D2941" s="23">
        <v>2.9330249516747001E-5</v>
      </c>
      <c r="E2941" s="21">
        <v>0.6287609977591051</v>
      </c>
      <c r="F2941" s="21">
        <v>4.382705912098947E-2</v>
      </c>
      <c r="G2941" s="21">
        <v>0.5849339386381156</v>
      </c>
      <c r="H2941" s="8">
        <v>0</v>
      </c>
      <c r="I2941" s="8">
        <v>0</v>
      </c>
      <c r="K2941" s="17">
        <f t="shared" si="136"/>
        <v>25490.041013901246</v>
      </c>
      <c r="L2941" s="8">
        <f t="shared" si="137"/>
        <v>229.90398316728024</v>
      </c>
      <c r="M2941" s="18">
        <f t="shared" si="135"/>
        <v>0.99998048178124754</v>
      </c>
    </row>
    <row r="2942" spans="1:13" x14ac:dyDescent="0.25">
      <c r="A2942" s="19" t="s">
        <v>2953</v>
      </c>
      <c r="B2942" s="19">
        <v>4.4127582805231197E-4</v>
      </c>
      <c r="C2942" s="19">
        <v>6.6431531992944007E-2</v>
      </c>
      <c r="D2942" s="23">
        <v>2.9314629288970001E-5</v>
      </c>
      <c r="E2942" s="21">
        <v>1.9933931767953512E-2</v>
      </c>
      <c r="F2942" s="21">
        <v>0</v>
      </c>
      <c r="G2942" s="21">
        <v>1.9933931767953512E-2</v>
      </c>
      <c r="H2942" s="8">
        <v>0</v>
      </c>
      <c r="I2942" s="8">
        <v>0</v>
      </c>
      <c r="K2942" s="17">
        <f t="shared" si="136"/>
        <v>25490.060947833015</v>
      </c>
      <c r="L2942" s="8">
        <f t="shared" si="137"/>
        <v>229.90401248190955</v>
      </c>
      <c r="M2942" s="18">
        <f t="shared" si="135"/>
        <v>0.99998060928689891</v>
      </c>
    </row>
    <row r="2943" spans="1:13" x14ac:dyDescent="0.25">
      <c r="A2943" s="19" t="s">
        <v>2954</v>
      </c>
      <c r="B2943" s="19">
        <v>4.3794711685526001E-4</v>
      </c>
      <c r="C2943" s="19">
        <v>6.6003515083429901E-2</v>
      </c>
      <c r="D2943" s="23">
        <v>2.90487290780427E-5</v>
      </c>
      <c r="E2943" s="21">
        <v>0.14027419385127285</v>
      </c>
      <c r="F2943" s="21">
        <v>2.1952978440571785E-2</v>
      </c>
      <c r="G2943" s="21">
        <v>0.11832121541070106</v>
      </c>
      <c r="H2943" s="8">
        <v>0</v>
      </c>
      <c r="I2943" s="8">
        <v>0</v>
      </c>
      <c r="K2943" s="17">
        <f t="shared" si="136"/>
        <v>25490.179269048425</v>
      </c>
      <c r="L2943" s="8">
        <f t="shared" si="137"/>
        <v>229.90404153063864</v>
      </c>
      <c r="M2943" s="18">
        <f t="shared" si="135"/>
        <v>0.9999807356360022</v>
      </c>
    </row>
    <row r="2944" spans="1:13" x14ac:dyDescent="0.25">
      <c r="A2944" s="19" t="s">
        <v>2955</v>
      </c>
      <c r="B2944" s="19">
        <v>4.4180446324885802E-4</v>
      </c>
      <c r="C2944" s="19">
        <v>6.5540812471024196E-2</v>
      </c>
      <c r="D2944" s="23">
        <v>2.9017667702852301E-5</v>
      </c>
      <c r="E2944" s="21">
        <v>3.725103547558962</v>
      </c>
      <c r="F2944" s="21">
        <v>2.3504396946725108</v>
      </c>
      <c r="G2944" s="21">
        <v>1.374663852886451</v>
      </c>
      <c r="H2944" s="8">
        <v>0</v>
      </c>
      <c r="I2944" s="8">
        <v>0</v>
      </c>
      <c r="K2944" s="17">
        <f t="shared" si="136"/>
        <v>25491.553932901312</v>
      </c>
      <c r="L2944" s="8">
        <f t="shared" si="137"/>
        <v>229.90407054830635</v>
      </c>
      <c r="M2944" s="18">
        <f t="shared" si="135"/>
        <v>0.99998086185000223</v>
      </c>
    </row>
    <row r="2945" spans="1:13" x14ac:dyDescent="0.25">
      <c r="A2945" s="19" t="s">
        <v>2956</v>
      </c>
      <c r="B2945" s="19">
        <v>4.29827221927957E-4</v>
      </c>
      <c r="C2945" s="19">
        <v>6.6431531992944007E-2</v>
      </c>
      <c r="D2945" s="23">
        <v>2.8554080844945299E-5</v>
      </c>
      <c r="E2945" s="21">
        <v>0.66561752838078303</v>
      </c>
      <c r="F2945" s="21">
        <v>0</v>
      </c>
      <c r="G2945" s="21">
        <v>0.66561752838078303</v>
      </c>
      <c r="H2945" s="8">
        <v>0</v>
      </c>
      <c r="I2945" s="8">
        <v>0</v>
      </c>
      <c r="K2945" s="17">
        <f t="shared" si="136"/>
        <v>25492.219550429694</v>
      </c>
      <c r="L2945" s="8">
        <f t="shared" si="137"/>
        <v>229.90409910238719</v>
      </c>
      <c r="M2945" s="18">
        <f t="shared" si="135"/>
        <v>0.99998098604760477</v>
      </c>
    </row>
    <row r="2946" spans="1:13" x14ac:dyDescent="0.25">
      <c r="A2946" s="19" t="s">
        <v>2957</v>
      </c>
      <c r="B2946" s="19">
        <v>4.2679650031791498E-4</v>
      </c>
      <c r="C2946" s="19">
        <v>6.6431380861029996E-2</v>
      </c>
      <c r="D2946" s="23">
        <v>2.8352680862774102E-5</v>
      </c>
      <c r="E2946" s="21">
        <v>4.302732930381187</v>
      </c>
      <c r="F2946" s="21">
        <v>0</v>
      </c>
      <c r="G2946" s="21">
        <v>4.302732930381187</v>
      </c>
      <c r="H2946" s="8">
        <v>0</v>
      </c>
      <c r="I2946" s="8">
        <v>0</v>
      </c>
      <c r="K2946" s="17">
        <f t="shared" si="136"/>
        <v>25496.522283360075</v>
      </c>
      <c r="L2946" s="8">
        <f t="shared" si="137"/>
        <v>229.90412745506805</v>
      </c>
      <c r="M2946" s="18">
        <f t="shared" si="135"/>
        <v>0.99998110936920648</v>
      </c>
    </row>
    <row r="2947" spans="1:13" x14ac:dyDescent="0.25">
      <c r="A2947" s="19" t="s">
        <v>2958</v>
      </c>
      <c r="B2947" s="19">
        <v>4.1806893811250701E-4</v>
      </c>
      <c r="C2947" s="19">
        <v>6.6431229729116206E-2</v>
      </c>
      <c r="D2947" s="23">
        <v>2.7772833670359601E-5</v>
      </c>
      <c r="E2947" s="21">
        <v>0.17978724652137165</v>
      </c>
      <c r="F2947" s="21">
        <v>0</v>
      </c>
      <c r="G2947" s="21">
        <v>0.17978724652137165</v>
      </c>
      <c r="H2947" s="8">
        <v>0</v>
      </c>
      <c r="I2947" s="8">
        <v>0</v>
      </c>
      <c r="K2947" s="17">
        <f t="shared" si="136"/>
        <v>25496.702070606596</v>
      </c>
      <c r="L2947" s="8">
        <f t="shared" si="137"/>
        <v>229.90415522790173</v>
      </c>
      <c r="M2947" s="18">
        <f t="shared" si="135"/>
        <v>0.99998123016872997</v>
      </c>
    </row>
    <row r="2948" spans="1:13" x14ac:dyDescent="0.25">
      <c r="A2948" s="19" t="s">
        <v>2959</v>
      </c>
      <c r="B2948" s="19">
        <v>4.1247712215408602E-4</v>
      </c>
      <c r="C2948" s="19">
        <v>6.6431229729116206E-2</v>
      </c>
      <c r="D2948" s="23">
        <v>2.7401362459822899E-5</v>
      </c>
      <c r="E2948" s="21">
        <v>3.2262037330626167E-3</v>
      </c>
      <c r="F2948" s="21">
        <v>0</v>
      </c>
      <c r="G2948" s="21">
        <v>3.2262037330626167E-3</v>
      </c>
      <c r="H2948" s="8">
        <v>0</v>
      </c>
      <c r="I2948" s="8">
        <v>0</v>
      </c>
      <c r="K2948" s="17">
        <f t="shared" si="136"/>
        <v>25496.705296810331</v>
      </c>
      <c r="L2948" s="8">
        <f t="shared" si="137"/>
        <v>229.9041826292642</v>
      </c>
      <c r="M2948" s="18">
        <f t="shared" si="135"/>
        <v>0.99998134935251815</v>
      </c>
    </row>
    <row r="2949" spans="1:13" x14ac:dyDescent="0.25">
      <c r="A2949" s="19" t="s">
        <v>2960</v>
      </c>
      <c r="B2949" s="19">
        <v>4.0765039049897697E-4</v>
      </c>
      <c r="C2949" s="19">
        <v>6.6431229729116206E-2</v>
      </c>
      <c r="D2949" s="23">
        <v>2.7080716740401501E-5</v>
      </c>
      <c r="E2949" s="21">
        <v>1.7043566480494532</v>
      </c>
      <c r="F2949" s="21">
        <v>0</v>
      </c>
      <c r="G2949" s="21">
        <v>1.7043566480494532</v>
      </c>
      <c r="H2949" s="8">
        <v>0</v>
      </c>
      <c r="I2949" s="8">
        <v>0</v>
      </c>
      <c r="K2949" s="17">
        <f t="shared" si="136"/>
        <v>25498.40965345838</v>
      </c>
      <c r="L2949" s="8">
        <f t="shared" si="137"/>
        <v>229.90420970998093</v>
      </c>
      <c r="M2949" s="18">
        <f t="shared" ref="M2949:M3012" si="138">L2949/$L$2</f>
        <v>0.99998146714163949</v>
      </c>
    </row>
    <row r="2950" spans="1:13" x14ac:dyDescent="0.25">
      <c r="A2950" s="19" t="s">
        <v>2961</v>
      </c>
      <c r="B2950" s="19">
        <v>4.0174182989479302E-4</v>
      </c>
      <c r="C2950" s="19">
        <v>6.6431229729116206E-2</v>
      </c>
      <c r="D2950" s="23">
        <v>2.6688203793536499E-5</v>
      </c>
      <c r="E2950" s="21">
        <v>0.58293650031456556</v>
      </c>
      <c r="F2950" s="21">
        <v>0</v>
      </c>
      <c r="G2950" s="21">
        <v>0.58293650031456556</v>
      </c>
      <c r="H2950" s="8">
        <v>0</v>
      </c>
      <c r="I2950" s="8">
        <v>0</v>
      </c>
      <c r="K2950" s="17">
        <f t="shared" ref="K2950:K3013" si="139">K2949+G2950</f>
        <v>25498.992589958696</v>
      </c>
      <c r="L2950" s="8">
        <f t="shared" ref="L2950:L3013" si="140">L2949+D2950</f>
        <v>229.90423639818474</v>
      </c>
      <c r="M2950" s="18">
        <f t="shared" si="138"/>
        <v>0.9999815832235035</v>
      </c>
    </row>
    <row r="2951" spans="1:13" x14ac:dyDescent="0.25">
      <c r="A2951" s="19" t="s">
        <v>2962</v>
      </c>
      <c r="B2951" s="19">
        <v>8.2413156305579698E-5</v>
      </c>
      <c r="C2951" s="19">
        <v>0.241291329847963</v>
      </c>
      <c r="D2951" s="23">
        <v>2.6158384546421201E-5</v>
      </c>
      <c r="E2951" s="21">
        <v>9.7569271610495338</v>
      </c>
      <c r="F2951" s="21">
        <v>9.940688559372253E-2</v>
      </c>
      <c r="G2951" s="21">
        <v>9.6575202754558109</v>
      </c>
      <c r="H2951" s="8">
        <v>0</v>
      </c>
      <c r="I2951" s="8">
        <v>0</v>
      </c>
      <c r="K2951" s="17">
        <f t="shared" si="139"/>
        <v>25508.650110234154</v>
      </c>
      <c r="L2951" s="8">
        <f t="shared" si="140"/>
        <v>229.90426255656928</v>
      </c>
      <c r="M2951" s="18">
        <f t="shared" si="138"/>
        <v>0.99998169700088835</v>
      </c>
    </row>
    <row r="2952" spans="1:13" x14ac:dyDescent="0.25">
      <c r="A2952" s="19" t="s">
        <v>2963</v>
      </c>
      <c r="B2952" s="19">
        <v>3.8200846271744599E-4</v>
      </c>
      <c r="C2952" s="19">
        <v>6.6431380861030107E-2</v>
      </c>
      <c r="D2952" s="23">
        <v>2.5377349678919299E-5</v>
      </c>
      <c r="E2952" s="21">
        <v>0.106984281877312</v>
      </c>
      <c r="F2952" s="21">
        <v>0</v>
      </c>
      <c r="G2952" s="21">
        <v>0.106984281877312</v>
      </c>
      <c r="H2952" s="8">
        <v>0</v>
      </c>
      <c r="I2952" s="8">
        <v>0</v>
      </c>
      <c r="K2952" s="17">
        <f t="shared" si="139"/>
        <v>25508.75709451603</v>
      </c>
      <c r="L2952" s="8">
        <f t="shared" si="140"/>
        <v>229.90428793391897</v>
      </c>
      <c r="M2952" s="18">
        <f t="shared" si="138"/>
        <v>0.99998180738111764</v>
      </c>
    </row>
    <row r="2953" spans="1:13" x14ac:dyDescent="0.25">
      <c r="A2953" s="19" t="s">
        <v>2964</v>
      </c>
      <c r="B2953" s="19">
        <v>3.86132101228117E-4</v>
      </c>
      <c r="C2953" s="19">
        <v>6.5690217036452794E-2</v>
      </c>
      <c r="D2953" s="23">
        <v>2.5313998536335299E-5</v>
      </c>
      <c r="E2953" s="21">
        <v>1.0740859345889808</v>
      </c>
      <c r="F2953" s="21">
        <v>0.43075577102292106</v>
      </c>
      <c r="G2953" s="21">
        <v>0.64333016356605965</v>
      </c>
      <c r="H2953" s="8">
        <v>0</v>
      </c>
      <c r="I2953" s="8">
        <v>0</v>
      </c>
      <c r="K2953" s="17">
        <f t="shared" si="139"/>
        <v>25509.400424679596</v>
      </c>
      <c r="L2953" s="8">
        <f t="shared" si="140"/>
        <v>229.90431324791751</v>
      </c>
      <c r="M2953" s="18">
        <f t="shared" si="138"/>
        <v>0.99998191748579746</v>
      </c>
    </row>
    <row r="2954" spans="1:13" x14ac:dyDescent="0.25">
      <c r="A2954" s="19" t="s">
        <v>2965</v>
      </c>
      <c r="B2954" s="19">
        <v>4.1439114699930598E-5</v>
      </c>
      <c r="C2954" s="19">
        <v>0.25768771214022002</v>
      </c>
      <c r="D2954" s="23">
        <v>2.5206356685453199E-5</v>
      </c>
      <c r="E2954" s="21">
        <v>6.5139161320850842</v>
      </c>
      <c r="F2954" s="21">
        <v>6.3445277659906889</v>
      </c>
      <c r="G2954" s="21">
        <v>0.16938836609439528</v>
      </c>
      <c r="H2954" s="8">
        <v>0</v>
      </c>
      <c r="I2954" s="8">
        <v>0</v>
      </c>
      <c r="K2954" s="17">
        <f t="shared" si="139"/>
        <v>25509.569813045691</v>
      </c>
      <c r="L2954" s="8">
        <f t="shared" si="140"/>
        <v>229.90433845427421</v>
      </c>
      <c r="M2954" s="18">
        <f t="shared" si="138"/>
        <v>0.9999820271222829</v>
      </c>
    </row>
    <row r="2955" spans="1:13" x14ac:dyDescent="0.25">
      <c r="A2955" s="19" t="s">
        <v>2966</v>
      </c>
      <c r="B2955" s="19">
        <v>3.69713653598742E-4</v>
      </c>
      <c r="C2955" s="19">
        <v>6.6431229729116206E-2</v>
      </c>
      <c r="D2955" s="23">
        <v>2.45605326562089E-5</v>
      </c>
      <c r="E2955" s="21">
        <v>5.9258799535086331</v>
      </c>
      <c r="F2955" s="21">
        <v>0</v>
      </c>
      <c r="G2955" s="21">
        <v>5.9258799535086331</v>
      </c>
      <c r="H2955" s="8">
        <v>0</v>
      </c>
      <c r="I2955" s="8">
        <v>0</v>
      </c>
      <c r="K2955" s="17">
        <f t="shared" si="139"/>
        <v>25515.4956929992</v>
      </c>
      <c r="L2955" s="8">
        <f t="shared" si="140"/>
        <v>229.90436301480688</v>
      </c>
      <c r="M2955" s="18">
        <f t="shared" si="138"/>
        <v>0.99998213394972002</v>
      </c>
    </row>
    <row r="2956" spans="1:13" x14ac:dyDescent="0.25">
      <c r="A2956" s="19" t="s">
        <v>2967</v>
      </c>
      <c r="B2956" s="19">
        <v>3.8293568031804103E-5</v>
      </c>
      <c r="C2956" s="19">
        <v>0.69840843409299802</v>
      </c>
      <c r="D2956" s="23">
        <v>2.44354635753559E-5</v>
      </c>
      <c r="E2956" s="21">
        <v>2.0217488645768054</v>
      </c>
      <c r="F2956" s="21">
        <v>0.9843237068123678</v>
      </c>
      <c r="G2956" s="21">
        <v>1.0374251577644376</v>
      </c>
      <c r="H2956" s="8">
        <v>0</v>
      </c>
      <c r="I2956" s="8">
        <v>0</v>
      </c>
      <c r="K2956" s="17">
        <f t="shared" si="139"/>
        <v>25516.533118156964</v>
      </c>
      <c r="L2956" s="8">
        <f t="shared" si="140"/>
        <v>229.90438745027046</v>
      </c>
      <c r="M2956" s="18">
        <f t="shared" si="138"/>
        <v>0.99998224023316196</v>
      </c>
    </row>
    <row r="2957" spans="1:13" x14ac:dyDescent="0.25">
      <c r="A2957" s="19" t="s">
        <v>2968</v>
      </c>
      <c r="B2957" s="19">
        <v>3.5642034668893698E-4</v>
      </c>
      <c r="C2957" s="19">
        <v>6.6431380861030107E-2</v>
      </c>
      <c r="D2957" s="23">
        <v>2.3677495797513098E-5</v>
      </c>
      <c r="E2957" s="21">
        <v>6.8193040587052831</v>
      </c>
      <c r="F2957" s="21">
        <v>0</v>
      </c>
      <c r="G2957" s="21">
        <v>6.8193040587052831</v>
      </c>
      <c r="H2957" s="8">
        <v>0</v>
      </c>
      <c r="I2957" s="8">
        <v>0</v>
      </c>
      <c r="K2957" s="17">
        <f t="shared" si="139"/>
        <v>25523.35242221567</v>
      </c>
      <c r="L2957" s="8">
        <f t="shared" si="140"/>
        <v>229.90441112776625</v>
      </c>
      <c r="M2957" s="18">
        <f t="shared" si="138"/>
        <v>0.99998234321977975</v>
      </c>
    </row>
    <row r="2958" spans="1:13" x14ac:dyDescent="0.25">
      <c r="A2958" s="19" t="s">
        <v>2969</v>
      </c>
      <c r="B2958" s="19">
        <v>3.5423408492836901E-4</v>
      </c>
      <c r="C2958" s="19">
        <v>6.6378039525170393E-2</v>
      </c>
      <c r="D2958" s="23">
        <v>2.3519222945788099E-5</v>
      </c>
      <c r="E2958" s="21">
        <v>1.7260683657797142</v>
      </c>
      <c r="F2958" s="21">
        <v>0</v>
      </c>
      <c r="G2958" s="21">
        <v>1.7260683657797142</v>
      </c>
      <c r="H2958" s="8">
        <v>0</v>
      </c>
      <c r="I2958" s="8">
        <v>0</v>
      </c>
      <c r="K2958" s="17">
        <f t="shared" si="139"/>
        <v>25525.078490581451</v>
      </c>
      <c r="L2958" s="8">
        <f t="shared" si="140"/>
        <v>229.90443464698919</v>
      </c>
      <c r="M2958" s="18">
        <f t="shared" si="138"/>
        <v>0.99998244551798077</v>
      </c>
    </row>
    <row r="2959" spans="1:13" x14ac:dyDescent="0.25">
      <c r="A2959" s="19" t="s">
        <v>2970</v>
      </c>
      <c r="B2959" s="19">
        <v>3.4661739139338799E-4</v>
      </c>
      <c r="C2959" s="19">
        <v>6.6431229729116206E-2</v>
      </c>
      <c r="D2959" s="23">
        <v>2.30262195557611E-5</v>
      </c>
      <c r="E2959" s="21">
        <v>7.7747375930906157</v>
      </c>
      <c r="F2959" s="21">
        <v>0</v>
      </c>
      <c r="G2959" s="21">
        <v>7.7747375930906157</v>
      </c>
      <c r="H2959" s="8">
        <v>0</v>
      </c>
      <c r="I2959" s="8">
        <v>0</v>
      </c>
      <c r="K2959" s="17">
        <f t="shared" si="139"/>
        <v>25532.853228174543</v>
      </c>
      <c r="L2959" s="8">
        <f t="shared" si="140"/>
        <v>229.90445767320875</v>
      </c>
      <c r="M2959" s="18">
        <f t="shared" si="138"/>
        <v>0.99998254567183553</v>
      </c>
    </row>
    <row r="2960" spans="1:13" x14ac:dyDescent="0.25">
      <c r="A2960" s="19" t="s">
        <v>2971</v>
      </c>
      <c r="B2960" s="19">
        <v>3.3485349558759399E-4</v>
      </c>
      <c r="C2960" s="19">
        <v>6.6431531992944007E-2</v>
      </c>
      <c r="D2960" s="23">
        <v>2.2244830705076401E-5</v>
      </c>
      <c r="E2960" s="21">
        <v>9.3008182609876325E-2</v>
      </c>
      <c r="F2960" s="21">
        <v>0</v>
      </c>
      <c r="G2960" s="21">
        <v>9.3008182609876325E-2</v>
      </c>
      <c r="H2960" s="8">
        <v>0</v>
      </c>
      <c r="I2960" s="8">
        <v>0</v>
      </c>
      <c r="K2960" s="17">
        <f t="shared" si="139"/>
        <v>25532.946236357151</v>
      </c>
      <c r="L2960" s="8">
        <f t="shared" si="140"/>
        <v>229.90447991803947</v>
      </c>
      <c r="M2960" s="18">
        <f t="shared" si="138"/>
        <v>0.99998264242699486</v>
      </c>
    </row>
    <row r="2961" spans="1:13" x14ac:dyDescent="0.25">
      <c r="A2961" s="19" t="s">
        <v>2972</v>
      </c>
      <c r="B2961" s="19">
        <v>3.3387764415237998E-4</v>
      </c>
      <c r="C2961" s="19">
        <v>6.6431531992944007E-2</v>
      </c>
      <c r="D2961" s="23">
        <v>2.2180003399237602E-5</v>
      </c>
      <c r="E2961" s="21">
        <v>9.2863786184125538E-2</v>
      </c>
      <c r="F2961" s="21">
        <v>0</v>
      </c>
      <c r="G2961" s="21">
        <v>9.2863786184125538E-2</v>
      </c>
      <c r="H2961" s="8">
        <v>0</v>
      </c>
      <c r="I2961" s="8">
        <v>0</v>
      </c>
      <c r="K2961" s="17">
        <f t="shared" si="139"/>
        <v>25533.039100143335</v>
      </c>
      <c r="L2961" s="8">
        <f t="shared" si="140"/>
        <v>229.90450209804288</v>
      </c>
      <c r="M2961" s="18">
        <f t="shared" si="138"/>
        <v>0.99998273890018419</v>
      </c>
    </row>
    <row r="2962" spans="1:13" x14ac:dyDescent="0.25">
      <c r="A2962" s="19" t="s">
        <v>2973</v>
      </c>
      <c r="B2962" s="19">
        <v>7.2114933303284502E-6</v>
      </c>
      <c r="C2962" s="19">
        <v>0.37922858979020801</v>
      </c>
      <c r="D2962" s="23">
        <v>2.1832025988761199E-5</v>
      </c>
      <c r="E2962" s="21">
        <v>9.8694543830856425</v>
      </c>
      <c r="F2962" s="21">
        <v>9.639632332514644</v>
      </c>
      <c r="G2962" s="21">
        <v>0.22982205057099936</v>
      </c>
      <c r="H2962" s="8">
        <v>0</v>
      </c>
      <c r="I2962" s="8">
        <v>0</v>
      </c>
      <c r="K2962" s="17">
        <f t="shared" si="139"/>
        <v>25533.268922193907</v>
      </c>
      <c r="L2962" s="8">
        <f t="shared" si="140"/>
        <v>229.90452393006888</v>
      </c>
      <c r="M2962" s="18">
        <f t="shared" si="138"/>
        <v>0.999982833859826</v>
      </c>
    </row>
    <row r="2963" spans="1:13" x14ac:dyDescent="0.25">
      <c r="A2963" s="19" t="s">
        <v>2974</v>
      </c>
      <c r="B2963" s="19">
        <v>3.2885755081224401E-4</v>
      </c>
      <c r="C2963" s="19">
        <v>6.6351435567394604E-2</v>
      </c>
      <c r="D2963" s="23">
        <v>2.18272926277943E-5</v>
      </c>
      <c r="E2963" s="21">
        <v>1.3982851640406464</v>
      </c>
      <c r="F2963" s="21">
        <v>2.8415148204350683E-3</v>
      </c>
      <c r="G2963" s="21">
        <v>1.3954436492202114</v>
      </c>
      <c r="H2963" s="8">
        <v>0</v>
      </c>
      <c r="I2963" s="8">
        <v>0</v>
      </c>
      <c r="K2963" s="17">
        <f t="shared" si="139"/>
        <v>25534.664365843128</v>
      </c>
      <c r="L2963" s="8">
        <f t="shared" si="140"/>
        <v>229.90454575736152</v>
      </c>
      <c r="M2963" s="18">
        <f t="shared" si="138"/>
        <v>0.99998292879887973</v>
      </c>
    </row>
    <row r="2964" spans="1:13" x14ac:dyDescent="0.25">
      <c r="A2964" s="19" t="s">
        <v>2975</v>
      </c>
      <c r="B2964" s="19">
        <v>3.1626838491290702E-4</v>
      </c>
      <c r="C2964" s="19">
        <v>6.6431229729116206E-2</v>
      </c>
      <c r="D2964" s="23">
        <v>2.1010097734205901E-5</v>
      </c>
      <c r="E2964" s="21">
        <v>2.2590312184699815</v>
      </c>
      <c r="F2964" s="21">
        <v>0</v>
      </c>
      <c r="G2964" s="21">
        <v>2.2590312184699815</v>
      </c>
      <c r="H2964" s="8">
        <v>0</v>
      </c>
      <c r="I2964" s="8">
        <v>0</v>
      </c>
      <c r="K2964" s="17">
        <f t="shared" si="139"/>
        <v>25536.923397061597</v>
      </c>
      <c r="L2964" s="8">
        <f t="shared" si="140"/>
        <v>229.90456676745924</v>
      </c>
      <c r="M2964" s="18">
        <f t="shared" si="138"/>
        <v>0.9999830201834975</v>
      </c>
    </row>
    <row r="2965" spans="1:13" x14ac:dyDescent="0.25">
      <c r="A2965" s="19" t="s">
        <v>2976</v>
      </c>
      <c r="B2965" s="19">
        <v>3.0071423472171298E-4</v>
      </c>
      <c r="C2965" s="19">
        <v>6.6431229729116206E-2</v>
      </c>
      <c r="D2965" s="23">
        <v>1.99768164096135E-5</v>
      </c>
      <c r="E2965" s="21">
        <v>0.60971592980193356</v>
      </c>
      <c r="F2965" s="21">
        <v>0</v>
      </c>
      <c r="G2965" s="21">
        <v>0.60971592980193356</v>
      </c>
      <c r="H2965" s="8">
        <v>0</v>
      </c>
      <c r="I2965" s="8">
        <v>0</v>
      </c>
      <c r="K2965" s="17">
        <f t="shared" si="139"/>
        <v>25537.533112991398</v>
      </c>
      <c r="L2965" s="8">
        <f t="shared" si="140"/>
        <v>229.90458674427566</v>
      </c>
      <c r="M2965" s="18">
        <f t="shared" si="138"/>
        <v>0.99998310707379945</v>
      </c>
    </row>
    <row r="2966" spans="1:13" x14ac:dyDescent="0.25">
      <c r="A2966" s="19" t="s">
        <v>2977</v>
      </c>
      <c r="B2966" s="19">
        <v>2.93100974416253E-4</v>
      </c>
      <c r="C2966" s="19">
        <v>6.6402491722094295E-2</v>
      </c>
      <c r="D2966" s="23">
        <v>1.94650549888917E-5</v>
      </c>
      <c r="E2966" s="21">
        <v>6.9488870422193285</v>
      </c>
      <c r="F2966" s="21">
        <v>0.16368301637159666</v>
      </c>
      <c r="G2966" s="21">
        <v>6.7852040258477322</v>
      </c>
      <c r="H2966" s="8">
        <v>0</v>
      </c>
      <c r="I2966" s="8">
        <v>0</v>
      </c>
      <c r="K2966" s="17">
        <f t="shared" si="139"/>
        <v>25544.318317017245</v>
      </c>
      <c r="L2966" s="8">
        <f t="shared" si="140"/>
        <v>229.90460620933064</v>
      </c>
      <c r="M2966" s="18">
        <f t="shared" si="138"/>
        <v>0.99998319173816574</v>
      </c>
    </row>
    <row r="2967" spans="1:13" x14ac:dyDescent="0.25">
      <c r="A2967" s="19" t="s">
        <v>2978</v>
      </c>
      <c r="B2967" s="19">
        <v>2.8937006884346202E-4</v>
      </c>
      <c r="C2967" s="19">
        <v>6.6431229729116206E-2</v>
      </c>
      <c r="D2967" s="23">
        <v>1.92232095200702E-5</v>
      </c>
      <c r="E2967" s="21">
        <v>5.2221738477008071</v>
      </c>
      <c r="F2967" s="21">
        <v>0</v>
      </c>
      <c r="G2967" s="21">
        <v>5.2221738477008071</v>
      </c>
      <c r="H2967" s="8">
        <v>0</v>
      </c>
      <c r="I2967" s="8">
        <v>0</v>
      </c>
      <c r="K2967" s="17">
        <f t="shared" si="139"/>
        <v>25549.540490864947</v>
      </c>
      <c r="L2967" s="8">
        <f t="shared" si="140"/>
        <v>229.90462543254014</v>
      </c>
      <c r="M2967" s="18">
        <f t="shared" si="138"/>
        <v>0.99998327535061149</v>
      </c>
    </row>
    <row r="2968" spans="1:13" x14ac:dyDescent="0.25">
      <c r="A2968" s="19" t="s">
        <v>2979</v>
      </c>
      <c r="B2968" s="19">
        <v>2.9440078519242302E-4</v>
      </c>
      <c r="C2968" s="19">
        <v>6.5382996967569898E-2</v>
      </c>
      <c r="D2968" s="23">
        <v>1.9222384762579199E-5</v>
      </c>
      <c r="E2968" s="21">
        <v>0.79705105048777503</v>
      </c>
      <c r="F2968" s="21">
        <v>0.54797271287838034</v>
      </c>
      <c r="G2968" s="21">
        <v>0.24907833760939466</v>
      </c>
      <c r="H2968" s="8">
        <v>0</v>
      </c>
      <c r="I2968" s="8">
        <v>0</v>
      </c>
      <c r="K2968" s="17">
        <f t="shared" si="139"/>
        <v>25549.789569202556</v>
      </c>
      <c r="L2968" s="8">
        <f t="shared" si="140"/>
        <v>229.90464465492491</v>
      </c>
      <c r="M2968" s="18">
        <f t="shared" si="138"/>
        <v>0.99998335895946988</v>
      </c>
    </row>
    <row r="2969" spans="1:13" x14ac:dyDescent="0.25">
      <c r="A2969" s="19" t="s">
        <v>2980</v>
      </c>
      <c r="B2969" s="19">
        <v>2.88911715456792E-4</v>
      </c>
      <c r="C2969" s="19">
        <v>6.6431531992944007E-2</v>
      </c>
      <c r="D2969" s="23">
        <v>1.9192847868504201E-5</v>
      </c>
      <c r="E2969" s="21">
        <v>0.76623425020137348</v>
      </c>
      <c r="F2969" s="21">
        <v>0</v>
      </c>
      <c r="G2969" s="21">
        <v>0.76623425020137348</v>
      </c>
      <c r="H2969" s="8">
        <v>0</v>
      </c>
      <c r="I2969" s="8">
        <v>0</v>
      </c>
      <c r="K2969" s="17">
        <f t="shared" si="139"/>
        <v>25550.555803452757</v>
      </c>
      <c r="L2969" s="8">
        <f t="shared" si="140"/>
        <v>229.90466384777278</v>
      </c>
      <c r="M2969" s="18">
        <f t="shared" si="138"/>
        <v>0.99998344243985593</v>
      </c>
    </row>
    <row r="2970" spans="1:13" x14ac:dyDescent="0.25">
      <c r="A2970" s="19" t="s">
        <v>2981</v>
      </c>
      <c r="B2970" s="19">
        <v>2.8290795889915799E-4</v>
      </c>
      <c r="C2970" s="19">
        <v>6.6431229729116206E-2</v>
      </c>
      <c r="D2970" s="23">
        <v>1.8793923609825402E-5</v>
      </c>
      <c r="E2970" s="21">
        <v>0.6441678722580112</v>
      </c>
      <c r="F2970" s="21">
        <v>0</v>
      </c>
      <c r="G2970" s="21">
        <v>0.6441678722580112</v>
      </c>
      <c r="H2970" s="8">
        <v>0</v>
      </c>
      <c r="I2970" s="8">
        <v>0</v>
      </c>
      <c r="K2970" s="17">
        <f t="shared" si="139"/>
        <v>25551.199971325015</v>
      </c>
      <c r="L2970" s="8">
        <f t="shared" si="140"/>
        <v>229.90468264169638</v>
      </c>
      <c r="M2970" s="18">
        <f t="shared" si="138"/>
        <v>0.99998352418509806</v>
      </c>
    </row>
    <row r="2971" spans="1:13" x14ac:dyDescent="0.25">
      <c r="A2971" s="19" t="s">
        <v>2982</v>
      </c>
      <c r="B2971" s="19">
        <v>2.7872782318469997E-4</v>
      </c>
      <c r="C2971" s="19">
        <v>6.6431229729116206E-2</v>
      </c>
      <c r="D2971" s="23">
        <v>1.85162320538793E-5</v>
      </c>
      <c r="E2971" s="21">
        <v>5.0265518292021003</v>
      </c>
      <c r="F2971" s="21">
        <v>0</v>
      </c>
      <c r="G2971" s="21">
        <v>5.0265518292021003</v>
      </c>
      <c r="H2971" s="8">
        <v>0</v>
      </c>
      <c r="I2971" s="8">
        <v>0</v>
      </c>
      <c r="K2971" s="17">
        <f t="shared" si="139"/>
        <v>25556.226523154219</v>
      </c>
      <c r="L2971" s="8">
        <f t="shared" si="140"/>
        <v>229.90470115792843</v>
      </c>
      <c r="M2971" s="18">
        <f t="shared" si="138"/>
        <v>0.99998360472250492</v>
      </c>
    </row>
    <row r="2972" spans="1:13" x14ac:dyDescent="0.25">
      <c r="A2972" s="19" t="s">
        <v>2983</v>
      </c>
      <c r="B2972" s="19">
        <v>2.7959339240624098E-4</v>
      </c>
      <c r="C2972" s="19">
        <v>6.6111146290746395E-2</v>
      </c>
      <c r="D2972" s="23">
        <v>1.8458731622364602E-5</v>
      </c>
      <c r="E2972" s="21">
        <v>0.25223380599824735</v>
      </c>
      <c r="F2972" s="21">
        <v>5.5838004449621503E-2</v>
      </c>
      <c r="G2972" s="21">
        <v>0.19639580154862588</v>
      </c>
      <c r="H2972" s="8">
        <v>0</v>
      </c>
      <c r="I2972" s="8">
        <v>0</v>
      </c>
      <c r="K2972" s="17">
        <f t="shared" si="139"/>
        <v>25556.422918955766</v>
      </c>
      <c r="L2972" s="8">
        <f t="shared" si="140"/>
        <v>229.90471961666006</v>
      </c>
      <c r="M2972" s="18">
        <f t="shared" si="138"/>
        <v>0.9999836850098105</v>
      </c>
    </row>
    <row r="2973" spans="1:13" x14ac:dyDescent="0.25">
      <c r="A2973" s="19" t="s">
        <v>2984</v>
      </c>
      <c r="B2973" s="19">
        <v>2.79768359177978E-4</v>
      </c>
      <c r="C2973" s="19">
        <v>6.57907605885487E-2</v>
      </c>
      <c r="D2973" s="23">
        <v>1.8371772061302599E-5</v>
      </c>
      <c r="E2973" s="21">
        <v>0.25863387743773775</v>
      </c>
      <c r="F2973" s="21">
        <v>6.8847145611138583E-2</v>
      </c>
      <c r="G2973" s="21">
        <v>0.18978673182659914</v>
      </c>
      <c r="H2973" s="8">
        <v>0</v>
      </c>
      <c r="I2973" s="8">
        <v>0</v>
      </c>
      <c r="K2973" s="17">
        <f t="shared" si="139"/>
        <v>25556.612705687592</v>
      </c>
      <c r="L2973" s="8">
        <f t="shared" si="140"/>
        <v>229.90473798843212</v>
      </c>
      <c r="M2973" s="18">
        <f t="shared" si="138"/>
        <v>0.99998376491888052</v>
      </c>
    </row>
    <row r="2974" spans="1:13" x14ac:dyDescent="0.25">
      <c r="A2974" s="19" t="s">
        <v>2985</v>
      </c>
      <c r="B2974" s="19">
        <v>2.78051331406459E-4</v>
      </c>
      <c r="C2974" s="19">
        <v>6.5789449959993307E-2</v>
      </c>
      <c r="D2974" s="23">
        <v>1.82589494647729E-5</v>
      </c>
      <c r="E2974" s="21">
        <v>0.14155043197015849</v>
      </c>
      <c r="F2974" s="21">
        <v>5.9501335105515848E-2</v>
      </c>
      <c r="G2974" s="21">
        <v>8.2049096864642637E-2</v>
      </c>
      <c r="H2974" s="8">
        <v>0</v>
      </c>
      <c r="I2974" s="8">
        <v>0</v>
      </c>
      <c r="K2974" s="17">
        <f t="shared" si="139"/>
        <v>25556.694754784457</v>
      </c>
      <c r="L2974" s="8">
        <f t="shared" si="140"/>
        <v>229.90475624738158</v>
      </c>
      <c r="M2974" s="18">
        <f t="shared" si="138"/>
        <v>0.99998384433722221</v>
      </c>
    </row>
    <row r="2975" spans="1:13" x14ac:dyDescent="0.25">
      <c r="A2975" s="19" t="s">
        <v>2986</v>
      </c>
      <c r="B2975" s="19">
        <v>2.7978713765868999E-4</v>
      </c>
      <c r="C2975" s="19">
        <v>6.5149989184153406E-2</v>
      </c>
      <c r="D2975" s="23">
        <v>1.8228128992328899E-5</v>
      </c>
      <c r="E2975" s="21">
        <v>2.7385894926732073</v>
      </c>
      <c r="F2975" s="21">
        <v>2.7385894926732073</v>
      </c>
      <c r="G2975" s="21">
        <v>0</v>
      </c>
      <c r="H2975" s="8">
        <v>0</v>
      </c>
      <c r="I2975" s="8">
        <v>0</v>
      </c>
      <c r="K2975" s="17">
        <f t="shared" si="139"/>
        <v>25556.694754784457</v>
      </c>
      <c r="L2975" s="8">
        <f t="shared" si="140"/>
        <v>229.90477447551058</v>
      </c>
      <c r="M2975" s="18">
        <f t="shared" si="138"/>
        <v>0.99998392362150845</v>
      </c>
    </row>
    <row r="2976" spans="1:13" x14ac:dyDescent="0.25">
      <c r="A2976" s="19" t="s">
        <v>2987</v>
      </c>
      <c r="B2976" s="19">
        <v>2.7938520874800699E-4</v>
      </c>
      <c r="C2976" s="19">
        <v>6.52253740552588E-2</v>
      </c>
      <c r="D2976" s="23">
        <v>1.8213131223695701E-5</v>
      </c>
      <c r="E2976" s="21">
        <v>1.121481324446066</v>
      </c>
      <c r="F2976" s="21">
        <v>1.0446579790013859</v>
      </c>
      <c r="G2976" s="21">
        <v>7.6823345444679919E-2</v>
      </c>
      <c r="H2976" s="8">
        <v>0</v>
      </c>
      <c r="I2976" s="8">
        <v>0</v>
      </c>
      <c r="K2976" s="17">
        <f t="shared" si="139"/>
        <v>25556.771578129901</v>
      </c>
      <c r="L2976" s="8">
        <f t="shared" si="140"/>
        <v>229.90479268864181</v>
      </c>
      <c r="M2976" s="18">
        <f t="shared" si="138"/>
        <v>0.99998400284056099</v>
      </c>
    </row>
    <row r="2977" spans="1:13" x14ac:dyDescent="0.25">
      <c r="A2977" s="19" t="s">
        <v>2988</v>
      </c>
      <c r="B2977" s="19">
        <v>5.9861225836172898E-5</v>
      </c>
      <c r="C2977" s="19">
        <v>0.22528606066198001</v>
      </c>
      <c r="D2977" s="23">
        <v>1.8188060634458801E-5</v>
      </c>
      <c r="E2977" s="21">
        <v>25.878738173598073</v>
      </c>
      <c r="F2977" s="21">
        <v>22.36651639273196</v>
      </c>
      <c r="G2977" s="21">
        <v>3.5122217808661094</v>
      </c>
      <c r="H2977" s="8">
        <v>0</v>
      </c>
      <c r="I2977" s="8">
        <v>0</v>
      </c>
      <c r="K2977" s="17">
        <f t="shared" si="139"/>
        <v>25560.283799910769</v>
      </c>
      <c r="L2977" s="8">
        <f t="shared" si="140"/>
        <v>229.90481087670244</v>
      </c>
      <c r="M2977" s="18">
        <f t="shared" si="138"/>
        <v>0.99998408195056765</v>
      </c>
    </row>
    <row r="2978" spans="1:13" x14ac:dyDescent="0.25">
      <c r="A2978" s="19" t="s">
        <v>2989</v>
      </c>
      <c r="B2978" s="19">
        <v>2.6938279686441699E-5</v>
      </c>
      <c r="C2978" s="19">
        <v>1.4939707125177399</v>
      </c>
      <c r="D2978" s="23">
        <v>1.81154152560879E-5</v>
      </c>
      <c r="E2978" s="21">
        <v>8.7975421541643257</v>
      </c>
      <c r="F2978" s="21">
        <v>2.8248363503541021</v>
      </c>
      <c r="G2978" s="21">
        <v>5.9727058038102241</v>
      </c>
      <c r="H2978" s="8">
        <v>0</v>
      </c>
      <c r="I2978" s="8">
        <v>0</v>
      </c>
      <c r="K2978" s="17">
        <f t="shared" si="139"/>
        <v>25566.25650571458</v>
      </c>
      <c r="L2978" s="8">
        <f t="shared" si="140"/>
        <v>229.9048289921177</v>
      </c>
      <c r="M2978" s="18">
        <f t="shared" si="138"/>
        <v>0.99998416074459917</v>
      </c>
    </row>
    <row r="2979" spans="1:13" x14ac:dyDescent="0.25">
      <c r="A2979" s="19" t="s">
        <v>2990</v>
      </c>
      <c r="B2979" s="19">
        <v>2.7097228742907899E-4</v>
      </c>
      <c r="C2979" s="19">
        <v>6.6431229729116206E-2</v>
      </c>
      <c r="D2979" s="23">
        <v>1.8001022276425299E-5</v>
      </c>
      <c r="E2979" s="21">
        <v>2.039168085995283</v>
      </c>
      <c r="F2979" s="21">
        <v>0</v>
      </c>
      <c r="G2979" s="21">
        <v>2.039168085995283</v>
      </c>
      <c r="H2979" s="8">
        <v>0</v>
      </c>
      <c r="I2979" s="8">
        <v>0</v>
      </c>
      <c r="K2979" s="17">
        <f t="shared" si="139"/>
        <v>25568.295673800574</v>
      </c>
      <c r="L2979" s="8">
        <f t="shared" si="140"/>
        <v>229.90484699313998</v>
      </c>
      <c r="M2979" s="18">
        <f t="shared" si="138"/>
        <v>0.99998423904107181</v>
      </c>
    </row>
    <row r="2980" spans="1:13" x14ac:dyDescent="0.25">
      <c r="A2980" s="19" t="s">
        <v>2991</v>
      </c>
      <c r="B2980" s="19">
        <v>2.6848874404095102E-4</v>
      </c>
      <c r="C2980" s="19">
        <v>6.6431305302790802E-2</v>
      </c>
      <c r="D2980" s="23">
        <v>1.78360577257472E-5</v>
      </c>
      <c r="E2980" s="21">
        <v>2.0436554938881912E-2</v>
      </c>
      <c r="F2980" s="21">
        <v>0</v>
      </c>
      <c r="G2980" s="21">
        <v>2.0436554938881912E-2</v>
      </c>
      <c r="H2980" s="8">
        <v>0</v>
      </c>
      <c r="I2980" s="8">
        <v>0</v>
      </c>
      <c r="K2980" s="17">
        <f t="shared" si="139"/>
        <v>25568.316110355514</v>
      </c>
      <c r="L2980" s="8">
        <f t="shared" si="140"/>
        <v>229.90486482919772</v>
      </c>
      <c r="M2980" s="18">
        <f t="shared" si="138"/>
        <v>0.99998431662002174</v>
      </c>
    </row>
    <row r="2981" spans="1:13" x14ac:dyDescent="0.25">
      <c r="A2981" s="19" t="s">
        <v>2992</v>
      </c>
      <c r="B2981" s="19">
        <v>2.6710268139140599E-4</v>
      </c>
      <c r="C2981" s="19">
        <v>6.6431305302790802E-2</v>
      </c>
      <c r="D2981" s="23">
        <v>1.77439797747066E-5</v>
      </c>
      <c r="E2981" s="21">
        <v>0.13740191063888751</v>
      </c>
      <c r="F2981" s="21">
        <v>0</v>
      </c>
      <c r="G2981" s="21">
        <v>0.13740191063888751</v>
      </c>
      <c r="H2981" s="8">
        <v>0</v>
      </c>
      <c r="I2981" s="8">
        <v>0</v>
      </c>
      <c r="K2981" s="17">
        <f t="shared" si="139"/>
        <v>25568.453512266155</v>
      </c>
      <c r="L2981" s="8">
        <f t="shared" si="140"/>
        <v>229.9048825731775</v>
      </c>
      <c r="M2981" s="18">
        <f t="shared" si="138"/>
        <v>0.99998439379847348</v>
      </c>
    </row>
    <row r="2982" spans="1:13" x14ac:dyDescent="0.25">
      <c r="A2982" s="19" t="s">
        <v>2993</v>
      </c>
      <c r="B2982" s="19">
        <v>2.6928022271022201E-4</v>
      </c>
      <c r="C2982" s="19">
        <v>6.5791809072878002E-2</v>
      </c>
      <c r="D2982" s="23">
        <v>1.7662130270783E-5</v>
      </c>
      <c r="E2982" s="21">
        <v>5.0879355746781603E-2</v>
      </c>
      <c r="F2982" s="21">
        <v>9.9452594226093812E-3</v>
      </c>
      <c r="G2982" s="21">
        <v>4.093409632417222E-2</v>
      </c>
      <c r="H2982" s="8">
        <v>0</v>
      </c>
      <c r="I2982" s="8">
        <v>0</v>
      </c>
      <c r="K2982" s="17">
        <f t="shared" si="139"/>
        <v>25568.494446362478</v>
      </c>
      <c r="L2982" s="8">
        <f t="shared" si="140"/>
        <v>229.90490023530776</v>
      </c>
      <c r="M2982" s="18">
        <f t="shared" si="138"/>
        <v>0.99998447062091589</v>
      </c>
    </row>
    <row r="2983" spans="1:13" x14ac:dyDescent="0.25">
      <c r="A2983" s="19" t="s">
        <v>2994</v>
      </c>
      <c r="B2983" s="19">
        <v>2.6565551524981802E-4</v>
      </c>
      <c r="C2983" s="19">
        <v>6.6332951776883198E-2</v>
      </c>
      <c r="D2983" s="23">
        <v>1.7618618437471901E-5</v>
      </c>
      <c r="E2983" s="21">
        <v>1.0238903187338035</v>
      </c>
      <c r="F2983" s="21">
        <v>2.6087139107470469E-2</v>
      </c>
      <c r="G2983" s="21">
        <v>0.99780317962633314</v>
      </c>
      <c r="H2983" s="8">
        <v>0</v>
      </c>
      <c r="I2983" s="8">
        <v>0</v>
      </c>
      <c r="K2983" s="17">
        <f t="shared" si="139"/>
        <v>25569.492249542105</v>
      </c>
      <c r="L2983" s="8">
        <f t="shared" si="140"/>
        <v>229.90491785392621</v>
      </c>
      <c r="M2983" s="18">
        <f t="shared" si="138"/>
        <v>0.99998454725410135</v>
      </c>
    </row>
    <row r="2984" spans="1:13" x14ac:dyDescent="0.25">
      <c r="A2984" s="19" t="s">
        <v>2995</v>
      </c>
      <c r="B2984" s="19">
        <v>2.63502478072255E-4</v>
      </c>
      <c r="C2984" s="19">
        <v>6.6431229729116206E-2</v>
      </c>
      <c r="D2984" s="23">
        <v>1.7504793655009399E-5</v>
      </c>
      <c r="E2984" s="21">
        <v>2.5155482241719516</v>
      </c>
      <c r="F2984" s="21">
        <v>0</v>
      </c>
      <c r="G2984" s="21">
        <v>2.5155482241719516</v>
      </c>
      <c r="H2984" s="8">
        <v>0</v>
      </c>
      <c r="I2984" s="8">
        <v>0</v>
      </c>
      <c r="K2984" s="17">
        <f t="shared" si="139"/>
        <v>25572.007797766277</v>
      </c>
      <c r="L2984" s="8">
        <f t="shared" si="140"/>
        <v>229.90493535871985</v>
      </c>
      <c r="M2984" s="18">
        <f t="shared" si="138"/>
        <v>0.99998462339219918</v>
      </c>
    </row>
    <row r="2985" spans="1:13" x14ac:dyDescent="0.25">
      <c r="A2985" s="19" t="s">
        <v>2996</v>
      </c>
      <c r="B2985" s="19">
        <v>2.6209311909042299E-4</v>
      </c>
      <c r="C2985" s="19">
        <v>6.6430889693886497E-2</v>
      </c>
      <c r="D2985" s="23">
        <v>1.74110883247428E-5</v>
      </c>
      <c r="E2985" s="21">
        <v>9.8474300142844612E-2</v>
      </c>
      <c r="F2985" s="21">
        <v>0</v>
      </c>
      <c r="G2985" s="21">
        <v>9.8474300142844612E-2</v>
      </c>
      <c r="H2985" s="8">
        <v>0</v>
      </c>
      <c r="I2985" s="8">
        <v>0</v>
      </c>
      <c r="K2985" s="17">
        <f t="shared" si="139"/>
        <v>25572.106272066419</v>
      </c>
      <c r="L2985" s="8">
        <f t="shared" si="140"/>
        <v>229.90495276980818</v>
      </c>
      <c r="M2985" s="18">
        <f t="shared" si="138"/>
        <v>0.99998469912272048</v>
      </c>
    </row>
    <row r="2986" spans="1:13" x14ac:dyDescent="0.25">
      <c r="A2986" s="19" t="s">
        <v>2997</v>
      </c>
      <c r="B2986" s="19">
        <v>5.2154130192623903E-5</v>
      </c>
      <c r="C2986" s="19">
        <v>0.37559058356518799</v>
      </c>
      <c r="D2986" s="23">
        <v>1.7390832114409601E-5</v>
      </c>
      <c r="E2986" s="21">
        <v>4.4402309215604969</v>
      </c>
      <c r="F2986" s="21">
        <v>3.8153769556138037</v>
      </c>
      <c r="G2986" s="21">
        <v>0.62485396594669362</v>
      </c>
      <c r="H2986" s="8">
        <v>0</v>
      </c>
      <c r="I2986" s="8">
        <v>0</v>
      </c>
      <c r="K2986" s="17">
        <f t="shared" si="139"/>
        <v>25572.731126032366</v>
      </c>
      <c r="L2986" s="8">
        <f t="shared" si="140"/>
        <v>229.90497016064029</v>
      </c>
      <c r="M2986" s="18">
        <f t="shared" si="138"/>
        <v>0.99998477476513625</v>
      </c>
    </row>
    <row r="2987" spans="1:13" x14ac:dyDescent="0.25">
      <c r="A2987" s="19" t="s">
        <v>2998</v>
      </c>
      <c r="B2987" s="19">
        <v>2.60158412856981E-4</v>
      </c>
      <c r="C2987" s="19">
        <v>6.6431531992944007E-2</v>
      </c>
      <c r="D2987" s="23">
        <v>1.7282721926941999E-5</v>
      </c>
      <c r="E2987" s="21">
        <v>2.6790094926516718E-2</v>
      </c>
      <c r="F2987" s="21">
        <v>0</v>
      </c>
      <c r="G2987" s="21">
        <v>2.6790094926516718E-2</v>
      </c>
      <c r="H2987" s="8">
        <v>0</v>
      </c>
      <c r="I2987" s="8">
        <v>0</v>
      </c>
      <c r="K2987" s="17">
        <f t="shared" si="139"/>
        <v>25572.757916127292</v>
      </c>
      <c r="L2987" s="8">
        <f t="shared" si="140"/>
        <v>229.90498744336222</v>
      </c>
      <c r="M2987" s="18">
        <f t="shared" si="138"/>
        <v>0.99998484993732062</v>
      </c>
    </row>
    <row r="2988" spans="1:13" x14ac:dyDescent="0.25">
      <c r="A2988" s="19" t="s">
        <v>2999</v>
      </c>
      <c r="B2988" s="19">
        <v>2.59770541306352E-4</v>
      </c>
      <c r="C2988" s="19">
        <v>6.6431229729116206E-2</v>
      </c>
      <c r="D2988" s="23">
        <v>1.72568765063791E-5</v>
      </c>
      <c r="E2988" s="21">
        <v>4.5151987075258173</v>
      </c>
      <c r="F2988" s="21">
        <v>0</v>
      </c>
      <c r="G2988" s="21">
        <v>4.5151987075258173</v>
      </c>
      <c r="H2988" s="8">
        <v>0</v>
      </c>
      <c r="I2988" s="8">
        <v>0</v>
      </c>
      <c r="K2988" s="17">
        <f t="shared" si="139"/>
        <v>25577.273114834818</v>
      </c>
      <c r="L2988" s="8">
        <f t="shared" si="140"/>
        <v>229.90500470023872</v>
      </c>
      <c r="M2988" s="18">
        <f t="shared" si="138"/>
        <v>0.9999849249970888</v>
      </c>
    </row>
    <row r="2989" spans="1:13" x14ac:dyDescent="0.25">
      <c r="A2989" s="19" t="s">
        <v>3000</v>
      </c>
      <c r="B2989" s="19">
        <v>2.6235422029414899E-4</v>
      </c>
      <c r="C2989" s="19">
        <v>6.5882299360605204E-2</v>
      </c>
      <c r="D2989" s="23">
        <v>1.7224427528727399E-5</v>
      </c>
      <c r="E2989" s="21">
        <v>1.627258098493555</v>
      </c>
      <c r="F2989" s="21">
        <v>0.5944257962140026</v>
      </c>
      <c r="G2989" s="21">
        <v>1.0328323022795525</v>
      </c>
      <c r="H2989" s="8">
        <v>0</v>
      </c>
      <c r="I2989" s="8">
        <v>0</v>
      </c>
      <c r="K2989" s="17">
        <f t="shared" si="139"/>
        <v>25578.305947137098</v>
      </c>
      <c r="L2989" s="8">
        <f t="shared" si="140"/>
        <v>229.90502192466624</v>
      </c>
      <c r="M2989" s="18">
        <f t="shared" si="138"/>
        <v>0.99998499991571821</v>
      </c>
    </row>
    <row r="2990" spans="1:13" x14ac:dyDescent="0.25">
      <c r="A2990" s="19" t="s">
        <v>3001</v>
      </c>
      <c r="B2990" s="19">
        <v>2.5714866067824699E-4</v>
      </c>
      <c r="C2990" s="19">
        <v>6.6431229729116206E-2</v>
      </c>
      <c r="D2990" s="23">
        <v>1.70827017520512E-5</v>
      </c>
      <c r="E2990" s="21">
        <v>4.5942791489935617</v>
      </c>
      <c r="F2990" s="21">
        <v>0</v>
      </c>
      <c r="G2990" s="21">
        <v>4.5942791489935617</v>
      </c>
      <c r="H2990" s="8">
        <v>0</v>
      </c>
      <c r="I2990" s="8">
        <v>0</v>
      </c>
      <c r="K2990" s="17">
        <f t="shared" si="139"/>
        <v>25582.900226286092</v>
      </c>
      <c r="L2990" s="8">
        <f t="shared" si="140"/>
        <v>229.905039007368</v>
      </c>
      <c r="M2990" s="18">
        <f t="shared" si="138"/>
        <v>0.99998507421790339</v>
      </c>
    </row>
    <row r="2991" spans="1:13" x14ac:dyDescent="0.25">
      <c r="A2991" s="19" t="s">
        <v>3002</v>
      </c>
      <c r="B2991" s="19">
        <v>2.5575421683530098E-4</v>
      </c>
      <c r="C2991" s="19">
        <v>6.5825462791627404E-2</v>
      </c>
      <c r="D2991" s="23">
        <v>1.6894308602388999E-5</v>
      </c>
      <c r="E2991" s="21">
        <v>1.3291407644363704</v>
      </c>
      <c r="F2991" s="21">
        <v>0.41322574886003116</v>
      </c>
      <c r="G2991" s="21">
        <v>0.91591501557633936</v>
      </c>
      <c r="H2991" s="8">
        <v>0</v>
      </c>
      <c r="I2991" s="8">
        <v>0</v>
      </c>
      <c r="K2991" s="17">
        <f t="shared" si="139"/>
        <v>25583.816141301668</v>
      </c>
      <c r="L2991" s="8">
        <f t="shared" si="140"/>
        <v>229.9050559016766</v>
      </c>
      <c r="M2991" s="18">
        <f t="shared" si="138"/>
        <v>0.99998514770066182</v>
      </c>
    </row>
    <row r="2992" spans="1:13" x14ac:dyDescent="0.25">
      <c r="A2992" s="19" t="s">
        <v>3003</v>
      </c>
      <c r="B2992" s="19">
        <v>2.5541959725420101E-4</v>
      </c>
      <c r="C2992" s="19">
        <v>6.5697669982910101E-2</v>
      </c>
      <c r="D2992" s="23">
        <v>1.6778673579210001E-5</v>
      </c>
      <c r="E2992" s="21">
        <v>0.8329579142635799</v>
      </c>
      <c r="F2992" s="21">
        <v>9.945245217706674E-3</v>
      </c>
      <c r="G2992" s="21">
        <v>0.82301266904587322</v>
      </c>
      <c r="H2992" s="8">
        <v>0</v>
      </c>
      <c r="I2992" s="8">
        <v>0</v>
      </c>
      <c r="K2992" s="17">
        <f t="shared" si="139"/>
        <v>25584.639153970715</v>
      </c>
      <c r="L2992" s="8">
        <f t="shared" si="140"/>
        <v>229.90507268035017</v>
      </c>
      <c r="M2992" s="18">
        <f t="shared" si="138"/>
        <v>0.99998522068045914</v>
      </c>
    </row>
    <row r="2993" spans="1:13" x14ac:dyDescent="0.25">
      <c r="A2993" s="19" t="s">
        <v>3004</v>
      </c>
      <c r="B2993" s="19">
        <v>2.5227445304301698E-4</v>
      </c>
      <c r="C2993" s="19">
        <v>6.6431229729116206E-2</v>
      </c>
      <c r="D2993" s="23">
        <v>1.67589021448878E-5</v>
      </c>
      <c r="E2993" s="21">
        <v>3.5754750908232129</v>
      </c>
      <c r="F2993" s="21">
        <v>0</v>
      </c>
      <c r="G2993" s="21">
        <v>3.5754750908232129</v>
      </c>
      <c r="H2993" s="8">
        <v>0</v>
      </c>
      <c r="I2993" s="8">
        <v>0</v>
      </c>
      <c r="K2993" s="17">
        <f t="shared" si="139"/>
        <v>25588.214629061538</v>
      </c>
      <c r="L2993" s="8">
        <f t="shared" si="140"/>
        <v>229.90508943925232</v>
      </c>
      <c r="M2993" s="18">
        <f t="shared" si="138"/>
        <v>0.99998529357425947</v>
      </c>
    </row>
    <row r="2994" spans="1:13" x14ac:dyDescent="0.25">
      <c r="A2994" s="19" t="s">
        <v>3005</v>
      </c>
      <c r="B2994" s="19">
        <v>2.4910211504902598E-4</v>
      </c>
      <c r="C2994" s="19">
        <v>6.6430776348809895E-2</v>
      </c>
      <c r="D2994" s="23">
        <v>1.65480468928374E-5</v>
      </c>
      <c r="E2994" s="21">
        <v>5.5532519635354695E-2</v>
      </c>
      <c r="F2994" s="21">
        <v>0</v>
      </c>
      <c r="G2994" s="21">
        <v>5.5532519635354695E-2</v>
      </c>
      <c r="H2994" s="8">
        <v>0</v>
      </c>
      <c r="I2994" s="8">
        <v>0</v>
      </c>
      <c r="K2994" s="17">
        <f t="shared" si="139"/>
        <v>25588.270161581175</v>
      </c>
      <c r="L2994" s="8">
        <f t="shared" si="140"/>
        <v>229.90510598729921</v>
      </c>
      <c r="M2994" s="18">
        <f t="shared" si="138"/>
        <v>0.99998536555093276</v>
      </c>
    </row>
    <row r="2995" spans="1:13" x14ac:dyDescent="0.25">
      <c r="A2995" s="19" t="s">
        <v>3006</v>
      </c>
      <c r="B2995" s="19">
        <v>2.4625052581541199E-4</v>
      </c>
      <c r="C2995" s="19">
        <v>6.6431531992943799E-2</v>
      </c>
      <c r="D2995" s="23">
        <v>1.63587996839858E-5</v>
      </c>
      <c r="E2995" s="21">
        <v>9.2595561037868865</v>
      </c>
      <c r="F2995" s="21">
        <v>0</v>
      </c>
      <c r="G2995" s="21">
        <v>9.2595561037868865</v>
      </c>
      <c r="H2995" s="8">
        <v>0</v>
      </c>
      <c r="I2995" s="8">
        <v>0</v>
      </c>
      <c r="K2995" s="17">
        <f t="shared" si="139"/>
        <v>25597.52971768496</v>
      </c>
      <c r="L2995" s="8">
        <f t="shared" si="140"/>
        <v>229.90512234609889</v>
      </c>
      <c r="M2995" s="18">
        <f t="shared" si="138"/>
        <v>0.9999854367044646</v>
      </c>
    </row>
    <row r="2996" spans="1:13" x14ac:dyDescent="0.25">
      <c r="A2996" s="19" t="s">
        <v>3007</v>
      </c>
      <c r="B2996" s="19">
        <v>2.4667995126037502E-4</v>
      </c>
      <c r="C2996" s="19">
        <v>6.5889527790827004E-2</v>
      </c>
      <c r="D2996" s="23">
        <v>1.6316434907708799E-5</v>
      </c>
      <c r="E2996" s="21">
        <v>12.212498737117215</v>
      </c>
      <c r="F2996" s="21">
        <v>4.5731406551114979</v>
      </c>
      <c r="G2996" s="21">
        <v>7.6393580820057183</v>
      </c>
      <c r="H2996" s="8">
        <v>0</v>
      </c>
      <c r="I2996" s="8">
        <v>0</v>
      </c>
      <c r="K2996" s="17">
        <f t="shared" si="139"/>
        <v>25605.169075766964</v>
      </c>
      <c r="L2996" s="8">
        <f t="shared" si="140"/>
        <v>229.9051386625338</v>
      </c>
      <c r="M2996" s="18">
        <f t="shared" si="138"/>
        <v>0.99998550767372851</v>
      </c>
    </row>
    <row r="2997" spans="1:13" x14ac:dyDescent="0.25">
      <c r="A2997" s="19" t="s">
        <v>3008</v>
      </c>
      <c r="B2997" s="19">
        <v>2.4620563199277901E-4</v>
      </c>
      <c r="C2997" s="19">
        <v>6.5662606307669694E-2</v>
      </c>
      <c r="D2997" s="23">
        <v>1.6214270094358301E-5</v>
      </c>
      <c r="E2997" s="21">
        <v>2.3884371730421941</v>
      </c>
      <c r="F2997" s="21">
        <v>1.1903221110189559</v>
      </c>
      <c r="G2997" s="21">
        <v>1.1981150620232379</v>
      </c>
      <c r="H2997" s="8">
        <v>0</v>
      </c>
      <c r="I2997" s="8">
        <v>0</v>
      </c>
      <c r="K2997" s="17">
        <f t="shared" si="139"/>
        <v>25606.367190828987</v>
      </c>
      <c r="L2997" s="8">
        <f t="shared" si="140"/>
        <v>229.90515487680389</v>
      </c>
      <c r="M2997" s="18">
        <f t="shared" si="138"/>
        <v>0.99998557819862066</v>
      </c>
    </row>
    <row r="2998" spans="1:13" x14ac:dyDescent="0.25">
      <c r="A2998" s="19" t="s">
        <v>3009</v>
      </c>
      <c r="B2998" s="19">
        <v>2.43236972164595E-4</v>
      </c>
      <c r="C2998" s="19">
        <v>6.6303361654966794E-2</v>
      </c>
      <c r="D2998" s="23">
        <v>1.61431702001839E-5</v>
      </c>
      <c r="E2998" s="21">
        <v>0.81839419018359227</v>
      </c>
      <c r="F2998" s="21">
        <v>4.8646123340764513E-2</v>
      </c>
      <c r="G2998" s="21">
        <v>0.76974806684282782</v>
      </c>
      <c r="H2998" s="8">
        <v>0</v>
      </c>
      <c r="I2998" s="8">
        <v>0</v>
      </c>
      <c r="K2998" s="17">
        <f t="shared" si="139"/>
        <v>25607.13693889583</v>
      </c>
      <c r="L2998" s="8">
        <f t="shared" si="140"/>
        <v>229.90517101997409</v>
      </c>
      <c r="M2998" s="18">
        <f t="shared" si="138"/>
        <v>0.99998564841425974</v>
      </c>
    </row>
    <row r="2999" spans="1:13" x14ac:dyDescent="0.25">
      <c r="A2999" s="19" t="s">
        <v>3010</v>
      </c>
      <c r="B2999" s="19">
        <v>2.45121128583295E-4</v>
      </c>
      <c r="C2999" s="19">
        <v>6.5733094282502694E-2</v>
      </c>
      <c r="D2999" s="23">
        <v>1.6142533231255201E-5</v>
      </c>
      <c r="E2999" s="21">
        <v>1.562584558688235</v>
      </c>
      <c r="F2999" s="21">
        <v>0.88909110227490362</v>
      </c>
      <c r="G2999" s="21">
        <v>0.67349345641333125</v>
      </c>
      <c r="H2999" s="8">
        <v>0</v>
      </c>
      <c r="I2999" s="8">
        <v>0</v>
      </c>
      <c r="K2999" s="17">
        <f t="shared" si="139"/>
        <v>25607.810432352242</v>
      </c>
      <c r="L2999" s="8">
        <f t="shared" si="140"/>
        <v>229.90518716250733</v>
      </c>
      <c r="M2999" s="18">
        <f t="shared" si="138"/>
        <v>0.99998571862712837</v>
      </c>
    </row>
    <row r="3000" spans="1:13" x14ac:dyDescent="0.25">
      <c r="A3000" s="19" t="s">
        <v>3011</v>
      </c>
      <c r="B3000" s="19">
        <v>2.3872671287487399E-4</v>
      </c>
      <c r="C3000" s="19">
        <v>6.6431380861030107E-2</v>
      </c>
      <c r="D3000" s="23">
        <v>1.58589451846925E-5</v>
      </c>
      <c r="E3000" s="21">
        <v>1.0627927791329148</v>
      </c>
      <c r="F3000" s="21">
        <v>0</v>
      </c>
      <c r="G3000" s="21">
        <v>1.0627927791329148</v>
      </c>
      <c r="H3000" s="8">
        <v>0</v>
      </c>
      <c r="I3000" s="8">
        <v>0</v>
      </c>
      <c r="K3000" s="17">
        <f t="shared" si="139"/>
        <v>25608.873225131374</v>
      </c>
      <c r="L3000" s="8">
        <f t="shared" si="140"/>
        <v>229.90520302145251</v>
      </c>
      <c r="M3000" s="18">
        <f t="shared" si="138"/>
        <v>0.99998578760651458</v>
      </c>
    </row>
    <row r="3001" spans="1:13" x14ac:dyDescent="0.25">
      <c r="A3001" s="19" t="s">
        <v>3012</v>
      </c>
      <c r="B3001" s="19">
        <v>2.3796166836594499E-4</v>
      </c>
      <c r="C3001" s="19">
        <v>6.6431229729116206E-2</v>
      </c>
      <c r="D3001" s="23">
        <v>1.5808086257941899E-5</v>
      </c>
      <c r="E3001" s="21">
        <v>0.45050000950906338</v>
      </c>
      <c r="F3001" s="21">
        <v>0</v>
      </c>
      <c r="G3001" s="21">
        <v>0.45050000950906338</v>
      </c>
      <c r="H3001" s="8">
        <v>0</v>
      </c>
      <c r="I3001" s="8">
        <v>0</v>
      </c>
      <c r="K3001" s="17">
        <f t="shared" si="139"/>
        <v>25609.323725140883</v>
      </c>
      <c r="L3001" s="8">
        <f t="shared" si="140"/>
        <v>229.90521882953877</v>
      </c>
      <c r="M3001" s="18">
        <f t="shared" si="138"/>
        <v>0.99998585636468695</v>
      </c>
    </row>
    <row r="3002" spans="1:13" x14ac:dyDescent="0.25">
      <c r="A3002" s="19" t="s">
        <v>3013</v>
      </c>
      <c r="B3002" s="19">
        <v>2.41985083838309E-4</v>
      </c>
      <c r="C3002" s="19">
        <v>6.5149989184153406E-2</v>
      </c>
      <c r="D3002" s="23">
        <v>1.57653255947923E-5</v>
      </c>
      <c r="E3002" s="21">
        <v>2.1998192437310689</v>
      </c>
      <c r="F3002" s="21">
        <v>2.1998192437310689</v>
      </c>
      <c r="G3002" s="21">
        <v>0</v>
      </c>
      <c r="H3002" s="8">
        <v>0</v>
      </c>
      <c r="I3002" s="8">
        <v>0</v>
      </c>
      <c r="K3002" s="17">
        <f t="shared" si="139"/>
        <v>25609.323725140883</v>
      </c>
      <c r="L3002" s="8">
        <f t="shared" si="140"/>
        <v>229.90523459486437</v>
      </c>
      <c r="M3002" s="18">
        <f t="shared" si="138"/>
        <v>0.99998592493686944</v>
      </c>
    </row>
    <row r="3003" spans="1:13" x14ac:dyDescent="0.25">
      <c r="A3003" s="19" t="s">
        <v>3014</v>
      </c>
      <c r="B3003" s="19">
        <v>2.3818190899104399E-4</v>
      </c>
      <c r="C3003" s="19">
        <v>6.5938630912639906E-2</v>
      </c>
      <c r="D3003" s="23">
        <v>1.5726750073471699E-5</v>
      </c>
      <c r="E3003" s="21">
        <v>0.76465974279518334</v>
      </c>
      <c r="F3003" s="21">
        <v>0.12406203698812919</v>
      </c>
      <c r="G3003" s="21">
        <v>0.64059770580705411</v>
      </c>
      <c r="H3003" s="8">
        <v>0</v>
      </c>
      <c r="I3003" s="8">
        <v>0</v>
      </c>
      <c r="K3003" s="17">
        <f t="shared" si="139"/>
        <v>25609.964322846688</v>
      </c>
      <c r="L3003" s="8">
        <f t="shared" si="140"/>
        <v>229.90525032161443</v>
      </c>
      <c r="M3003" s="18">
        <f t="shared" si="138"/>
        <v>0.99998599334126548</v>
      </c>
    </row>
    <row r="3004" spans="1:13" x14ac:dyDescent="0.25">
      <c r="A3004" s="19" t="s">
        <v>3015</v>
      </c>
      <c r="B3004" s="19">
        <v>2.3399557985612701E-4</v>
      </c>
      <c r="C3004" s="19">
        <v>6.6431229729116206E-2</v>
      </c>
      <c r="D3004" s="23">
        <v>1.5544614121020098E-5</v>
      </c>
      <c r="E3004" s="21">
        <v>4.3389216478524117</v>
      </c>
      <c r="F3004" s="21">
        <v>0</v>
      </c>
      <c r="G3004" s="21">
        <v>4.3389216478524117</v>
      </c>
      <c r="H3004" s="8">
        <v>0</v>
      </c>
      <c r="I3004" s="8">
        <v>0</v>
      </c>
      <c r="K3004" s="17">
        <f t="shared" si="139"/>
        <v>25614.303244494542</v>
      </c>
      <c r="L3004" s="8">
        <f t="shared" si="140"/>
        <v>229.90526586622855</v>
      </c>
      <c r="M3004" s="18">
        <f t="shared" si="138"/>
        <v>0.99998606095345077</v>
      </c>
    </row>
    <row r="3005" spans="1:13" x14ac:dyDescent="0.25">
      <c r="A3005" s="19" t="s">
        <v>3016</v>
      </c>
      <c r="B3005" s="19">
        <v>2.3533262044241201E-4</v>
      </c>
      <c r="C3005" s="19">
        <v>6.5702635838030196E-2</v>
      </c>
      <c r="D3005" s="23">
        <v>1.54918077319402E-5</v>
      </c>
      <c r="E3005" s="21">
        <v>3.3106542761634929</v>
      </c>
      <c r="F3005" s="21">
        <v>1.5899505104166189</v>
      </c>
      <c r="G3005" s="21">
        <v>1.7207037657468738</v>
      </c>
      <c r="H3005" s="8">
        <v>0</v>
      </c>
      <c r="I3005" s="8">
        <v>0</v>
      </c>
      <c r="K3005" s="17">
        <f t="shared" si="139"/>
        <v>25616.023948260288</v>
      </c>
      <c r="L3005" s="8">
        <f t="shared" si="140"/>
        <v>229.90528135803629</v>
      </c>
      <c r="M3005" s="18">
        <f t="shared" si="138"/>
        <v>0.9999861283359518</v>
      </c>
    </row>
    <row r="3006" spans="1:13" x14ac:dyDescent="0.25">
      <c r="A3006" s="19" t="s">
        <v>3017</v>
      </c>
      <c r="B3006" s="19">
        <v>2.3707571619587599E-4</v>
      </c>
      <c r="C3006" s="19">
        <v>6.5168768420057699E-2</v>
      </c>
      <c r="D3006" s="23">
        <v>1.54496744868791E-5</v>
      </c>
      <c r="E3006" s="21">
        <v>4.202838675303437</v>
      </c>
      <c r="F3006" s="21">
        <v>4.202838675303437</v>
      </c>
      <c r="G3006" s="21">
        <v>0</v>
      </c>
      <c r="H3006" s="8">
        <v>0</v>
      </c>
      <c r="I3006" s="8">
        <v>0</v>
      </c>
      <c r="K3006" s="17">
        <f t="shared" si="139"/>
        <v>25616.023948260288</v>
      </c>
      <c r="L3006" s="8">
        <f t="shared" si="140"/>
        <v>229.90529680771078</v>
      </c>
      <c r="M3006" s="18">
        <f t="shared" si="138"/>
        <v>0.99998619553519175</v>
      </c>
    </row>
    <row r="3007" spans="1:13" x14ac:dyDescent="0.25">
      <c r="A3007" s="19" t="s">
        <v>3018</v>
      </c>
      <c r="B3007" s="19">
        <v>2.35092207788056E-4</v>
      </c>
      <c r="C3007" s="19">
        <v>6.5350230248026997E-2</v>
      </c>
      <c r="D3007" s="23">
        <v>1.53765461650899E-5</v>
      </c>
      <c r="E3007" s="21">
        <v>4.9084635079989436</v>
      </c>
      <c r="F3007" s="21">
        <v>3.7718253585748105</v>
      </c>
      <c r="G3007" s="21">
        <v>1.1366381494241331</v>
      </c>
      <c r="H3007" s="8">
        <v>0</v>
      </c>
      <c r="I3007" s="8">
        <v>0</v>
      </c>
      <c r="K3007" s="17">
        <f t="shared" si="139"/>
        <v>25617.160586409711</v>
      </c>
      <c r="L3007" s="8">
        <f t="shared" si="140"/>
        <v>229.90531218425696</v>
      </c>
      <c r="M3007" s="18">
        <f t="shared" si="138"/>
        <v>0.99998626241635591</v>
      </c>
    </row>
    <row r="3008" spans="1:13" x14ac:dyDescent="0.25">
      <c r="A3008" s="19" t="s">
        <v>3019</v>
      </c>
      <c r="B3008" s="19">
        <v>2.33723450492107E-4</v>
      </c>
      <c r="C3008" s="19">
        <v>6.5630567737449894E-2</v>
      </c>
      <c r="D3008" s="23">
        <v>1.5283313171054399E-5</v>
      </c>
      <c r="E3008" s="21">
        <v>1.1026241722372405</v>
      </c>
      <c r="F3008" s="21">
        <v>0.5736966289950659</v>
      </c>
      <c r="G3008" s="21">
        <v>0.52892754324217461</v>
      </c>
      <c r="H3008" s="8">
        <v>0</v>
      </c>
      <c r="I3008" s="8">
        <v>0</v>
      </c>
      <c r="K3008" s="17">
        <f t="shared" si="139"/>
        <v>25617.689513952952</v>
      </c>
      <c r="L3008" s="8">
        <f t="shared" si="140"/>
        <v>229.90532746757012</v>
      </c>
      <c r="M3008" s="18">
        <f t="shared" si="138"/>
        <v>0.9999863288919979</v>
      </c>
    </row>
    <row r="3009" spans="1:13" x14ac:dyDescent="0.25">
      <c r="A3009" s="19" t="s">
        <v>3020</v>
      </c>
      <c r="B3009" s="19">
        <v>2.2734490286549399E-4</v>
      </c>
      <c r="C3009" s="19">
        <v>6.64318230044917E-2</v>
      </c>
      <c r="D3009" s="23">
        <v>1.5102940830328301E-5</v>
      </c>
      <c r="E3009" s="21">
        <v>5.6292577643181421</v>
      </c>
      <c r="F3009" s="21">
        <v>0</v>
      </c>
      <c r="G3009" s="21">
        <v>5.6292577643181421</v>
      </c>
      <c r="H3009" s="8">
        <v>0</v>
      </c>
      <c r="I3009" s="8">
        <v>0</v>
      </c>
      <c r="K3009" s="17">
        <f t="shared" si="139"/>
        <v>25623.31877171727</v>
      </c>
      <c r="L3009" s="8">
        <f t="shared" si="140"/>
        <v>229.90534257051095</v>
      </c>
      <c r="M3009" s="18">
        <f t="shared" si="138"/>
        <v>0.99998639458310001</v>
      </c>
    </row>
    <row r="3010" spans="1:13" x14ac:dyDescent="0.25">
      <c r="A3010" s="19" t="s">
        <v>3021</v>
      </c>
      <c r="B3010" s="19">
        <v>2.2920294785373099E-4</v>
      </c>
      <c r="C3010" s="19">
        <v>6.5744991202520503E-2</v>
      </c>
      <c r="D3010" s="23">
        <v>1.50345203932029E-5</v>
      </c>
      <c r="E3010" s="21">
        <v>1.7960803877557117</v>
      </c>
      <c r="F3010" s="21">
        <v>0.93211886421160983</v>
      </c>
      <c r="G3010" s="21">
        <v>0.86396152354410194</v>
      </c>
      <c r="H3010" s="8">
        <v>0</v>
      </c>
      <c r="I3010" s="8">
        <v>0</v>
      </c>
      <c r="K3010" s="17">
        <f t="shared" si="139"/>
        <v>25624.182733240814</v>
      </c>
      <c r="L3010" s="8">
        <f t="shared" si="140"/>
        <v>229.90535760503136</v>
      </c>
      <c r="M3010" s="18">
        <f t="shared" si="138"/>
        <v>0.99998645997660363</v>
      </c>
    </row>
    <row r="3011" spans="1:13" x14ac:dyDescent="0.25">
      <c r="A3011" s="19" t="s">
        <v>3022</v>
      </c>
      <c r="B3011" s="19">
        <v>2.28493266924353E-4</v>
      </c>
      <c r="C3011" s="19">
        <v>6.51974537326271E-2</v>
      </c>
      <c r="D3011" s="23">
        <v>1.4894062087858301E-5</v>
      </c>
      <c r="E3011" s="21">
        <v>5.794029824246377</v>
      </c>
      <c r="F3011" s="21">
        <v>5.7121386201073587</v>
      </c>
      <c r="G3011" s="21">
        <v>8.1891204139018015E-2</v>
      </c>
      <c r="H3011" s="8">
        <v>0</v>
      </c>
      <c r="I3011" s="8">
        <v>0</v>
      </c>
      <c r="K3011" s="17">
        <f t="shared" si="139"/>
        <v>25624.264624444953</v>
      </c>
      <c r="L3011" s="8">
        <f t="shared" si="140"/>
        <v>229.90537249909343</v>
      </c>
      <c r="M3011" s="18">
        <f t="shared" si="138"/>
        <v>0.99998652475917582</v>
      </c>
    </row>
    <row r="3012" spans="1:13" x14ac:dyDescent="0.25">
      <c r="A3012" s="19" t="s">
        <v>3023</v>
      </c>
      <c r="B3012" s="19">
        <v>2.2403309115113401E-4</v>
      </c>
      <c r="C3012" s="19">
        <v>6.6431188526756793E-2</v>
      </c>
      <c r="D3012" s="23">
        <v>1.4882790650121701E-5</v>
      </c>
      <c r="E3012" s="21">
        <v>1.7620345118904228</v>
      </c>
      <c r="F3012" s="21">
        <v>0</v>
      </c>
      <c r="G3012" s="21">
        <v>1.7620345118904228</v>
      </c>
      <c r="H3012" s="8">
        <v>0</v>
      </c>
      <c r="I3012" s="8">
        <v>0</v>
      </c>
      <c r="K3012" s="17">
        <f t="shared" si="139"/>
        <v>25626.026658956845</v>
      </c>
      <c r="L3012" s="8">
        <f t="shared" si="140"/>
        <v>229.90538738188408</v>
      </c>
      <c r="M3012" s="18">
        <f t="shared" si="138"/>
        <v>0.99998658949272223</v>
      </c>
    </row>
    <row r="3013" spans="1:13" x14ac:dyDescent="0.25">
      <c r="A3013" s="19" t="s">
        <v>3024</v>
      </c>
      <c r="B3013" s="19">
        <v>2.23521183822109E-4</v>
      </c>
      <c r="C3013" s="19">
        <v>6.6431380861030107E-2</v>
      </c>
      <c r="D3013" s="23">
        <v>1.48488208929949E-5</v>
      </c>
      <c r="E3013" s="21">
        <v>0.81233037704918576</v>
      </c>
      <c r="F3013" s="21">
        <v>0</v>
      </c>
      <c r="G3013" s="21">
        <v>0.81233037704918576</v>
      </c>
      <c r="H3013" s="8">
        <v>0</v>
      </c>
      <c r="I3013" s="8">
        <v>0</v>
      </c>
      <c r="K3013" s="17">
        <f t="shared" si="139"/>
        <v>25626.838989333894</v>
      </c>
      <c r="L3013" s="8">
        <f t="shared" si="140"/>
        <v>229.90540223070496</v>
      </c>
      <c r="M3013" s="18">
        <f t="shared" ref="M3013:M3076" si="141">L3013/$L$2</f>
        <v>0.99998665407851517</v>
      </c>
    </row>
    <row r="3014" spans="1:13" x14ac:dyDescent="0.25">
      <c r="A3014" s="19" t="s">
        <v>3025</v>
      </c>
      <c r="B3014" s="19">
        <v>2.21392921178318E-4</v>
      </c>
      <c r="C3014" s="19">
        <v>6.6248496280939595E-2</v>
      </c>
      <c r="D3014" s="23">
        <v>1.4697930517551101E-5</v>
      </c>
      <c r="E3014" s="21">
        <v>0.96504024048031078</v>
      </c>
      <c r="F3014" s="21">
        <v>7.0633645035674229E-3</v>
      </c>
      <c r="G3014" s="21">
        <v>0.9579768759767433</v>
      </c>
      <c r="H3014" s="8">
        <v>0</v>
      </c>
      <c r="I3014" s="8">
        <v>0</v>
      </c>
      <c r="K3014" s="17">
        <f t="shared" ref="K3014:K3077" si="142">K3013+G3014</f>
        <v>25627.796966209869</v>
      </c>
      <c r="L3014" s="8">
        <f t="shared" ref="L3014:L3077" si="143">L3013+D3014</f>
        <v>229.90541692863547</v>
      </c>
      <c r="M3014" s="18">
        <f t="shared" si="141"/>
        <v>0.99998671800800187</v>
      </c>
    </row>
    <row r="3015" spans="1:13" x14ac:dyDescent="0.25">
      <c r="A3015" s="19" t="s">
        <v>3026</v>
      </c>
      <c r="B3015" s="19">
        <v>1.9828845324809599E-5</v>
      </c>
      <c r="C3015" s="19">
        <v>0.94688077992470499</v>
      </c>
      <c r="D3015" s="23">
        <v>1.4644732320374899E-5</v>
      </c>
      <c r="E3015" s="21">
        <v>3.7696143134778182</v>
      </c>
      <c r="F3015" s="21">
        <v>0</v>
      </c>
      <c r="G3015" s="21">
        <v>3.7696143134778182</v>
      </c>
      <c r="H3015" s="8">
        <v>0</v>
      </c>
      <c r="I3015" s="8">
        <v>0</v>
      </c>
      <c r="K3015" s="17">
        <f t="shared" si="142"/>
        <v>25631.566580523348</v>
      </c>
      <c r="L3015" s="8">
        <f t="shared" si="143"/>
        <v>229.90543157336779</v>
      </c>
      <c r="M3015" s="18">
        <f t="shared" si="141"/>
        <v>0.9999867817061</v>
      </c>
    </row>
    <row r="3016" spans="1:13" x14ac:dyDescent="0.25">
      <c r="A3016" s="19" t="s">
        <v>3027</v>
      </c>
      <c r="B3016" s="19">
        <v>2.19881340550879E-4</v>
      </c>
      <c r="C3016" s="19">
        <v>6.6431909799575806E-2</v>
      </c>
      <c r="D3016" s="23">
        <v>1.4607137382085801E-5</v>
      </c>
      <c r="E3016" s="21">
        <v>0.20568483934782225</v>
      </c>
      <c r="F3016" s="21">
        <v>0</v>
      </c>
      <c r="G3016" s="21">
        <v>0.20568483934782225</v>
      </c>
      <c r="H3016" s="8">
        <v>0</v>
      </c>
      <c r="I3016" s="8">
        <v>0</v>
      </c>
      <c r="K3016" s="17">
        <f t="shared" si="142"/>
        <v>25631.772265362695</v>
      </c>
      <c r="L3016" s="8">
        <f t="shared" si="143"/>
        <v>229.90544618050518</v>
      </c>
      <c r="M3016" s="18">
        <f t="shared" si="141"/>
        <v>0.99998684524067682</v>
      </c>
    </row>
    <row r="3017" spans="1:13" x14ac:dyDescent="0.25">
      <c r="A3017" s="19" t="s">
        <v>3028</v>
      </c>
      <c r="B3017" s="19">
        <v>2.1831556971716999E-4</v>
      </c>
      <c r="C3017" s="19">
        <v>6.6431305302790705E-2</v>
      </c>
      <c r="D3017" s="23">
        <v>1.45029882642341E-5</v>
      </c>
      <c r="E3017" s="21">
        <v>7.2491587624425105</v>
      </c>
      <c r="F3017" s="21">
        <v>0</v>
      </c>
      <c r="G3017" s="21">
        <v>7.2491587624425105</v>
      </c>
      <c r="H3017" s="8">
        <v>0</v>
      </c>
      <c r="I3017" s="8">
        <v>0</v>
      </c>
      <c r="K3017" s="17">
        <f t="shared" si="142"/>
        <v>25639.021424125138</v>
      </c>
      <c r="L3017" s="8">
        <f t="shared" si="143"/>
        <v>229.90546068349343</v>
      </c>
      <c r="M3017" s="18">
        <f t="shared" si="141"/>
        <v>0.99998690832225101</v>
      </c>
    </row>
    <row r="3018" spans="1:13" x14ac:dyDescent="0.25">
      <c r="A3018" s="19" t="s">
        <v>3029</v>
      </c>
      <c r="B3018" s="19">
        <v>2.17518404159428E-4</v>
      </c>
      <c r="C3018" s="19">
        <v>6.6431229729116206E-2</v>
      </c>
      <c r="D3018" s="23">
        <v>1.44500150770257E-5</v>
      </c>
      <c r="E3018" s="21">
        <v>2.7715695756091736</v>
      </c>
      <c r="F3018" s="21">
        <v>0</v>
      </c>
      <c r="G3018" s="21">
        <v>2.7715695756091736</v>
      </c>
      <c r="H3018" s="8">
        <v>0</v>
      </c>
      <c r="I3018" s="8">
        <v>0</v>
      </c>
      <c r="K3018" s="17">
        <f t="shared" si="142"/>
        <v>25641.792993700747</v>
      </c>
      <c r="L3018" s="8">
        <f t="shared" si="143"/>
        <v>229.9054751335085</v>
      </c>
      <c r="M3018" s="18">
        <f t="shared" si="141"/>
        <v>0.9999869711734154</v>
      </c>
    </row>
    <row r="3019" spans="1:13" x14ac:dyDescent="0.25">
      <c r="A3019" s="19" t="s">
        <v>3030</v>
      </c>
      <c r="B3019" s="19">
        <v>1.5576645091641599E-4</v>
      </c>
      <c r="C3019" s="19">
        <v>9.0461841589446798E-2</v>
      </c>
      <c r="D3019" s="23">
        <v>1.4283911291381599E-5</v>
      </c>
      <c r="E3019" s="21">
        <v>0.25192009527713111</v>
      </c>
      <c r="F3019" s="21">
        <v>0.20648410012572521</v>
      </c>
      <c r="G3019" s="21">
        <v>4.5435995151405902E-2</v>
      </c>
      <c r="H3019" s="8">
        <v>0</v>
      </c>
      <c r="I3019" s="8">
        <v>0</v>
      </c>
      <c r="K3019" s="17">
        <f t="shared" si="142"/>
        <v>25641.838429695898</v>
      </c>
      <c r="L3019" s="8">
        <f t="shared" si="143"/>
        <v>229.9054894174198</v>
      </c>
      <c r="M3019" s="18">
        <f t="shared" si="141"/>
        <v>0.99998703330210192</v>
      </c>
    </row>
    <row r="3020" spans="1:13" x14ac:dyDescent="0.25">
      <c r="A3020" s="19" t="s">
        <v>3031</v>
      </c>
      <c r="B3020" s="19">
        <v>2.1375699240403799E-4</v>
      </c>
      <c r="C3020" s="19">
        <v>6.5918914869427803E-2</v>
      </c>
      <c r="D3020" s="23">
        <v>1.40994241194168E-5</v>
      </c>
      <c r="E3020" s="21">
        <v>1.2768116679322126</v>
      </c>
      <c r="F3020" s="21">
        <v>0.43977807795592305</v>
      </c>
      <c r="G3020" s="21">
        <v>0.83703358997628963</v>
      </c>
      <c r="H3020" s="8">
        <v>0</v>
      </c>
      <c r="I3020" s="8">
        <v>0</v>
      </c>
      <c r="K3020" s="17">
        <f t="shared" si="142"/>
        <v>25642.675463285876</v>
      </c>
      <c r="L3020" s="8">
        <f t="shared" si="143"/>
        <v>229.90550351684391</v>
      </c>
      <c r="M3020" s="18">
        <f t="shared" si="141"/>
        <v>0.99998709462835089</v>
      </c>
    </row>
    <row r="3021" spans="1:13" x14ac:dyDescent="0.25">
      <c r="A3021" s="19" t="s">
        <v>3032</v>
      </c>
      <c r="B3021" s="19">
        <v>2.15141932130791E-4</v>
      </c>
      <c r="C3021" s="19">
        <v>6.5575671367418001E-2</v>
      </c>
      <c r="D3021" s="23">
        <v>1.40602737689514E-5</v>
      </c>
      <c r="E3021" s="21">
        <v>0.3198523980459988</v>
      </c>
      <c r="F3021" s="21">
        <v>0.11960414070986206</v>
      </c>
      <c r="G3021" s="21">
        <v>0.20024825733613671</v>
      </c>
      <c r="H3021" s="8">
        <v>0</v>
      </c>
      <c r="I3021" s="8">
        <v>0</v>
      </c>
      <c r="K3021" s="17">
        <f t="shared" si="142"/>
        <v>25642.875711543213</v>
      </c>
      <c r="L3021" s="8">
        <f t="shared" si="143"/>
        <v>229.90551757711768</v>
      </c>
      <c r="M3021" s="18">
        <f t="shared" si="141"/>
        <v>0.9999871557843133</v>
      </c>
    </row>
    <row r="3022" spans="1:13" x14ac:dyDescent="0.25">
      <c r="A3022" s="19" t="s">
        <v>3033</v>
      </c>
      <c r="B3022" s="19">
        <v>2.0874727207145999E-4</v>
      </c>
      <c r="C3022" s="19">
        <v>6.6431531992944007E-2</v>
      </c>
      <c r="D3022" s="23">
        <v>1.3867401083055001E-5</v>
      </c>
      <c r="E3022" s="21">
        <v>1.7985902310957924</v>
      </c>
      <c r="F3022" s="21">
        <v>0</v>
      </c>
      <c r="G3022" s="21">
        <v>1.7985902310957924</v>
      </c>
      <c r="H3022" s="8">
        <v>0</v>
      </c>
      <c r="I3022" s="8">
        <v>0</v>
      </c>
      <c r="K3022" s="17">
        <f t="shared" si="142"/>
        <v>25644.67430177431</v>
      </c>
      <c r="L3022" s="8">
        <f t="shared" si="143"/>
        <v>229.90553144451877</v>
      </c>
      <c r="M3022" s="18">
        <f t="shared" si="141"/>
        <v>0.99998721610136487</v>
      </c>
    </row>
    <row r="3023" spans="1:13" x14ac:dyDescent="0.25">
      <c r="A3023" s="19" t="s">
        <v>3034</v>
      </c>
      <c r="B3023" s="19">
        <v>2.08370247491984E-4</v>
      </c>
      <c r="C3023" s="19">
        <v>6.6431380861030107E-2</v>
      </c>
      <c r="D3023" s="23">
        <v>1.38423232712471E-5</v>
      </c>
      <c r="E3023" s="21">
        <v>0.56073573908100627</v>
      </c>
      <c r="F3023" s="21">
        <v>0</v>
      </c>
      <c r="G3023" s="21">
        <v>0.56073573908100627</v>
      </c>
      <c r="H3023" s="8">
        <v>0</v>
      </c>
      <c r="I3023" s="8">
        <v>0</v>
      </c>
      <c r="K3023" s="17">
        <f t="shared" si="142"/>
        <v>25645.23503751339</v>
      </c>
      <c r="L3023" s="8">
        <f t="shared" si="143"/>
        <v>229.90554528684206</v>
      </c>
      <c r="M3023" s="18">
        <f t="shared" si="141"/>
        <v>0.99998727630933915</v>
      </c>
    </row>
    <row r="3024" spans="1:13" x14ac:dyDescent="0.25">
      <c r="A3024" s="19" t="s">
        <v>3035</v>
      </c>
      <c r="B3024" s="19">
        <v>2.0643770888758201E-4</v>
      </c>
      <c r="C3024" s="19">
        <v>6.6431380861030107E-2</v>
      </c>
      <c r="D3024" s="23">
        <v>1.3713942063189401E-5</v>
      </c>
      <c r="E3024" s="21">
        <v>0.27561798884685518</v>
      </c>
      <c r="F3024" s="21">
        <v>0</v>
      </c>
      <c r="G3024" s="21">
        <v>0.27561798884685518</v>
      </c>
      <c r="H3024" s="8">
        <v>0</v>
      </c>
      <c r="I3024" s="8">
        <v>0</v>
      </c>
      <c r="K3024" s="17">
        <f t="shared" si="142"/>
        <v>25645.510655502236</v>
      </c>
      <c r="L3024" s="8">
        <f t="shared" si="143"/>
        <v>229.90555900078411</v>
      </c>
      <c r="M3024" s="18">
        <f t="shared" si="141"/>
        <v>0.99998733595891198</v>
      </c>
    </row>
    <row r="3025" spans="1:13" x14ac:dyDescent="0.25">
      <c r="A3025" s="19" t="s">
        <v>3036</v>
      </c>
      <c r="B3025" s="19">
        <v>2.0886273511374899E-4</v>
      </c>
      <c r="C3025" s="19">
        <v>6.5468651008660603E-2</v>
      </c>
      <c r="D3025" s="23">
        <v>1.36670266078547E-5</v>
      </c>
      <c r="E3025" s="21">
        <v>1.3704430032944501</v>
      </c>
      <c r="F3025" s="21">
        <v>1.0884065911023955</v>
      </c>
      <c r="G3025" s="21">
        <v>0.28203641219205466</v>
      </c>
      <c r="H3025" s="8">
        <v>0</v>
      </c>
      <c r="I3025" s="8">
        <v>0</v>
      </c>
      <c r="K3025" s="17">
        <f t="shared" si="142"/>
        <v>25645.792691914427</v>
      </c>
      <c r="L3025" s="8">
        <f t="shared" si="143"/>
        <v>229.90557266781073</v>
      </c>
      <c r="M3025" s="18">
        <f t="shared" si="141"/>
        <v>0.9999873954044235</v>
      </c>
    </row>
    <row r="3026" spans="1:13" x14ac:dyDescent="0.25">
      <c r="A3026" s="19" t="s">
        <v>3037</v>
      </c>
      <c r="B3026" s="19">
        <v>2.02291263121878E-4</v>
      </c>
      <c r="C3026" s="19">
        <v>6.6111519400997104E-2</v>
      </c>
      <c r="D3026" s="23">
        <v>1.3355541663500399E-5</v>
      </c>
      <c r="E3026" s="21">
        <v>0.27061050277971221</v>
      </c>
      <c r="F3026" s="21">
        <v>7.835607728566174E-3</v>
      </c>
      <c r="G3026" s="21">
        <v>0.26277489505114604</v>
      </c>
      <c r="H3026" s="8">
        <v>0</v>
      </c>
      <c r="I3026" s="8">
        <v>0</v>
      </c>
      <c r="K3026" s="17">
        <f t="shared" si="142"/>
        <v>25646.055466809477</v>
      </c>
      <c r="L3026" s="8">
        <f t="shared" si="143"/>
        <v>229.90558602335238</v>
      </c>
      <c r="M3026" s="18">
        <f t="shared" si="141"/>
        <v>0.99998745349511331</v>
      </c>
    </row>
    <row r="3027" spans="1:13" x14ac:dyDescent="0.25">
      <c r="A3027" s="19" t="s">
        <v>3038</v>
      </c>
      <c r="B3027" s="19">
        <v>2.00449911062605E-4</v>
      </c>
      <c r="C3027" s="19">
        <v>6.6431380861030107E-2</v>
      </c>
      <c r="D3027" s="23">
        <v>1.3316164385359501E-5</v>
      </c>
      <c r="E3027" s="21">
        <v>7.6071036197097571E-3</v>
      </c>
      <c r="F3027" s="21">
        <v>0</v>
      </c>
      <c r="G3027" s="21">
        <v>7.6071036197097571E-3</v>
      </c>
      <c r="H3027" s="8">
        <v>0</v>
      </c>
      <c r="I3027" s="8">
        <v>0</v>
      </c>
      <c r="K3027" s="17">
        <f t="shared" si="142"/>
        <v>25646.063073913097</v>
      </c>
      <c r="L3027" s="8">
        <f t="shared" si="143"/>
        <v>229.90559933951678</v>
      </c>
      <c r="M3027" s="18">
        <f t="shared" si="141"/>
        <v>0.99998751141452946</v>
      </c>
    </row>
    <row r="3028" spans="1:13" x14ac:dyDescent="0.25">
      <c r="A3028" s="19" t="s">
        <v>3039</v>
      </c>
      <c r="B3028" s="19">
        <v>2.0042044052388501E-4</v>
      </c>
      <c r="C3028" s="19">
        <v>6.6174893959745795E-2</v>
      </c>
      <c r="D3028" s="23">
        <v>1.32651621567429E-5</v>
      </c>
      <c r="E3028" s="21">
        <v>6.1125381656254998</v>
      </c>
      <c r="F3028" s="21">
        <v>1.0458965713803912</v>
      </c>
      <c r="G3028" s="21">
        <v>5.0666415942451088</v>
      </c>
      <c r="H3028" s="8">
        <v>0</v>
      </c>
      <c r="I3028" s="8">
        <v>0</v>
      </c>
      <c r="K3028" s="17">
        <f t="shared" si="142"/>
        <v>25651.129715507344</v>
      </c>
      <c r="L3028" s="8">
        <f t="shared" si="143"/>
        <v>229.90561260467894</v>
      </c>
      <c r="M3028" s="18">
        <f t="shared" si="141"/>
        <v>0.99998756911210851</v>
      </c>
    </row>
    <row r="3029" spans="1:13" x14ac:dyDescent="0.25">
      <c r="A3029" s="19" t="s">
        <v>3040</v>
      </c>
      <c r="B3029" s="19">
        <v>1.23816055747738E-4</v>
      </c>
      <c r="C3029" s="19">
        <v>0.10421624941983799</v>
      </c>
      <c r="D3029" s="23">
        <v>1.29063570050401E-5</v>
      </c>
      <c r="E3029" s="21">
        <v>0.20350288837525543</v>
      </c>
      <c r="F3029" s="21">
        <v>0</v>
      </c>
      <c r="G3029" s="21">
        <v>0.20350288837525543</v>
      </c>
      <c r="H3029" s="8">
        <v>0</v>
      </c>
      <c r="I3029" s="8">
        <v>0</v>
      </c>
      <c r="K3029" s="17">
        <f t="shared" si="142"/>
        <v>25651.333218395721</v>
      </c>
      <c r="L3029" s="8">
        <f t="shared" si="143"/>
        <v>229.90562551103594</v>
      </c>
      <c r="M3029" s="18">
        <f t="shared" si="141"/>
        <v>0.99998762524904417</v>
      </c>
    </row>
    <row r="3030" spans="1:13" x14ac:dyDescent="0.25">
      <c r="A3030" s="19" t="s">
        <v>3041</v>
      </c>
      <c r="B3030" s="19">
        <v>1.933338961945E-4</v>
      </c>
      <c r="C3030" s="19">
        <v>6.6431531992944007E-2</v>
      </c>
      <c r="D3030" s="23">
        <v>1.2843466910365399E-5</v>
      </c>
      <c r="E3030" s="21">
        <v>0.77324071058400246</v>
      </c>
      <c r="F3030" s="21">
        <v>0</v>
      </c>
      <c r="G3030" s="21">
        <v>0.77324071058400246</v>
      </c>
      <c r="H3030" s="8">
        <v>0</v>
      </c>
      <c r="I3030" s="8">
        <v>0</v>
      </c>
      <c r="K3030" s="17">
        <f t="shared" si="142"/>
        <v>25652.106459106304</v>
      </c>
      <c r="L3030" s="8">
        <f t="shared" si="143"/>
        <v>229.90563835450286</v>
      </c>
      <c r="M3030" s="18">
        <f t="shared" si="141"/>
        <v>0.99998768111243574</v>
      </c>
    </row>
    <row r="3031" spans="1:13" x14ac:dyDescent="0.25">
      <c r="A3031" s="19" t="s">
        <v>3042</v>
      </c>
      <c r="B3031" s="19">
        <v>1.9237863704223501E-4</v>
      </c>
      <c r="C3031" s="19">
        <v>6.6431229729116206E-2</v>
      </c>
      <c r="D3031" s="23">
        <v>1.2779949432327E-5</v>
      </c>
      <c r="E3031" s="21">
        <v>0.94918000720225604</v>
      </c>
      <c r="F3031" s="21">
        <v>0</v>
      </c>
      <c r="G3031" s="21">
        <v>0.94918000720225604</v>
      </c>
      <c r="H3031" s="8">
        <v>0</v>
      </c>
      <c r="I3031" s="8">
        <v>0</v>
      </c>
      <c r="K3031" s="17">
        <f t="shared" si="142"/>
        <v>25653.055639113507</v>
      </c>
      <c r="L3031" s="8">
        <f t="shared" si="143"/>
        <v>229.90565113445228</v>
      </c>
      <c r="M3031" s="18">
        <f t="shared" si="141"/>
        <v>0.99998773669955432</v>
      </c>
    </row>
    <row r="3032" spans="1:13" x14ac:dyDescent="0.25">
      <c r="A3032" s="19" t="s">
        <v>3043</v>
      </c>
      <c r="B3032" s="19">
        <v>1.9315858908275699E-4</v>
      </c>
      <c r="C3032" s="19">
        <v>6.6006303490612095E-2</v>
      </c>
      <c r="D3032" s="23">
        <v>1.27468535108235E-5</v>
      </c>
      <c r="E3032" s="21">
        <v>11.519837030079801</v>
      </c>
      <c r="F3032" s="21">
        <v>3.2795706296185201</v>
      </c>
      <c r="G3032" s="21">
        <v>8.2402664004612802</v>
      </c>
      <c r="H3032" s="8">
        <v>0</v>
      </c>
      <c r="I3032" s="8">
        <v>0</v>
      </c>
      <c r="K3032" s="17">
        <f t="shared" si="142"/>
        <v>25661.295905513969</v>
      </c>
      <c r="L3032" s="8">
        <f t="shared" si="143"/>
        <v>229.9056638813058</v>
      </c>
      <c r="M3032" s="18">
        <f t="shared" si="141"/>
        <v>0.99998779214272038</v>
      </c>
    </row>
    <row r="3033" spans="1:13" x14ac:dyDescent="0.25">
      <c r="A3033" s="19" t="s">
        <v>3044</v>
      </c>
      <c r="B3033" s="19">
        <v>1.89016929653007E-4</v>
      </c>
      <c r="C3033" s="19">
        <v>6.6248726380687004E-2</v>
      </c>
      <c r="D3033" s="23">
        <v>1.25459730876998E-5</v>
      </c>
      <c r="E3033" s="21">
        <v>1.6183419622902857</v>
      </c>
      <c r="F3033" s="21">
        <v>2.1526763827593842E-3</v>
      </c>
      <c r="G3033" s="21">
        <v>1.6161892859075264</v>
      </c>
      <c r="H3033" s="8">
        <v>0</v>
      </c>
      <c r="I3033" s="8">
        <v>0</v>
      </c>
      <c r="K3033" s="17">
        <f t="shared" si="142"/>
        <v>25662.912094799878</v>
      </c>
      <c r="L3033" s="8">
        <f t="shared" si="143"/>
        <v>229.90567642727888</v>
      </c>
      <c r="M3033" s="18">
        <f t="shared" si="141"/>
        <v>0.99998784671214558</v>
      </c>
    </row>
    <row r="3034" spans="1:13" x14ac:dyDescent="0.25">
      <c r="A3034" s="19" t="s">
        <v>3045</v>
      </c>
      <c r="B3034" s="19">
        <v>1.8900232566474901E-4</v>
      </c>
      <c r="C3034" s="19">
        <v>6.5804346732804206E-2</v>
      </c>
      <c r="D3034" s="23">
        <v>1.24960600459608E-5</v>
      </c>
      <c r="E3034" s="21">
        <v>3.8610765069548787</v>
      </c>
      <c r="F3034" s="21">
        <v>1.7768039894401801</v>
      </c>
      <c r="G3034" s="21">
        <v>2.0842725175146986</v>
      </c>
      <c r="H3034" s="8">
        <v>0</v>
      </c>
      <c r="I3034" s="8">
        <v>0</v>
      </c>
      <c r="K3034" s="17">
        <f t="shared" si="142"/>
        <v>25664.996367317392</v>
      </c>
      <c r="L3034" s="8">
        <f t="shared" si="143"/>
        <v>229.90568892333891</v>
      </c>
      <c r="M3034" s="18">
        <f t="shared" si="141"/>
        <v>0.99998790106447111</v>
      </c>
    </row>
    <row r="3035" spans="1:13" x14ac:dyDescent="0.25">
      <c r="A3035" s="19" t="s">
        <v>3046</v>
      </c>
      <c r="B3035" s="19">
        <v>1.8685647228267E-4</v>
      </c>
      <c r="C3035" s="19">
        <v>6.6430700806005896E-2</v>
      </c>
      <c r="D3035" s="23">
        <v>1.24130064038758E-5</v>
      </c>
      <c r="E3035" s="21">
        <v>1.6574482590323243E-2</v>
      </c>
      <c r="F3035" s="21">
        <v>0</v>
      </c>
      <c r="G3035" s="21">
        <v>1.6574482590323243E-2</v>
      </c>
      <c r="H3035" s="8">
        <v>0</v>
      </c>
      <c r="I3035" s="8">
        <v>0</v>
      </c>
      <c r="K3035" s="17">
        <f t="shared" si="142"/>
        <v>25665.012941799981</v>
      </c>
      <c r="L3035" s="8">
        <f t="shared" si="143"/>
        <v>229.90570133634532</v>
      </c>
      <c r="M3035" s="18">
        <f t="shared" si="141"/>
        <v>0.99998795505555016</v>
      </c>
    </row>
    <row r="3036" spans="1:13" x14ac:dyDescent="0.25">
      <c r="A3036" s="19" t="s">
        <v>3047</v>
      </c>
      <c r="B3036" s="19">
        <v>1.86173543625045E-4</v>
      </c>
      <c r="C3036" s="19">
        <v>6.6431380861030107E-2</v>
      </c>
      <c r="D3036" s="23">
        <v>1.2367765582802999E-5</v>
      </c>
      <c r="E3036" s="21">
        <v>8.148175037783964E-2</v>
      </c>
      <c r="F3036" s="21">
        <v>9.8104190442423814E-3</v>
      </c>
      <c r="G3036" s="21">
        <v>7.1671331333597266E-2</v>
      </c>
      <c r="H3036" s="8">
        <v>0</v>
      </c>
      <c r="I3036" s="8">
        <v>0</v>
      </c>
      <c r="K3036" s="17">
        <f t="shared" si="142"/>
        <v>25665.084613131316</v>
      </c>
      <c r="L3036" s="8">
        <f t="shared" si="143"/>
        <v>229.90571370411089</v>
      </c>
      <c r="M3036" s="18">
        <f t="shared" si="141"/>
        <v>0.99998800884985162</v>
      </c>
    </row>
    <row r="3037" spans="1:13" x14ac:dyDescent="0.25">
      <c r="A3037" s="19" t="s">
        <v>3048</v>
      </c>
      <c r="B3037" s="19">
        <v>1.8882153947035599E-4</v>
      </c>
      <c r="C3037" s="19">
        <v>11.1381071419924</v>
      </c>
      <c r="D3037" s="23">
        <v>1.2301721254228899E-5</v>
      </c>
      <c r="E3037" s="21">
        <v>0.88599046007812299</v>
      </c>
      <c r="F3037" s="21">
        <v>0.76969056587754503</v>
      </c>
      <c r="G3037" s="21">
        <v>0.116299894200578</v>
      </c>
      <c r="H3037" s="8">
        <v>0</v>
      </c>
      <c r="I3037" s="8">
        <v>0</v>
      </c>
      <c r="K3037" s="17">
        <f t="shared" si="142"/>
        <v>25665.200913025517</v>
      </c>
      <c r="L3037" s="8">
        <f t="shared" si="143"/>
        <v>229.90572600583215</v>
      </c>
      <c r="M3037" s="18">
        <f t="shared" si="141"/>
        <v>0.99998806235688953</v>
      </c>
    </row>
    <row r="3038" spans="1:13" x14ac:dyDescent="0.25">
      <c r="A3038" s="19" t="s">
        <v>3049</v>
      </c>
      <c r="B3038" s="19">
        <v>1.8145950468208001E-4</v>
      </c>
      <c r="C3038" s="19">
        <v>6.61617335068828E-2</v>
      </c>
      <c r="D3038" s="23">
        <v>1.20030311971604E-5</v>
      </c>
      <c r="E3038" s="21">
        <v>2.4370874703441827</v>
      </c>
      <c r="F3038" s="21">
        <v>0.43694249939517077</v>
      </c>
      <c r="G3038" s="21">
        <v>2.000144970949012</v>
      </c>
      <c r="H3038" s="8">
        <v>0</v>
      </c>
      <c r="I3038" s="8">
        <v>0</v>
      </c>
      <c r="K3038" s="17">
        <f t="shared" si="142"/>
        <v>25667.201057996466</v>
      </c>
      <c r="L3038" s="8">
        <f t="shared" si="143"/>
        <v>229.90573800886335</v>
      </c>
      <c r="M3038" s="18">
        <f t="shared" si="141"/>
        <v>0.999988114564758</v>
      </c>
    </row>
    <row r="3039" spans="1:13" x14ac:dyDescent="0.25">
      <c r="A3039" s="19" t="s">
        <v>3050</v>
      </c>
      <c r="B3039" s="19">
        <v>1.7829803346103201E-4</v>
      </c>
      <c r="C3039" s="19">
        <v>6.6431380861030107E-2</v>
      </c>
      <c r="D3039" s="23">
        <v>1.18445845676225E-5</v>
      </c>
      <c r="E3039" s="21">
        <v>0.25413706364210625</v>
      </c>
      <c r="F3039" s="21">
        <v>0</v>
      </c>
      <c r="G3039" s="21">
        <v>0.25413706364210625</v>
      </c>
      <c r="H3039" s="8">
        <v>0</v>
      </c>
      <c r="I3039" s="8">
        <v>0</v>
      </c>
      <c r="K3039" s="17">
        <f t="shared" si="142"/>
        <v>25667.455195060109</v>
      </c>
      <c r="L3039" s="8">
        <f t="shared" si="143"/>
        <v>229.90574985344793</v>
      </c>
      <c r="M3039" s="18">
        <f t="shared" si="141"/>
        <v>0.99998816608345398</v>
      </c>
    </row>
    <row r="3040" spans="1:13" x14ac:dyDescent="0.25">
      <c r="A3040" s="19" t="s">
        <v>3051</v>
      </c>
      <c r="B3040" s="19">
        <v>1.7602464940864499E-4</v>
      </c>
      <c r="C3040" s="19">
        <v>6.6431229729116206E-2</v>
      </c>
      <c r="D3040" s="23">
        <v>1.16935339228529E-5</v>
      </c>
      <c r="E3040" s="21">
        <v>1.4989387547433188</v>
      </c>
      <c r="F3040" s="21">
        <v>0</v>
      </c>
      <c r="G3040" s="21">
        <v>1.4989387547433188</v>
      </c>
      <c r="H3040" s="8">
        <v>0</v>
      </c>
      <c r="I3040" s="8">
        <v>0</v>
      </c>
      <c r="K3040" s="17">
        <f t="shared" si="142"/>
        <v>25668.954133814852</v>
      </c>
      <c r="L3040" s="8">
        <f t="shared" si="143"/>
        <v>229.90576154698186</v>
      </c>
      <c r="M3040" s="18">
        <f t="shared" si="141"/>
        <v>0.99998821694514639</v>
      </c>
    </row>
    <row r="3041" spans="1:13" x14ac:dyDescent="0.25">
      <c r="A3041" s="19" t="s">
        <v>3052</v>
      </c>
      <c r="B3041" s="19">
        <v>1.7549986109881399E-4</v>
      </c>
      <c r="C3041" s="19">
        <v>6.6369230790835995E-2</v>
      </c>
      <c r="D3041" s="23">
        <v>1.16477783007745E-5</v>
      </c>
      <c r="E3041" s="21">
        <v>3.0338512344712991</v>
      </c>
      <c r="F3041" s="21">
        <v>0.11410347533604709</v>
      </c>
      <c r="G3041" s="21">
        <v>2.9197477591352521</v>
      </c>
      <c r="H3041" s="8">
        <v>0</v>
      </c>
      <c r="I3041" s="8">
        <v>0</v>
      </c>
      <c r="K3041" s="17">
        <f t="shared" si="142"/>
        <v>25671.873881573989</v>
      </c>
      <c r="L3041" s="8">
        <f t="shared" si="143"/>
        <v>229.90577319476017</v>
      </c>
      <c r="M3041" s="18">
        <f t="shared" si="141"/>
        <v>0.99998826760782222</v>
      </c>
    </row>
    <row r="3042" spans="1:13" x14ac:dyDescent="0.25">
      <c r="A3042" s="19" t="s">
        <v>3053</v>
      </c>
      <c r="B3042" s="19">
        <v>1.7399125580494799E-4</v>
      </c>
      <c r="C3042" s="19">
        <v>6.6431229729116206E-2</v>
      </c>
      <c r="D3042" s="23">
        <v>1.15584530852359E-5</v>
      </c>
      <c r="E3042" s="21">
        <v>0.64313318332431313</v>
      </c>
      <c r="F3042" s="21">
        <v>0</v>
      </c>
      <c r="G3042" s="21">
        <v>0.64313318332431313</v>
      </c>
      <c r="H3042" s="8">
        <v>0</v>
      </c>
      <c r="I3042" s="8">
        <v>0</v>
      </c>
      <c r="K3042" s="17">
        <f t="shared" si="142"/>
        <v>25672.517014757312</v>
      </c>
      <c r="L3042" s="8">
        <f t="shared" si="143"/>
        <v>229.90578475321325</v>
      </c>
      <c r="M3042" s="18">
        <f t="shared" si="141"/>
        <v>0.99998831788197284</v>
      </c>
    </row>
    <row r="3043" spans="1:13" x14ac:dyDescent="0.25">
      <c r="A3043" s="19" t="s">
        <v>3054</v>
      </c>
      <c r="B3043" s="19">
        <v>2.5294647365514099E-5</v>
      </c>
      <c r="C3043" s="19">
        <v>0.41658770442008902</v>
      </c>
      <c r="D3043" s="23">
        <v>1.14755402796717E-5</v>
      </c>
      <c r="E3043" s="21">
        <v>6.7693924159231829</v>
      </c>
      <c r="F3043" s="21">
        <v>6.7693924159231829</v>
      </c>
      <c r="G3043" s="21">
        <v>0</v>
      </c>
      <c r="H3043" s="8">
        <v>0</v>
      </c>
      <c r="I3043" s="8">
        <v>0</v>
      </c>
      <c r="K3043" s="17">
        <f t="shared" si="142"/>
        <v>25672.517014757312</v>
      </c>
      <c r="L3043" s="8">
        <f t="shared" si="143"/>
        <v>229.90579622875353</v>
      </c>
      <c r="M3043" s="18">
        <f t="shared" si="141"/>
        <v>0.9999883677954895</v>
      </c>
    </row>
    <row r="3044" spans="1:13" x14ac:dyDescent="0.25">
      <c r="A3044" s="19" t="s">
        <v>3055</v>
      </c>
      <c r="B3044" s="19">
        <v>1.74492223147983E-4</v>
      </c>
      <c r="C3044" s="19">
        <v>6.5522288819975003E-2</v>
      </c>
      <c r="D3044" s="23">
        <v>1.14428660958536E-5</v>
      </c>
      <c r="E3044" s="21">
        <v>0.65279776706640147</v>
      </c>
      <c r="F3044" s="21">
        <v>0.52629915240014236</v>
      </c>
      <c r="G3044" s="21">
        <v>0.12649861466625917</v>
      </c>
      <c r="H3044" s="8">
        <v>0</v>
      </c>
      <c r="I3044" s="8">
        <v>0</v>
      </c>
      <c r="K3044" s="17">
        <f t="shared" si="142"/>
        <v>25672.643513371979</v>
      </c>
      <c r="L3044" s="8">
        <f t="shared" si="143"/>
        <v>229.90580767161961</v>
      </c>
      <c r="M3044" s="18">
        <f t="shared" si="141"/>
        <v>0.99998841756688794</v>
      </c>
    </row>
    <row r="3045" spans="1:13" x14ac:dyDescent="0.25">
      <c r="A3045" s="19" t="s">
        <v>3056</v>
      </c>
      <c r="B3045" s="19">
        <v>1.7212314378411899E-4</v>
      </c>
      <c r="C3045" s="19">
        <v>6.6430549658656704E-2</v>
      </c>
      <c r="D3045" s="23">
        <v>1.1434235050554999E-5</v>
      </c>
      <c r="E3045" s="21">
        <v>1.2875829927628342</v>
      </c>
      <c r="F3045" s="21">
        <v>0</v>
      </c>
      <c r="G3045" s="21">
        <v>1.2875829927628342</v>
      </c>
      <c r="H3045" s="8">
        <v>0</v>
      </c>
      <c r="I3045" s="8">
        <v>0</v>
      </c>
      <c r="K3045" s="17">
        <f t="shared" si="142"/>
        <v>25673.93109636474</v>
      </c>
      <c r="L3045" s="8">
        <f t="shared" si="143"/>
        <v>229.90581910585468</v>
      </c>
      <c r="M3045" s="18">
        <f t="shared" si="141"/>
        <v>0.9999884673007452</v>
      </c>
    </row>
    <row r="3046" spans="1:13" x14ac:dyDescent="0.25">
      <c r="A3046" s="19" t="s">
        <v>3057</v>
      </c>
      <c r="B3046" s="19">
        <v>1.7355730441132801E-4</v>
      </c>
      <c r="C3046" s="19">
        <v>6.5697669982910101E-2</v>
      </c>
      <c r="D3046" s="23">
        <v>1.14157501453195E-5</v>
      </c>
      <c r="E3046" s="21">
        <v>3.5052339683868987</v>
      </c>
      <c r="F3046" s="21">
        <v>1.672067542527222</v>
      </c>
      <c r="G3046" s="21">
        <v>1.8331664258596767</v>
      </c>
      <c r="H3046" s="8">
        <v>0</v>
      </c>
      <c r="I3046" s="8">
        <v>0</v>
      </c>
      <c r="K3046" s="17">
        <f t="shared" si="142"/>
        <v>25675.764262790599</v>
      </c>
      <c r="L3046" s="8">
        <f t="shared" si="143"/>
        <v>229.90583052160483</v>
      </c>
      <c r="M3046" s="18">
        <f t="shared" si="141"/>
        <v>0.99998851695420132</v>
      </c>
    </row>
    <row r="3047" spans="1:13" x14ac:dyDescent="0.25">
      <c r="A3047" s="19" t="s">
        <v>3058</v>
      </c>
      <c r="B3047" s="19">
        <v>1.9990158234159201E-5</v>
      </c>
      <c r="C3047" s="19">
        <v>0.42058515201630098</v>
      </c>
      <c r="D3047" s="23">
        <v>1.1362624728412199E-5</v>
      </c>
      <c r="E3047" s="21">
        <v>7.6473228239408337</v>
      </c>
      <c r="F3047" s="21">
        <v>7.571577919774712</v>
      </c>
      <c r="G3047" s="21">
        <v>7.5744904166121813E-2</v>
      </c>
      <c r="H3047" s="8">
        <v>0</v>
      </c>
      <c r="I3047" s="8">
        <v>0</v>
      </c>
      <c r="K3047" s="17">
        <f t="shared" si="142"/>
        <v>25675.840007694766</v>
      </c>
      <c r="L3047" s="8">
        <f t="shared" si="143"/>
        <v>229.90584188422955</v>
      </c>
      <c r="M3047" s="18">
        <f t="shared" si="141"/>
        <v>0.99998856637658529</v>
      </c>
    </row>
    <row r="3048" spans="1:13" x14ac:dyDescent="0.25">
      <c r="A3048" s="19" t="s">
        <v>3059</v>
      </c>
      <c r="B3048" s="19">
        <v>1.5579958380840199E-4</v>
      </c>
      <c r="C3048" s="19">
        <v>7.1834500765257103E-2</v>
      </c>
      <c r="D3048" s="23">
        <v>1.13100905740358E-5</v>
      </c>
      <c r="E3048" s="21">
        <v>0.21960538668862026</v>
      </c>
      <c r="F3048" s="21">
        <v>0.13339005135725604</v>
      </c>
      <c r="G3048" s="21">
        <v>8.621533533136419E-2</v>
      </c>
      <c r="H3048" s="8">
        <v>0</v>
      </c>
      <c r="I3048" s="8">
        <v>0</v>
      </c>
      <c r="K3048" s="17">
        <f t="shared" si="142"/>
        <v>25675.926223030096</v>
      </c>
      <c r="L3048" s="8">
        <f t="shared" si="143"/>
        <v>229.90585319432012</v>
      </c>
      <c r="M3048" s="18">
        <f t="shared" si="141"/>
        <v>0.99998861557046903</v>
      </c>
    </row>
    <row r="3049" spans="1:13" x14ac:dyDescent="0.25">
      <c r="A3049" s="19" t="s">
        <v>3060</v>
      </c>
      <c r="B3049" s="19">
        <v>1.7305123037658599E-4</v>
      </c>
      <c r="C3049" s="19">
        <v>6.5149389368320307E-2</v>
      </c>
      <c r="D3049" s="23">
        <v>1.1274181988471099E-5</v>
      </c>
      <c r="E3049" s="21">
        <v>6.2222291285441891E-2</v>
      </c>
      <c r="F3049" s="21">
        <v>3.8358140585779119E-2</v>
      </c>
      <c r="G3049" s="21">
        <v>2.3864150699662769E-2</v>
      </c>
      <c r="H3049" s="8">
        <v>0</v>
      </c>
      <c r="I3049" s="8">
        <v>0</v>
      </c>
      <c r="K3049" s="17">
        <f t="shared" si="142"/>
        <v>25675.950087180794</v>
      </c>
      <c r="L3049" s="8">
        <f t="shared" si="143"/>
        <v>229.9058644685021</v>
      </c>
      <c r="M3049" s="18">
        <f t="shared" si="141"/>
        <v>0.99998866460816638</v>
      </c>
    </row>
    <row r="3050" spans="1:13" x14ac:dyDescent="0.25">
      <c r="A3050" s="19" t="s">
        <v>3061</v>
      </c>
      <c r="B3050" s="19">
        <v>1.68639972697645E-4</v>
      </c>
      <c r="C3050" s="19">
        <v>6.6431380861030107E-2</v>
      </c>
      <c r="D3050" s="23">
        <v>1.1202986254671E-5</v>
      </c>
      <c r="E3050" s="21">
        <v>1.2565495184624673</v>
      </c>
      <c r="F3050" s="21">
        <v>0</v>
      </c>
      <c r="G3050" s="21">
        <v>1.2565495184624673</v>
      </c>
      <c r="H3050" s="8">
        <v>0</v>
      </c>
      <c r="I3050" s="8">
        <v>0</v>
      </c>
      <c r="K3050" s="17">
        <f t="shared" si="142"/>
        <v>25677.206636699255</v>
      </c>
      <c r="L3050" s="8">
        <f t="shared" si="143"/>
        <v>229.90587567148836</v>
      </c>
      <c r="M3050" s="18">
        <f t="shared" si="141"/>
        <v>0.99998871333619377</v>
      </c>
    </row>
    <row r="3051" spans="1:13" x14ac:dyDescent="0.25">
      <c r="A3051" s="19" t="s">
        <v>3062</v>
      </c>
      <c r="B3051" s="19">
        <v>1.6866407328052399E-4</v>
      </c>
      <c r="C3051" s="19">
        <v>6.63801623993346E-2</v>
      </c>
      <c r="D3051" s="23">
        <v>1.1198450492448101E-5</v>
      </c>
      <c r="E3051" s="21">
        <v>1.81965062180931</v>
      </c>
      <c r="F3051" s="21">
        <v>0</v>
      </c>
      <c r="G3051" s="21">
        <v>1.81965062180931</v>
      </c>
      <c r="H3051" s="8">
        <v>0</v>
      </c>
      <c r="I3051" s="8">
        <v>0</v>
      </c>
      <c r="K3051" s="17">
        <f t="shared" si="142"/>
        <v>25679.026287321063</v>
      </c>
      <c r="L3051" s="8">
        <f t="shared" si="143"/>
        <v>229.90588686993885</v>
      </c>
      <c r="M3051" s="18">
        <f t="shared" si="141"/>
        <v>0.99998876204449261</v>
      </c>
    </row>
    <row r="3052" spans="1:13" x14ac:dyDescent="0.25">
      <c r="A3052" s="19" t="s">
        <v>3063</v>
      </c>
      <c r="B3052" s="19">
        <v>1.6400642198277599E-4</v>
      </c>
      <c r="C3052" s="19">
        <v>6.6391483780169305E-2</v>
      </c>
      <c r="D3052" s="23">
        <v>1.08890799275869E-5</v>
      </c>
      <c r="E3052" s="21">
        <v>1.8569266855155688</v>
      </c>
      <c r="F3052" s="21">
        <v>0</v>
      </c>
      <c r="G3052" s="21">
        <v>1.8569266855155688</v>
      </c>
      <c r="H3052" s="8">
        <v>0</v>
      </c>
      <c r="I3052" s="8">
        <v>0</v>
      </c>
      <c r="K3052" s="17">
        <f t="shared" si="142"/>
        <v>25680.883214006579</v>
      </c>
      <c r="L3052" s="8">
        <f t="shared" si="143"/>
        <v>229.90589775901879</v>
      </c>
      <c r="M3052" s="18">
        <f t="shared" si="141"/>
        <v>0.99998880940716661</v>
      </c>
    </row>
    <row r="3053" spans="1:13" x14ac:dyDescent="0.25">
      <c r="A3053" s="19" t="s">
        <v>3064</v>
      </c>
      <c r="B3053" s="19">
        <v>1.6435440556961101E-4</v>
      </c>
      <c r="C3053" s="19">
        <v>6.5950064919888904E-2</v>
      </c>
      <c r="D3053" s="23">
        <v>1.08509913836589E-5</v>
      </c>
      <c r="E3053" s="21">
        <v>8.4530167597917334</v>
      </c>
      <c r="F3053" s="21">
        <v>2.7983783564174649</v>
      </c>
      <c r="G3053" s="21">
        <v>5.6546384033742694</v>
      </c>
      <c r="H3053" s="8">
        <v>0</v>
      </c>
      <c r="I3053" s="8">
        <v>0</v>
      </c>
      <c r="K3053" s="17">
        <f t="shared" si="142"/>
        <v>25686.537852409954</v>
      </c>
      <c r="L3053" s="8">
        <f t="shared" si="143"/>
        <v>229.90590861001016</v>
      </c>
      <c r="M3053" s="18">
        <f t="shared" si="141"/>
        <v>0.99998885660417214</v>
      </c>
    </row>
    <row r="3054" spans="1:13" x14ac:dyDescent="0.25">
      <c r="A3054" s="19" t="s">
        <v>3065</v>
      </c>
      <c r="B3054" s="19">
        <v>1.6318483186686099E-4</v>
      </c>
      <c r="C3054" s="19">
        <v>6.6431076448979706E-2</v>
      </c>
      <c r="D3054" s="23">
        <v>1.08405356768153E-5</v>
      </c>
      <c r="E3054" s="21">
        <v>2.8820072050199128</v>
      </c>
      <c r="F3054" s="21">
        <v>0</v>
      </c>
      <c r="G3054" s="21">
        <v>2.8820072050199128</v>
      </c>
      <c r="H3054" s="8">
        <v>0</v>
      </c>
      <c r="I3054" s="8">
        <v>0</v>
      </c>
      <c r="K3054" s="17">
        <f t="shared" si="142"/>
        <v>25689.419859614973</v>
      </c>
      <c r="L3054" s="8">
        <f t="shared" si="143"/>
        <v>229.90591945054584</v>
      </c>
      <c r="M3054" s="18">
        <f t="shared" si="141"/>
        <v>0.99998890375570015</v>
      </c>
    </row>
    <row r="3055" spans="1:13" x14ac:dyDescent="0.25">
      <c r="A3055" s="19" t="s">
        <v>3066</v>
      </c>
      <c r="B3055" s="19">
        <v>1.6278458655427099E-4</v>
      </c>
      <c r="C3055" s="19">
        <v>6.6431223161519004E-2</v>
      </c>
      <c r="D3055" s="23">
        <v>1.08139674251304E-5</v>
      </c>
      <c r="E3055" s="21">
        <v>2.7237406871205097</v>
      </c>
      <c r="F3055" s="21">
        <v>0</v>
      </c>
      <c r="G3055" s="21">
        <v>2.7237406871205097</v>
      </c>
      <c r="H3055" s="8">
        <v>0</v>
      </c>
      <c r="I3055" s="8">
        <v>0</v>
      </c>
      <c r="K3055" s="17">
        <f t="shared" si="142"/>
        <v>25692.143600302094</v>
      </c>
      <c r="L3055" s="8">
        <f t="shared" si="143"/>
        <v>229.90593026451327</v>
      </c>
      <c r="M3055" s="18">
        <f t="shared" si="141"/>
        <v>0.99998895079166805</v>
      </c>
    </row>
    <row r="3056" spans="1:13" x14ac:dyDescent="0.25">
      <c r="A3056" s="19" t="s">
        <v>3067</v>
      </c>
      <c r="B3056" s="19">
        <v>1.6152467590776099E-4</v>
      </c>
      <c r="C3056" s="19">
        <v>6.6430738569690298E-2</v>
      </c>
      <c r="D3056" s="23">
        <v>1.0730208357919199E-5</v>
      </c>
      <c r="E3056" s="21">
        <v>4.0193686633031822</v>
      </c>
      <c r="F3056" s="21">
        <v>0</v>
      </c>
      <c r="G3056" s="21">
        <v>4.0193686633031822</v>
      </c>
      <c r="H3056" s="8">
        <v>0</v>
      </c>
      <c r="I3056" s="8">
        <v>0</v>
      </c>
      <c r="K3056" s="17">
        <f t="shared" si="142"/>
        <v>25696.162968965396</v>
      </c>
      <c r="L3056" s="8">
        <f t="shared" si="143"/>
        <v>229.90594099472162</v>
      </c>
      <c r="M3056" s="18">
        <f t="shared" si="141"/>
        <v>0.99998899746332093</v>
      </c>
    </row>
    <row r="3057" spans="1:13" x14ac:dyDescent="0.25">
      <c r="A3057" s="19" t="s">
        <v>3068</v>
      </c>
      <c r="B3057" s="19">
        <v>1.61413074238225E-4</v>
      </c>
      <c r="C3057" s="19">
        <v>6.6431305302790802E-2</v>
      </c>
      <c r="D3057" s="23">
        <v>1.0722881214581599E-5</v>
      </c>
      <c r="E3057" s="21">
        <v>1.9384502112816532E-2</v>
      </c>
      <c r="F3057" s="21">
        <v>0</v>
      </c>
      <c r="G3057" s="21">
        <v>1.9384502112816532E-2</v>
      </c>
      <c r="H3057" s="8">
        <v>0</v>
      </c>
      <c r="I3057" s="8">
        <v>0</v>
      </c>
      <c r="K3057" s="17">
        <f t="shared" si="142"/>
        <v>25696.18235346751</v>
      </c>
      <c r="L3057" s="8">
        <f t="shared" si="143"/>
        <v>229.90595171760285</v>
      </c>
      <c r="M3057" s="18">
        <f t="shared" si="141"/>
        <v>0.99998904410310419</v>
      </c>
    </row>
    <row r="3058" spans="1:13" x14ac:dyDescent="0.25">
      <c r="A3058" s="19" t="s">
        <v>3069</v>
      </c>
      <c r="B3058" s="19">
        <v>1.6261690598184901E-4</v>
      </c>
      <c r="C3058" s="19">
        <v>6.5631953908818402E-2</v>
      </c>
      <c r="D3058" s="23">
        <v>1.07168042888239E-5</v>
      </c>
      <c r="E3058" s="21">
        <v>0.43589418606690367</v>
      </c>
      <c r="F3058" s="21">
        <v>0.19393534234029522</v>
      </c>
      <c r="G3058" s="21">
        <v>0.24195884372660845</v>
      </c>
      <c r="H3058" s="8">
        <v>0</v>
      </c>
      <c r="I3058" s="8">
        <v>0</v>
      </c>
      <c r="K3058" s="17">
        <f t="shared" si="142"/>
        <v>25696.424312311236</v>
      </c>
      <c r="L3058" s="8">
        <f t="shared" si="143"/>
        <v>229.90596243440714</v>
      </c>
      <c r="M3058" s="18">
        <f t="shared" si="141"/>
        <v>0.99998909071645548</v>
      </c>
    </row>
    <row r="3059" spans="1:13" x14ac:dyDescent="0.25">
      <c r="A3059" s="19" t="s">
        <v>3070</v>
      </c>
      <c r="B3059" s="19">
        <v>1.6050277684241399E-4</v>
      </c>
      <c r="C3059" s="19">
        <v>6.6431380861030107E-2</v>
      </c>
      <c r="D3059" s="23">
        <v>1.06624210976713E-5</v>
      </c>
      <c r="E3059" s="21">
        <v>1.2338976822322436</v>
      </c>
      <c r="F3059" s="21">
        <v>0</v>
      </c>
      <c r="G3059" s="21">
        <v>1.2338976822322436</v>
      </c>
      <c r="H3059" s="8">
        <v>0</v>
      </c>
      <c r="I3059" s="8">
        <v>0</v>
      </c>
      <c r="K3059" s="17">
        <f t="shared" si="142"/>
        <v>25697.658209993468</v>
      </c>
      <c r="L3059" s="8">
        <f t="shared" si="143"/>
        <v>229.90597309682823</v>
      </c>
      <c r="M3059" s="18">
        <f t="shared" si="141"/>
        <v>0.99998913709326387</v>
      </c>
    </row>
    <row r="3060" spans="1:13" x14ac:dyDescent="0.25">
      <c r="A3060" s="19" t="s">
        <v>3071</v>
      </c>
      <c r="B3060" s="19">
        <v>1.58807793923188E-4</v>
      </c>
      <c r="C3060" s="19">
        <v>6.6431909799575806E-2</v>
      </c>
      <c r="D3060" s="23">
        <v>1.0549905041374801E-5</v>
      </c>
      <c r="E3060" s="21">
        <v>0.13576561553614419</v>
      </c>
      <c r="F3060" s="21">
        <v>9.9453366282193888E-3</v>
      </c>
      <c r="G3060" s="21">
        <v>0.1258202789079248</v>
      </c>
      <c r="H3060" s="8">
        <v>0</v>
      </c>
      <c r="I3060" s="8">
        <v>0</v>
      </c>
      <c r="K3060" s="17">
        <f t="shared" si="142"/>
        <v>25697.784030272374</v>
      </c>
      <c r="L3060" s="8">
        <f t="shared" si="143"/>
        <v>229.90598364673326</v>
      </c>
      <c r="M3060" s="18">
        <f t="shared" si="141"/>
        <v>0.99998918298067718</v>
      </c>
    </row>
    <row r="3061" spans="1:13" x14ac:dyDescent="0.25">
      <c r="A3061" s="19" t="s">
        <v>3072</v>
      </c>
      <c r="B3061" s="19">
        <v>1.5860817426041499E-4</v>
      </c>
      <c r="C3061" s="19">
        <v>6.62517047823446E-2</v>
      </c>
      <c r="D3061" s="23">
        <v>1.0529101759348E-5</v>
      </c>
      <c r="E3061" s="21">
        <v>4.422549107253027</v>
      </c>
      <c r="F3061" s="21">
        <v>0.50008294993587288</v>
      </c>
      <c r="G3061" s="21">
        <v>3.9224661573171535</v>
      </c>
      <c r="H3061" s="8">
        <v>0</v>
      </c>
      <c r="I3061" s="8">
        <v>0</v>
      </c>
      <c r="K3061" s="17">
        <f t="shared" si="142"/>
        <v>25701.706496429691</v>
      </c>
      <c r="L3061" s="8">
        <f t="shared" si="143"/>
        <v>229.90599417583502</v>
      </c>
      <c r="M3061" s="18">
        <f t="shared" si="141"/>
        <v>0.99998922877760554</v>
      </c>
    </row>
    <row r="3062" spans="1:13" x14ac:dyDescent="0.25">
      <c r="A3062" s="19" t="s">
        <v>3073</v>
      </c>
      <c r="B3062" s="19">
        <v>1.57453125575557E-4</v>
      </c>
      <c r="C3062" s="19">
        <v>6.6431909799575806E-2</v>
      </c>
      <c r="D3062" s="23">
        <v>1.04599118358967E-5</v>
      </c>
      <c r="E3062" s="21">
        <v>0.29086321230631695</v>
      </c>
      <c r="F3062" s="21">
        <v>4.1221939734846481E-2</v>
      </c>
      <c r="G3062" s="21">
        <v>0.24964127257147048</v>
      </c>
      <c r="H3062" s="8">
        <v>0</v>
      </c>
      <c r="I3062" s="8">
        <v>0</v>
      </c>
      <c r="K3062" s="17">
        <f t="shared" si="142"/>
        <v>25701.956137702262</v>
      </c>
      <c r="L3062" s="8">
        <f t="shared" si="143"/>
        <v>229.90600463574685</v>
      </c>
      <c r="M3062" s="18">
        <f t="shared" si="141"/>
        <v>0.99998927427358841</v>
      </c>
    </row>
    <row r="3063" spans="1:13" x14ac:dyDescent="0.25">
      <c r="A3063" s="19" t="s">
        <v>3074</v>
      </c>
      <c r="B3063" s="19">
        <v>1.5881911265849401E-4</v>
      </c>
      <c r="C3063" s="19">
        <v>6.5392806498283093E-2</v>
      </c>
      <c r="D3063" s="23">
        <v>1.03966880861803E-5</v>
      </c>
      <c r="E3063" s="21">
        <v>2.3533646085230204</v>
      </c>
      <c r="F3063" s="21">
        <v>1.6688070143541578</v>
      </c>
      <c r="G3063" s="21">
        <v>0.68455759416886264</v>
      </c>
      <c r="H3063" s="8">
        <v>0</v>
      </c>
      <c r="I3063" s="8">
        <v>0</v>
      </c>
      <c r="K3063" s="17">
        <f t="shared" si="142"/>
        <v>25702.640695296432</v>
      </c>
      <c r="L3063" s="8">
        <f t="shared" si="143"/>
        <v>229.90601503243494</v>
      </c>
      <c r="M3063" s="18">
        <f t="shared" si="141"/>
        <v>0.99998931949457592</v>
      </c>
    </row>
    <row r="3064" spans="1:13" x14ac:dyDescent="0.25">
      <c r="A3064" s="19" t="s">
        <v>3075</v>
      </c>
      <c r="B3064" s="19">
        <v>1.5500444715144099E-4</v>
      </c>
      <c r="C3064" s="19">
        <v>6.6431909799575806E-2</v>
      </c>
      <c r="D3064" s="23">
        <v>1.0297241451697599E-5</v>
      </c>
      <c r="E3064" s="21">
        <v>6.1066693532525175E-2</v>
      </c>
      <c r="F3064" s="21">
        <v>0</v>
      </c>
      <c r="G3064" s="21">
        <v>6.1066693532525175E-2</v>
      </c>
      <c r="H3064" s="8">
        <v>0</v>
      </c>
      <c r="I3064" s="8">
        <v>0</v>
      </c>
      <c r="K3064" s="17">
        <f t="shared" si="142"/>
        <v>25702.701761989963</v>
      </c>
      <c r="L3064" s="8">
        <f t="shared" si="143"/>
        <v>229.9060253296764</v>
      </c>
      <c r="M3064" s="18">
        <f t="shared" si="141"/>
        <v>0.99998936428301477</v>
      </c>
    </row>
    <row r="3065" spans="1:13" x14ac:dyDescent="0.25">
      <c r="A3065" s="19" t="s">
        <v>3076</v>
      </c>
      <c r="B3065" s="19">
        <v>1.54833306402915E-4</v>
      </c>
      <c r="C3065" s="19">
        <v>6.6181105051927702E-2</v>
      </c>
      <c r="D3065" s="23">
        <v>1.02550688183939E-5</v>
      </c>
      <c r="E3065" s="21">
        <v>7.8383556257921692</v>
      </c>
      <c r="F3065" s="21">
        <v>1.3263160734200754</v>
      </c>
      <c r="G3065" s="21">
        <v>6.5120395523720944</v>
      </c>
      <c r="H3065" s="8">
        <v>0</v>
      </c>
      <c r="I3065" s="8">
        <v>0</v>
      </c>
      <c r="K3065" s="17">
        <f t="shared" si="142"/>
        <v>25709.213801542337</v>
      </c>
      <c r="L3065" s="8">
        <f t="shared" si="143"/>
        <v>229.90603558474521</v>
      </c>
      <c r="M3065" s="18">
        <f t="shared" si="141"/>
        <v>0.99998940888802124</v>
      </c>
    </row>
    <row r="3066" spans="1:13" x14ac:dyDescent="0.25">
      <c r="A3066" s="19" t="s">
        <v>3077</v>
      </c>
      <c r="B3066" s="19">
        <v>1.5410723426611999E-4</v>
      </c>
      <c r="C3066" s="19">
        <v>6.6431229729116206E-2</v>
      </c>
      <c r="D3066" s="23">
        <v>1.02375330824514E-5</v>
      </c>
      <c r="E3066" s="21">
        <v>1.9363805892658795E-2</v>
      </c>
      <c r="F3066" s="21">
        <v>0</v>
      </c>
      <c r="G3066" s="21">
        <v>1.9363805892658795E-2</v>
      </c>
      <c r="H3066" s="8">
        <v>0</v>
      </c>
      <c r="I3066" s="8">
        <v>0</v>
      </c>
      <c r="K3066" s="17">
        <f t="shared" si="142"/>
        <v>25709.233165348229</v>
      </c>
      <c r="L3066" s="8">
        <f t="shared" si="143"/>
        <v>229.90604582227829</v>
      </c>
      <c r="M3066" s="18">
        <f t="shared" si="141"/>
        <v>0.99998945341675494</v>
      </c>
    </row>
    <row r="3067" spans="1:13" x14ac:dyDescent="0.25">
      <c r="A3067" s="19" t="s">
        <v>3078</v>
      </c>
      <c r="B3067" s="19">
        <v>1.5405064523629601E-4</v>
      </c>
      <c r="C3067" s="19">
        <v>6.6431380861030107E-2</v>
      </c>
      <c r="D3067" s="23">
        <v>1.02337970855798E-5</v>
      </c>
      <c r="E3067" s="21">
        <v>2.2487088358418337</v>
      </c>
      <c r="F3067" s="21">
        <v>0</v>
      </c>
      <c r="G3067" s="21">
        <v>2.2487088358418337</v>
      </c>
      <c r="H3067" s="8">
        <v>0</v>
      </c>
      <c r="I3067" s="8">
        <v>0</v>
      </c>
      <c r="K3067" s="17">
        <f t="shared" si="142"/>
        <v>25711.481874184072</v>
      </c>
      <c r="L3067" s="8">
        <f t="shared" si="143"/>
        <v>229.90605605607539</v>
      </c>
      <c r="M3067" s="18">
        <f t="shared" si="141"/>
        <v>0.99998949792923886</v>
      </c>
    </row>
    <row r="3068" spans="1:13" x14ac:dyDescent="0.25">
      <c r="A3068" s="19" t="s">
        <v>3079</v>
      </c>
      <c r="B3068" s="19">
        <v>1.5401023920276201E-4</v>
      </c>
      <c r="C3068" s="19">
        <v>6.6431229729116206E-2</v>
      </c>
      <c r="D3068" s="23">
        <v>1.02310895811148E-5</v>
      </c>
      <c r="E3068" s="21">
        <v>0.87070858341280299</v>
      </c>
      <c r="F3068" s="21">
        <v>0</v>
      </c>
      <c r="G3068" s="21">
        <v>0.87070858341280299</v>
      </c>
      <c r="H3068" s="8">
        <v>0</v>
      </c>
      <c r="I3068" s="8">
        <v>0</v>
      </c>
      <c r="K3068" s="17">
        <f t="shared" si="142"/>
        <v>25712.352582767486</v>
      </c>
      <c r="L3068" s="8">
        <f t="shared" si="143"/>
        <v>229.90606628716498</v>
      </c>
      <c r="M3068" s="18">
        <f t="shared" si="141"/>
        <v>0.99998954242994631</v>
      </c>
    </row>
    <row r="3069" spans="1:13" x14ac:dyDescent="0.25">
      <c r="A3069" s="19" t="s">
        <v>3080</v>
      </c>
      <c r="B3069" s="19">
        <v>1.55409540871745E-4</v>
      </c>
      <c r="C3069" s="19">
        <v>6.5461106576692393E-2</v>
      </c>
      <c r="D3069" s="23">
        <v>1.0176955924058899E-5</v>
      </c>
      <c r="E3069" s="21">
        <v>3.2552671793770296</v>
      </c>
      <c r="F3069" s="21">
        <v>2.3373834888060165</v>
      </c>
      <c r="G3069" s="21">
        <v>0.91788369057101304</v>
      </c>
      <c r="H3069" s="8">
        <v>0</v>
      </c>
      <c r="I3069" s="8">
        <v>0</v>
      </c>
      <c r="K3069" s="17">
        <f t="shared" si="142"/>
        <v>25713.270466458056</v>
      </c>
      <c r="L3069" s="8">
        <f t="shared" si="143"/>
        <v>229.9060764641209</v>
      </c>
      <c r="M3069" s="18">
        <f t="shared" si="141"/>
        <v>0.99998958669519633</v>
      </c>
    </row>
    <row r="3070" spans="1:13" x14ac:dyDescent="0.25">
      <c r="A3070" s="19" t="s">
        <v>3081</v>
      </c>
      <c r="B3070" s="19">
        <v>1.5094207958661E-4</v>
      </c>
      <c r="C3070" s="19">
        <v>6.5845124683730702E-2</v>
      </c>
      <c r="D3070" s="23">
        <v>9.9897265841675593E-6</v>
      </c>
      <c r="E3070" s="21">
        <v>7.8819149531845873</v>
      </c>
      <c r="F3070" s="21">
        <v>3.0277816470948982</v>
      </c>
      <c r="G3070" s="21">
        <v>4.8541333060896887</v>
      </c>
      <c r="H3070" s="8">
        <v>0</v>
      </c>
      <c r="I3070" s="8">
        <v>0</v>
      </c>
      <c r="K3070" s="17">
        <f t="shared" si="142"/>
        <v>25718.124599764145</v>
      </c>
      <c r="L3070" s="8">
        <f t="shared" si="143"/>
        <v>229.90608645384748</v>
      </c>
      <c r="M3070" s="18">
        <f t="shared" si="141"/>
        <v>0.99998963014608166</v>
      </c>
    </row>
    <row r="3071" spans="1:13" x14ac:dyDescent="0.25">
      <c r="A3071" s="19" t="s">
        <v>3082</v>
      </c>
      <c r="B3071" s="19">
        <v>1.50047330546896E-4</v>
      </c>
      <c r="C3071" s="19">
        <v>6.6430549658656704E-2</v>
      </c>
      <c r="D3071" s="23">
        <v>9.9677266430444596E-6</v>
      </c>
      <c r="E3071" s="21">
        <v>4.1264945888124176</v>
      </c>
      <c r="F3071" s="21">
        <v>0</v>
      </c>
      <c r="G3071" s="21">
        <v>4.1264945888124176</v>
      </c>
      <c r="H3071" s="8">
        <v>0</v>
      </c>
      <c r="I3071" s="8">
        <v>0</v>
      </c>
      <c r="K3071" s="17">
        <f t="shared" si="142"/>
        <v>25722.251094352956</v>
      </c>
      <c r="L3071" s="8">
        <f t="shared" si="143"/>
        <v>229.90609642157412</v>
      </c>
      <c r="M3071" s="18">
        <f t="shared" si="141"/>
        <v>0.99998967350127688</v>
      </c>
    </row>
    <row r="3072" spans="1:13" x14ac:dyDescent="0.25">
      <c r="A3072" s="19" t="s">
        <v>3083</v>
      </c>
      <c r="B3072" s="19">
        <v>1.49865511048119E-4</v>
      </c>
      <c r="C3072" s="19">
        <v>6.6431531992944007E-2</v>
      </c>
      <c r="D3072" s="23">
        <v>9.9557954918320594E-6</v>
      </c>
      <c r="E3072" s="21">
        <v>0.11881952146156929</v>
      </c>
      <c r="F3072" s="21">
        <v>0</v>
      </c>
      <c r="G3072" s="21">
        <v>0.11881952146156929</v>
      </c>
      <c r="H3072" s="8">
        <v>0</v>
      </c>
      <c r="I3072" s="8">
        <v>0</v>
      </c>
      <c r="K3072" s="17">
        <f t="shared" si="142"/>
        <v>25722.369913874416</v>
      </c>
      <c r="L3072" s="8">
        <f t="shared" si="143"/>
        <v>229.90610637736961</v>
      </c>
      <c r="M3072" s="18">
        <f t="shared" si="141"/>
        <v>0.99998971680457693</v>
      </c>
    </row>
    <row r="3073" spans="1:13" x14ac:dyDescent="0.25">
      <c r="A3073" s="19" t="s">
        <v>3084</v>
      </c>
      <c r="B3073" s="19">
        <v>1.4845732532973801E-4</v>
      </c>
      <c r="C3073" s="19">
        <v>6.6431909799575806E-2</v>
      </c>
      <c r="D3073" s="23">
        <v>9.86230364539143E-6</v>
      </c>
      <c r="E3073" s="21">
        <v>0.32932638598069858</v>
      </c>
      <c r="F3073" s="21">
        <v>0</v>
      </c>
      <c r="G3073" s="21">
        <v>0.32932638598069858</v>
      </c>
      <c r="H3073" s="8">
        <v>0</v>
      </c>
      <c r="I3073" s="8">
        <v>0</v>
      </c>
      <c r="K3073" s="17">
        <f t="shared" si="142"/>
        <v>25722.699240260397</v>
      </c>
      <c r="L3073" s="8">
        <f t="shared" si="143"/>
        <v>229.90611623967325</v>
      </c>
      <c r="M3073" s="18">
        <f t="shared" si="141"/>
        <v>0.99998975970122894</v>
      </c>
    </row>
    <row r="3074" spans="1:13" x14ac:dyDescent="0.25">
      <c r="A3074" s="19" t="s">
        <v>3085</v>
      </c>
      <c r="B3074" s="19">
        <v>1.33805049969211E-4</v>
      </c>
      <c r="C3074" s="19">
        <v>7.3352235602632307E-2</v>
      </c>
      <c r="D3074" s="23">
        <v>9.84480262439599E-6</v>
      </c>
      <c r="E3074" s="21">
        <v>9.0738425226597261</v>
      </c>
      <c r="F3074" s="21">
        <v>8.9053209943303848</v>
      </c>
      <c r="G3074" s="21">
        <v>0.1685215283293412</v>
      </c>
      <c r="H3074" s="8">
        <v>0</v>
      </c>
      <c r="I3074" s="8">
        <v>0</v>
      </c>
      <c r="K3074" s="17">
        <f t="shared" si="142"/>
        <v>25722.867761788726</v>
      </c>
      <c r="L3074" s="8">
        <f t="shared" si="143"/>
        <v>229.90612608447589</v>
      </c>
      <c r="M3074" s="18">
        <f t="shared" si="141"/>
        <v>0.99998980252175929</v>
      </c>
    </row>
    <row r="3075" spans="1:13" x14ac:dyDescent="0.25">
      <c r="A3075" s="19" t="s">
        <v>3086</v>
      </c>
      <c r="B3075" s="19">
        <v>1.5085278435876499E-4</v>
      </c>
      <c r="C3075" s="19">
        <v>6.5187681619706103E-2</v>
      </c>
      <c r="D3075" s="23">
        <v>9.8389999697044794E-6</v>
      </c>
      <c r="E3075" s="21">
        <v>4.673119329591958</v>
      </c>
      <c r="F3075" s="21">
        <v>4.303872050688665</v>
      </c>
      <c r="G3075" s="21">
        <v>0.36924727890329334</v>
      </c>
      <c r="H3075" s="8">
        <v>0</v>
      </c>
      <c r="I3075" s="8">
        <v>0</v>
      </c>
      <c r="K3075" s="17">
        <f t="shared" si="142"/>
        <v>25723.23700906763</v>
      </c>
      <c r="L3075" s="8">
        <f t="shared" si="143"/>
        <v>229.90613592347586</v>
      </c>
      <c r="M3075" s="18">
        <f t="shared" si="141"/>
        <v>0.9999898453170506</v>
      </c>
    </row>
    <row r="3076" spans="1:13" x14ac:dyDescent="0.25">
      <c r="A3076" s="19" t="s">
        <v>3087</v>
      </c>
      <c r="B3076" s="19">
        <v>1.4684923759584001E-4</v>
      </c>
      <c r="C3076" s="19">
        <v>6.5835635182836805E-2</v>
      </c>
      <c r="D3076" s="23">
        <v>9.6689775180469994E-6</v>
      </c>
      <c r="E3076" s="21">
        <v>0.95850725800673087</v>
      </c>
      <c r="F3076" s="21">
        <v>0.42295370275370908</v>
      </c>
      <c r="G3076" s="21">
        <v>0.53555355525302173</v>
      </c>
      <c r="H3076" s="8">
        <v>0</v>
      </c>
      <c r="I3076" s="8">
        <v>0</v>
      </c>
      <c r="K3076" s="17">
        <f t="shared" si="142"/>
        <v>25723.772562622882</v>
      </c>
      <c r="L3076" s="8">
        <f t="shared" si="143"/>
        <v>229.90614559245338</v>
      </c>
      <c r="M3076" s="18">
        <f t="shared" si="141"/>
        <v>0.99998988737281957</v>
      </c>
    </row>
    <row r="3077" spans="1:13" x14ac:dyDescent="0.25">
      <c r="A3077" s="19" t="s">
        <v>3088</v>
      </c>
      <c r="B3077" s="19">
        <v>1.48239186048351E-4</v>
      </c>
      <c r="C3077" s="19">
        <v>6.5169532570922506E-2</v>
      </c>
      <c r="D3077" s="23">
        <v>9.6632351214558696E-6</v>
      </c>
      <c r="E3077" s="21">
        <v>7.451042587844749</v>
      </c>
      <c r="F3077" s="21">
        <v>7.3468042185898073</v>
      </c>
      <c r="G3077" s="21">
        <v>0.10423836925494095</v>
      </c>
      <c r="H3077" s="8">
        <v>0</v>
      </c>
      <c r="I3077" s="8">
        <v>0</v>
      </c>
      <c r="K3077" s="17">
        <f t="shared" si="142"/>
        <v>25723.876800992137</v>
      </c>
      <c r="L3077" s="8">
        <f t="shared" si="143"/>
        <v>229.9061552556885</v>
      </c>
      <c r="M3077" s="18">
        <f t="shared" ref="M3077:M3140" si="144">L3077/$L$2</f>
        <v>0.99998992940361164</v>
      </c>
    </row>
    <row r="3078" spans="1:13" x14ac:dyDescent="0.25">
      <c r="A3078" s="19" t="s">
        <v>3089</v>
      </c>
      <c r="B3078" s="19">
        <v>1.44872834425768E-4</v>
      </c>
      <c r="C3078" s="19">
        <v>6.6431380861030107E-2</v>
      </c>
      <c r="D3078" s="23">
        <v>9.6241024401551996E-6</v>
      </c>
      <c r="E3078" s="21">
        <v>0.52475205514486634</v>
      </c>
      <c r="F3078" s="21">
        <v>0</v>
      </c>
      <c r="G3078" s="21">
        <v>0.52475205514486634</v>
      </c>
      <c r="H3078" s="8">
        <v>0</v>
      </c>
      <c r="I3078" s="8">
        <v>0</v>
      </c>
      <c r="K3078" s="17">
        <f t="shared" ref="K3078:K3141" si="145">K3077+G3078</f>
        <v>25724.401553047283</v>
      </c>
      <c r="L3078" s="8">
        <f t="shared" ref="L3078:L3141" si="146">L3077+D3078</f>
        <v>229.90616487979094</v>
      </c>
      <c r="M3078" s="18">
        <f t="shared" si="144"/>
        <v>0.99998997126419376</v>
      </c>
    </row>
    <row r="3079" spans="1:13" x14ac:dyDescent="0.25">
      <c r="A3079" s="19" t="s">
        <v>3090</v>
      </c>
      <c r="B3079" s="19">
        <v>1.4600537815567799E-4</v>
      </c>
      <c r="C3079" s="19">
        <v>6.5510423099125706E-2</v>
      </c>
      <c r="D3079" s="23">
        <v>9.5674577267424003E-6</v>
      </c>
      <c r="E3079" s="21">
        <v>2.3696891972223244</v>
      </c>
      <c r="F3079" s="21">
        <v>1.6678447555404723</v>
      </c>
      <c r="G3079" s="21">
        <v>0.701844441681852</v>
      </c>
      <c r="H3079" s="8">
        <v>0</v>
      </c>
      <c r="I3079" s="8">
        <v>0</v>
      </c>
      <c r="K3079" s="17">
        <f t="shared" si="145"/>
        <v>25725.103397488965</v>
      </c>
      <c r="L3079" s="8">
        <f t="shared" si="146"/>
        <v>229.90617444724867</v>
      </c>
      <c r="M3079" s="18">
        <f t="shared" si="144"/>
        <v>0.99999001287839673</v>
      </c>
    </row>
    <row r="3080" spans="1:13" x14ac:dyDescent="0.25">
      <c r="A3080" s="19" t="s">
        <v>3091</v>
      </c>
      <c r="B3080" s="19">
        <v>1.4349813351052399E-4</v>
      </c>
      <c r="C3080" s="19">
        <v>6.6431531992944007E-2</v>
      </c>
      <c r="D3080" s="23">
        <v>9.5328008472321504E-6</v>
      </c>
      <c r="E3080" s="21">
        <v>3.2041606098824862</v>
      </c>
      <c r="F3080" s="21">
        <v>0</v>
      </c>
      <c r="G3080" s="21">
        <v>3.2041606098824862</v>
      </c>
      <c r="H3080" s="8">
        <v>0</v>
      </c>
      <c r="I3080" s="8">
        <v>0</v>
      </c>
      <c r="K3080" s="17">
        <f t="shared" si="145"/>
        <v>25728.307558098848</v>
      </c>
      <c r="L3080" s="8">
        <f t="shared" si="146"/>
        <v>229.90618398004952</v>
      </c>
      <c r="M3080" s="18">
        <f t="shared" si="144"/>
        <v>0.99999005434185739</v>
      </c>
    </row>
    <row r="3081" spans="1:13" x14ac:dyDescent="0.25">
      <c r="A3081" s="19" t="s">
        <v>3092</v>
      </c>
      <c r="B3081" s="19">
        <v>1.42930206493474E-4</v>
      </c>
      <c r="C3081" s="19">
        <v>6.6431834237477602E-2</v>
      </c>
      <c r="D3081" s="23">
        <v>9.4951157853029506E-6</v>
      </c>
      <c r="E3081" s="21">
        <v>2.1989749608179055E-2</v>
      </c>
      <c r="F3081" s="21">
        <v>0</v>
      </c>
      <c r="G3081" s="21">
        <v>2.1989749608179055E-2</v>
      </c>
      <c r="H3081" s="8">
        <v>0</v>
      </c>
      <c r="I3081" s="8">
        <v>0</v>
      </c>
      <c r="K3081" s="17">
        <f t="shared" si="145"/>
        <v>25728.329547848458</v>
      </c>
      <c r="L3081" s="8">
        <f t="shared" si="146"/>
        <v>229.90619347516531</v>
      </c>
      <c r="M3081" s="18">
        <f t="shared" si="144"/>
        <v>0.99999009564140484</v>
      </c>
    </row>
    <row r="3082" spans="1:13" x14ac:dyDescent="0.25">
      <c r="A3082" s="19" t="s">
        <v>3093</v>
      </c>
      <c r="B3082" s="19">
        <v>1.4538158432385101E-4</v>
      </c>
      <c r="C3082" s="19">
        <v>6.5156587112048595E-2</v>
      </c>
      <c r="D3082" s="23">
        <v>9.4725678634846406E-6</v>
      </c>
      <c r="E3082" s="21">
        <v>13.678515244742076</v>
      </c>
      <c r="F3082" s="21">
        <v>12.585111480639073</v>
      </c>
      <c r="G3082" s="21">
        <v>1.0934037641030019</v>
      </c>
      <c r="H3082" s="8">
        <v>0</v>
      </c>
      <c r="I3082" s="8">
        <v>0</v>
      </c>
      <c r="K3082" s="17">
        <f t="shared" si="145"/>
        <v>25729.42295161256</v>
      </c>
      <c r="L3082" s="8">
        <f t="shared" si="146"/>
        <v>229.90620294773316</v>
      </c>
      <c r="M3082" s="18">
        <f t="shared" si="144"/>
        <v>0.99999013684287885</v>
      </c>
    </row>
    <row r="3083" spans="1:13" x14ac:dyDescent="0.25">
      <c r="A3083" s="19" t="s">
        <v>3094</v>
      </c>
      <c r="B3083" s="19">
        <v>1.42531767778564E-4</v>
      </c>
      <c r="C3083" s="19">
        <v>6.6431380861030107E-2</v>
      </c>
      <c r="D3083" s="23">
        <v>9.4685821500936997E-6</v>
      </c>
      <c r="E3083" s="21">
        <v>1.8440407998076942</v>
      </c>
      <c r="F3083" s="21">
        <v>0</v>
      </c>
      <c r="G3083" s="21">
        <v>1.8440407998076942</v>
      </c>
      <c r="H3083" s="8">
        <v>0</v>
      </c>
      <c r="I3083" s="8">
        <v>0</v>
      </c>
      <c r="K3083" s="17">
        <f t="shared" si="145"/>
        <v>25731.266992412366</v>
      </c>
      <c r="L3083" s="8">
        <f t="shared" si="146"/>
        <v>229.90621241631533</v>
      </c>
      <c r="M3083" s="18">
        <f t="shared" si="144"/>
        <v>0.99999017802701673</v>
      </c>
    </row>
    <row r="3084" spans="1:13" x14ac:dyDescent="0.25">
      <c r="A3084" s="19" t="s">
        <v>3095</v>
      </c>
      <c r="B3084" s="19">
        <v>1.44484232025986E-4</v>
      </c>
      <c r="C3084" s="19">
        <v>6.5149989184153406E-2</v>
      </c>
      <c r="D3084" s="23">
        <v>9.4131461537737008E-6</v>
      </c>
      <c r="E3084" s="21">
        <v>1.7967701625835113</v>
      </c>
      <c r="F3084" s="21">
        <v>1.0436121215959788</v>
      </c>
      <c r="G3084" s="21">
        <v>0.75315804098753258</v>
      </c>
      <c r="H3084" s="8">
        <v>0</v>
      </c>
      <c r="I3084" s="8">
        <v>0</v>
      </c>
      <c r="K3084" s="17">
        <f t="shared" si="145"/>
        <v>25732.020150453354</v>
      </c>
      <c r="L3084" s="8">
        <f t="shared" si="146"/>
        <v>229.90622182946149</v>
      </c>
      <c r="M3084" s="18">
        <f t="shared" si="144"/>
        <v>0.9999902189700326</v>
      </c>
    </row>
    <row r="3085" spans="1:13" x14ac:dyDescent="0.25">
      <c r="A3085" s="19" t="s">
        <v>3096</v>
      </c>
      <c r="B3085" s="19">
        <v>1.4439832011703399E-4</v>
      </c>
      <c r="C3085" s="19">
        <v>6.51475899323882E-2</v>
      </c>
      <c r="D3085" s="23">
        <v>9.4072025459102603E-6</v>
      </c>
      <c r="E3085" s="21">
        <v>2.4810309543841641E-2</v>
      </c>
      <c r="F3085" s="21">
        <v>0</v>
      </c>
      <c r="G3085" s="21">
        <v>2.4810309543841641E-2</v>
      </c>
      <c r="H3085" s="8">
        <v>0</v>
      </c>
      <c r="I3085" s="8">
        <v>0</v>
      </c>
      <c r="K3085" s="17">
        <f t="shared" si="145"/>
        <v>25732.044960762898</v>
      </c>
      <c r="L3085" s="8">
        <f t="shared" si="146"/>
        <v>229.90623123666404</v>
      </c>
      <c r="M3085" s="18">
        <f t="shared" si="144"/>
        <v>0.99999025988719648</v>
      </c>
    </row>
    <row r="3086" spans="1:13" x14ac:dyDescent="0.25">
      <c r="A3086" s="19" t="s">
        <v>3097</v>
      </c>
      <c r="B3086" s="19">
        <v>1.4202909369487299E-4</v>
      </c>
      <c r="C3086" s="19">
        <v>6.5848918490060304E-2</v>
      </c>
      <c r="D3086" s="23">
        <v>9.3993303029135106E-6</v>
      </c>
      <c r="E3086" s="21">
        <v>0.74371926885210693</v>
      </c>
      <c r="F3086" s="21">
        <v>8.4283099897308839E-2</v>
      </c>
      <c r="G3086" s="21">
        <v>0.65943616895479806</v>
      </c>
      <c r="H3086" s="8">
        <v>0</v>
      </c>
      <c r="I3086" s="8">
        <v>0</v>
      </c>
      <c r="K3086" s="17">
        <f t="shared" si="145"/>
        <v>25732.704396931851</v>
      </c>
      <c r="L3086" s="8">
        <f t="shared" si="146"/>
        <v>229.90624063599435</v>
      </c>
      <c r="M3086" s="18">
        <f t="shared" si="144"/>
        <v>0.99999030077011952</v>
      </c>
    </row>
    <row r="3087" spans="1:13" x14ac:dyDescent="0.25">
      <c r="A3087" s="19" t="s">
        <v>3098</v>
      </c>
      <c r="B3087" s="19">
        <v>1.4100186332749801E-4</v>
      </c>
      <c r="C3087" s="19">
        <v>6.6431531992944007E-2</v>
      </c>
      <c r="D3087" s="23">
        <v>9.3669697947054207E-6</v>
      </c>
      <c r="E3087" s="21">
        <v>1.058768602133207</v>
      </c>
      <c r="F3087" s="21">
        <v>0</v>
      </c>
      <c r="G3087" s="21">
        <v>1.058768602133207</v>
      </c>
      <c r="H3087" s="8">
        <v>0</v>
      </c>
      <c r="I3087" s="8">
        <v>0</v>
      </c>
      <c r="K3087" s="17">
        <f t="shared" si="145"/>
        <v>25733.763165533983</v>
      </c>
      <c r="L3087" s="8">
        <f t="shared" si="146"/>
        <v>229.90625000296416</v>
      </c>
      <c r="M3087" s="18">
        <f t="shared" si="144"/>
        <v>0.99999034151228861</v>
      </c>
    </row>
    <row r="3088" spans="1:13" x14ac:dyDescent="0.25">
      <c r="A3088" s="19" t="s">
        <v>3099</v>
      </c>
      <c r="B3088" s="19">
        <v>1.4221553759013501E-4</v>
      </c>
      <c r="C3088" s="19">
        <v>6.5742334779257894E-2</v>
      </c>
      <c r="D3088" s="23">
        <v>9.3614965552289695E-6</v>
      </c>
      <c r="E3088" s="21">
        <v>0.80410673753652584</v>
      </c>
      <c r="F3088" s="21">
        <v>0.51915787629852894</v>
      </c>
      <c r="G3088" s="21">
        <v>0.2849488612379969</v>
      </c>
      <c r="H3088" s="8">
        <v>0</v>
      </c>
      <c r="I3088" s="8">
        <v>0</v>
      </c>
      <c r="K3088" s="17">
        <f t="shared" si="145"/>
        <v>25734.04811439522</v>
      </c>
      <c r="L3088" s="8">
        <f t="shared" si="146"/>
        <v>229.90625936446071</v>
      </c>
      <c r="M3088" s="18">
        <f t="shared" si="144"/>
        <v>0.99999038223065162</v>
      </c>
    </row>
    <row r="3089" spans="1:13" x14ac:dyDescent="0.25">
      <c r="A3089" s="19" t="s">
        <v>3100</v>
      </c>
      <c r="B3089" s="19">
        <v>1.4250615179532401E-4</v>
      </c>
      <c r="C3089" s="19">
        <v>6.5166327505962698E-2</v>
      </c>
      <c r="D3089" s="23">
        <v>9.2860386491516202E-6</v>
      </c>
      <c r="E3089" s="21">
        <v>6.6871603387916725</v>
      </c>
      <c r="F3089" s="21">
        <v>6.4641300947101481</v>
      </c>
      <c r="G3089" s="21">
        <v>0.22303024408152392</v>
      </c>
      <c r="H3089" s="8">
        <v>0</v>
      </c>
      <c r="I3089" s="8">
        <v>0</v>
      </c>
      <c r="K3089" s="17">
        <f t="shared" si="145"/>
        <v>25734.2711446393</v>
      </c>
      <c r="L3089" s="8">
        <f t="shared" si="146"/>
        <v>229.90626865049936</v>
      </c>
      <c r="M3089" s="18">
        <f t="shared" si="144"/>
        <v>0.99999042262080606</v>
      </c>
    </row>
    <row r="3090" spans="1:13" x14ac:dyDescent="0.25">
      <c r="A3090" s="19" t="s">
        <v>3101</v>
      </c>
      <c r="B3090" s="19">
        <v>1.4053727015076801E-4</v>
      </c>
      <c r="C3090" s="19">
        <v>6.5577170120416903E-2</v>
      </c>
      <c r="D3090" s="23">
        <v>9.2482920080790704E-6</v>
      </c>
      <c r="E3090" s="21">
        <v>5.6058439563482165E-2</v>
      </c>
      <c r="F3090" s="21">
        <v>5.6830024205325059E-3</v>
      </c>
      <c r="G3090" s="21">
        <v>5.0375437142949654E-2</v>
      </c>
      <c r="H3090" s="8">
        <v>0</v>
      </c>
      <c r="I3090" s="8">
        <v>0</v>
      </c>
      <c r="K3090" s="17">
        <f t="shared" si="145"/>
        <v>25734.321520076443</v>
      </c>
      <c r="L3090" s="8">
        <f t="shared" si="146"/>
        <v>229.90627789879136</v>
      </c>
      <c r="M3090" s="18">
        <f t="shared" si="144"/>
        <v>0.99999046284677939</v>
      </c>
    </row>
    <row r="3091" spans="1:13" x14ac:dyDescent="0.25">
      <c r="A3091" s="19" t="s">
        <v>3102</v>
      </c>
      <c r="B3091" s="19">
        <v>1.4106289341952999E-4</v>
      </c>
      <c r="C3091" s="19">
        <v>6.5344162337000397E-2</v>
      </c>
      <c r="D3091" s="23">
        <v>9.2292027389035199E-6</v>
      </c>
      <c r="E3091" s="21">
        <v>7.14074308345233</v>
      </c>
      <c r="F3091" s="21">
        <v>5.7499887260287812</v>
      </c>
      <c r="G3091" s="21">
        <v>1.3907543574235488</v>
      </c>
      <c r="H3091" s="8">
        <v>0</v>
      </c>
      <c r="I3091" s="8">
        <v>0</v>
      </c>
      <c r="K3091" s="17">
        <f t="shared" si="145"/>
        <v>25735.712274433867</v>
      </c>
      <c r="L3091" s="8">
        <f t="shared" si="146"/>
        <v>229.90628712799409</v>
      </c>
      <c r="M3091" s="18">
        <f t="shared" si="144"/>
        <v>0.99999050298972292</v>
      </c>
    </row>
    <row r="3092" spans="1:13" x14ac:dyDescent="0.25">
      <c r="A3092" s="19" t="s">
        <v>3103</v>
      </c>
      <c r="B3092" s="19">
        <v>1.3883187057217499E-4</v>
      </c>
      <c r="C3092" s="19">
        <v>6.6431909799575806E-2</v>
      </c>
      <c r="D3092" s="23">
        <v>9.2228663031571607E-6</v>
      </c>
      <c r="E3092" s="21">
        <v>3.8181796568243692E-2</v>
      </c>
      <c r="F3092" s="21">
        <v>0</v>
      </c>
      <c r="G3092" s="21">
        <v>3.8181796568243692E-2</v>
      </c>
      <c r="H3092" s="8">
        <v>0</v>
      </c>
      <c r="I3092" s="8">
        <v>0</v>
      </c>
      <c r="K3092" s="17">
        <f t="shared" si="145"/>
        <v>25735.750456230435</v>
      </c>
      <c r="L3092" s="8">
        <f t="shared" si="146"/>
        <v>229.9062963508604</v>
      </c>
      <c r="M3092" s="18">
        <f t="shared" si="144"/>
        <v>0.99999054310510571</v>
      </c>
    </row>
    <row r="3093" spans="1:13" x14ac:dyDescent="0.25">
      <c r="A3093" s="19" t="s">
        <v>3104</v>
      </c>
      <c r="B3093" s="19">
        <v>1.4143157307390601E-4</v>
      </c>
      <c r="C3093" s="19">
        <v>6.51475899323882E-2</v>
      </c>
      <c r="D3093" s="23">
        <v>9.2139261261114993E-6</v>
      </c>
      <c r="E3093" s="21">
        <v>6.4918922912932882</v>
      </c>
      <c r="F3093" s="21">
        <v>6.4918922912932882</v>
      </c>
      <c r="G3093" s="21">
        <v>0</v>
      </c>
      <c r="H3093" s="8">
        <v>0</v>
      </c>
      <c r="I3093" s="8">
        <v>0</v>
      </c>
      <c r="K3093" s="17">
        <f t="shared" si="145"/>
        <v>25735.750456230435</v>
      </c>
      <c r="L3093" s="8">
        <f t="shared" si="146"/>
        <v>229.90630556478652</v>
      </c>
      <c r="M3093" s="18">
        <f t="shared" si="144"/>
        <v>0.99999058318160261</v>
      </c>
    </row>
    <row r="3094" spans="1:13" x14ac:dyDescent="0.25">
      <c r="A3094" s="19" t="s">
        <v>3105</v>
      </c>
      <c r="B3094" s="19">
        <v>1.4029025791947199E-4</v>
      </c>
      <c r="C3094" s="19">
        <v>6.51475899323882E-2</v>
      </c>
      <c r="D3094" s="23">
        <v>9.1395721944467602E-6</v>
      </c>
      <c r="E3094" s="21">
        <v>1.3903618056751024</v>
      </c>
      <c r="F3094" s="21">
        <v>1.0277636715198477</v>
      </c>
      <c r="G3094" s="21">
        <v>0.36259813415525483</v>
      </c>
      <c r="H3094" s="8">
        <v>0</v>
      </c>
      <c r="I3094" s="8">
        <v>0</v>
      </c>
      <c r="K3094" s="17">
        <f t="shared" si="145"/>
        <v>25736.113054364589</v>
      </c>
      <c r="L3094" s="8">
        <f t="shared" si="146"/>
        <v>229.90631470435872</v>
      </c>
      <c r="M3094" s="18">
        <f t="shared" si="144"/>
        <v>0.99999062293469299</v>
      </c>
    </row>
    <row r="3095" spans="1:13" x14ac:dyDescent="0.25">
      <c r="A3095" s="19" t="s">
        <v>3106</v>
      </c>
      <c r="B3095" s="19">
        <v>1.3708021621520501E-4</v>
      </c>
      <c r="C3095" s="19">
        <v>6.5724409126053401E-2</v>
      </c>
      <c r="D3095" s="23">
        <v>9.0186372556933004E-6</v>
      </c>
      <c r="E3095" s="21">
        <v>4.7201900682753637</v>
      </c>
      <c r="F3095" s="21">
        <v>2.3306658122859045</v>
      </c>
      <c r="G3095" s="21">
        <v>2.3895242559894592</v>
      </c>
      <c r="H3095" s="8">
        <v>0</v>
      </c>
      <c r="I3095" s="8">
        <v>0</v>
      </c>
      <c r="K3095" s="17">
        <f t="shared" si="145"/>
        <v>25738.502578620577</v>
      </c>
      <c r="L3095" s="8">
        <f t="shared" si="146"/>
        <v>229.90632372299598</v>
      </c>
      <c r="M3095" s="18">
        <f t="shared" si="144"/>
        <v>0.99999066216176991</v>
      </c>
    </row>
    <row r="3096" spans="1:13" x14ac:dyDescent="0.25">
      <c r="A3096" s="19" t="s">
        <v>3107</v>
      </c>
      <c r="B3096" s="19">
        <v>1.3640357372966201E-4</v>
      </c>
      <c r="C3096" s="19">
        <v>6.5807703714862803E-2</v>
      </c>
      <c r="D3096" s="23">
        <v>8.9864311006755992E-6</v>
      </c>
      <c r="E3096" s="21">
        <v>14.457690021236356</v>
      </c>
      <c r="F3096" s="21">
        <v>14.457690021236356</v>
      </c>
      <c r="G3096" s="21">
        <v>0</v>
      </c>
      <c r="H3096" s="8">
        <v>0</v>
      </c>
      <c r="I3096" s="8">
        <v>0</v>
      </c>
      <c r="K3096" s="17">
        <f t="shared" si="145"/>
        <v>25738.502578620577</v>
      </c>
      <c r="L3096" s="8">
        <f t="shared" si="146"/>
        <v>229.90633270942709</v>
      </c>
      <c r="M3096" s="18">
        <f t="shared" si="144"/>
        <v>0.99999070124876432</v>
      </c>
    </row>
    <row r="3097" spans="1:13" x14ac:dyDescent="0.25">
      <c r="A3097" s="19" t="s">
        <v>3108</v>
      </c>
      <c r="B3097" s="19">
        <v>1.3627358628100301E-4</v>
      </c>
      <c r="C3097" s="19">
        <v>6.5797008311047206E-2</v>
      </c>
      <c r="D3097" s="23">
        <v>8.9691803741263508E-6</v>
      </c>
      <c r="E3097" s="21">
        <v>6.0112113131719269</v>
      </c>
      <c r="F3097" s="21">
        <v>2.9433086584826231</v>
      </c>
      <c r="G3097" s="21">
        <v>3.0679026546893038</v>
      </c>
      <c r="H3097" s="8">
        <v>0</v>
      </c>
      <c r="I3097" s="8">
        <v>0</v>
      </c>
      <c r="K3097" s="17">
        <f t="shared" si="145"/>
        <v>25741.570481275267</v>
      </c>
      <c r="L3097" s="8">
        <f t="shared" si="146"/>
        <v>229.90634167860748</v>
      </c>
      <c r="M3097" s="18">
        <f t="shared" si="144"/>
        <v>0.99999074026072576</v>
      </c>
    </row>
    <row r="3098" spans="1:13" x14ac:dyDescent="0.25">
      <c r="A3098" s="19" t="s">
        <v>3109</v>
      </c>
      <c r="B3098" s="19">
        <v>1.3488995318766599E-4</v>
      </c>
      <c r="C3098" s="19">
        <v>6.6430398573048693E-2</v>
      </c>
      <c r="D3098" s="23">
        <v>8.9607933537565899E-6</v>
      </c>
      <c r="E3098" s="21">
        <v>7.1677890025638916E-2</v>
      </c>
      <c r="F3098" s="21">
        <v>0</v>
      </c>
      <c r="G3098" s="21">
        <v>7.1677890025638916E-2</v>
      </c>
      <c r="H3098" s="8">
        <v>0</v>
      </c>
      <c r="I3098" s="8">
        <v>0</v>
      </c>
      <c r="K3098" s="17">
        <f t="shared" si="145"/>
        <v>25741.642159165291</v>
      </c>
      <c r="L3098" s="8">
        <f t="shared" si="146"/>
        <v>229.90635063940084</v>
      </c>
      <c r="M3098" s="18">
        <f t="shared" si="144"/>
        <v>0.99999077923620738</v>
      </c>
    </row>
    <row r="3099" spans="1:13" x14ac:dyDescent="0.25">
      <c r="A3099" s="19" t="s">
        <v>3110</v>
      </c>
      <c r="B3099" s="19">
        <v>1.3476717867888499E-4</v>
      </c>
      <c r="C3099" s="19">
        <v>6.6431909799575806E-2</v>
      </c>
      <c r="D3099" s="23">
        <v>8.9528410579390108E-6</v>
      </c>
      <c r="E3099" s="21">
        <v>0.11589101447888812</v>
      </c>
      <c r="F3099" s="21">
        <v>0</v>
      </c>
      <c r="G3099" s="21">
        <v>0.11589101447888812</v>
      </c>
      <c r="H3099" s="8">
        <v>0</v>
      </c>
      <c r="I3099" s="8">
        <v>0</v>
      </c>
      <c r="K3099" s="17">
        <f t="shared" si="145"/>
        <v>25741.758050179771</v>
      </c>
      <c r="L3099" s="8">
        <f t="shared" si="146"/>
        <v>229.9063595922419</v>
      </c>
      <c r="M3099" s="18">
        <f t="shared" si="144"/>
        <v>0.9999908181771</v>
      </c>
    </row>
    <row r="3100" spans="1:13" x14ac:dyDescent="0.25">
      <c r="A3100" s="19" t="s">
        <v>3111</v>
      </c>
      <c r="B3100" s="19">
        <v>1.32220811792649E-4</v>
      </c>
      <c r="C3100" s="19">
        <v>6.6431229729116206E-2</v>
      </c>
      <c r="D3100" s="23">
        <v>8.7835911231677305E-6</v>
      </c>
      <c r="E3100" s="21">
        <v>0.92518722697995026</v>
      </c>
      <c r="F3100" s="21">
        <v>0</v>
      </c>
      <c r="G3100" s="21">
        <v>0.92518722697995026</v>
      </c>
      <c r="H3100" s="8">
        <v>0</v>
      </c>
      <c r="I3100" s="8">
        <v>0</v>
      </c>
      <c r="K3100" s="17">
        <f t="shared" si="145"/>
        <v>25742.683237406753</v>
      </c>
      <c r="L3100" s="8">
        <f t="shared" si="146"/>
        <v>229.90636837583301</v>
      </c>
      <c r="M3100" s="18">
        <f t="shared" si="144"/>
        <v>0.99999085638183027</v>
      </c>
    </row>
    <row r="3101" spans="1:13" x14ac:dyDescent="0.25">
      <c r="A3101" s="19" t="s">
        <v>3112</v>
      </c>
      <c r="B3101" s="19">
        <v>1.3241302842384499E-4</v>
      </c>
      <c r="C3101" s="19">
        <v>6.5475115535537795E-2</v>
      </c>
      <c r="D3101" s="23">
        <v>8.7069947023114492E-6</v>
      </c>
      <c r="E3101" s="21">
        <v>1.461998180816706</v>
      </c>
      <c r="F3101" s="21">
        <v>1.0379801449458863</v>
      </c>
      <c r="G3101" s="21">
        <v>0.42401803587081976</v>
      </c>
      <c r="H3101" s="8">
        <v>0</v>
      </c>
      <c r="I3101" s="8">
        <v>0</v>
      </c>
      <c r="K3101" s="17">
        <f t="shared" si="145"/>
        <v>25743.107255442625</v>
      </c>
      <c r="L3101" s="8">
        <f t="shared" si="146"/>
        <v>229.9063770828277</v>
      </c>
      <c r="M3101" s="18">
        <f t="shared" si="144"/>
        <v>0.99999089425340004</v>
      </c>
    </row>
    <row r="3102" spans="1:13" x14ac:dyDescent="0.25">
      <c r="A3102" s="19" t="s">
        <v>3113</v>
      </c>
      <c r="B3102" s="19">
        <v>1.16901584260631E-4</v>
      </c>
      <c r="C3102" s="19">
        <v>7.38045498728752E-2</v>
      </c>
      <c r="D3102" s="23">
        <v>8.7057092911477296E-6</v>
      </c>
      <c r="E3102" s="21">
        <v>0.29680885981129085</v>
      </c>
      <c r="F3102" s="21">
        <v>9.9453303462268758E-3</v>
      </c>
      <c r="G3102" s="21">
        <v>0.28686352946506399</v>
      </c>
      <c r="H3102" s="8">
        <v>0</v>
      </c>
      <c r="I3102" s="8">
        <v>0</v>
      </c>
      <c r="K3102" s="17">
        <f t="shared" si="145"/>
        <v>25743.39411897209</v>
      </c>
      <c r="L3102" s="8">
        <f t="shared" si="146"/>
        <v>229.90638578853699</v>
      </c>
      <c r="M3102" s="18">
        <f t="shared" si="144"/>
        <v>0.99999093211937895</v>
      </c>
    </row>
    <row r="3103" spans="1:13" x14ac:dyDescent="0.25">
      <c r="A3103" s="19" t="s">
        <v>3114</v>
      </c>
      <c r="B3103" s="19">
        <v>1.3282393193430399E-4</v>
      </c>
      <c r="C3103" s="19">
        <v>6.5202856193417993E-2</v>
      </c>
      <c r="D3103" s="23">
        <v>8.6657679570878998E-6</v>
      </c>
      <c r="E3103" s="21">
        <v>3.3933569590836794</v>
      </c>
      <c r="F3103" s="21">
        <v>3.3446242790460019</v>
      </c>
      <c r="G3103" s="21">
        <v>4.8732680037677688E-2</v>
      </c>
      <c r="H3103" s="8">
        <v>0</v>
      </c>
      <c r="I3103" s="8">
        <v>0</v>
      </c>
      <c r="K3103" s="17">
        <f t="shared" si="145"/>
        <v>25743.442851652129</v>
      </c>
      <c r="L3103" s="8">
        <f t="shared" si="146"/>
        <v>229.90639445430494</v>
      </c>
      <c r="M3103" s="18">
        <f t="shared" si="144"/>
        <v>0.99999096981163071</v>
      </c>
    </row>
    <row r="3104" spans="1:13" x14ac:dyDescent="0.25">
      <c r="A3104" s="19" t="s">
        <v>3115</v>
      </c>
      <c r="B3104" s="19">
        <v>1.3127992199522099E-4</v>
      </c>
      <c r="C3104" s="19">
        <v>6.5965856475345197E-2</v>
      </c>
      <c r="D3104" s="23">
        <v>8.6627846094628898E-6</v>
      </c>
      <c r="E3104" s="21">
        <v>0.87911857880882538</v>
      </c>
      <c r="F3104" s="21">
        <v>0.23011408549817289</v>
      </c>
      <c r="G3104" s="21">
        <v>0.64900449331065246</v>
      </c>
      <c r="H3104" s="8">
        <v>0</v>
      </c>
      <c r="I3104" s="8">
        <v>0</v>
      </c>
      <c r="K3104" s="17">
        <f t="shared" si="145"/>
        <v>25744.091856145438</v>
      </c>
      <c r="L3104" s="8">
        <f t="shared" si="146"/>
        <v>229.90640311708955</v>
      </c>
      <c r="M3104" s="18">
        <f t="shared" si="144"/>
        <v>0.99999100749090619</v>
      </c>
    </row>
    <row r="3105" spans="1:13" x14ac:dyDescent="0.25">
      <c r="A3105" s="19" t="s">
        <v>3116</v>
      </c>
      <c r="B3105" s="19">
        <v>1.3030273021286099E-4</v>
      </c>
      <c r="C3105" s="19">
        <v>6.6234286532146594E-2</v>
      </c>
      <c r="D3105" s="23">
        <v>8.6421723514595097E-6</v>
      </c>
      <c r="E3105" s="21">
        <v>0.92318880309054074</v>
      </c>
      <c r="F3105" s="21">
        <v>2.3056007478688557E-2</v>
      </c>
      <c r="G3105" s="21">
        <v>0.90013279561185211</v>
      </c>
      <c r="H3105" s="8">
        <v>0</v>
      </c>
      <c r="I3105" s="8">
        <v>0</v>
      </c>
      <c r="K3105" s="17">
        <f t="shared" si="145"/>
        <v>25744.991988941048</v>
      </c>
      <c r="L3105" s="8">
        <f t="shared" si="146"/>
        <v>229.90641175926191</v>
      </c>
      <c r="M3105" s="18">
        <f t="shared" si="144"/>
        <v>0.99999104508052761</v>
      </c>
    </row>
    <row r="3106" spans="1:13" x14ac:dyDescent="0.25">
      <c r="A3106" s="19" t="s">
        <v>3117</v>
      </c>
      <c r="B3106" s="19">
        <v>1.32643917326773E-4</v>
      </c>
      <c r="C3106" s="19">
        <v>6.5146990120410905E-2</v>
      </c>
      <c r="D3106" s="23">
        <v>8.6413519716198802E-6</v>
      </c>
      <c r="E3106" s="21">
        <v>1.0891601587498572</v>
      </c>
      <c r="F3106" s="21">
        <v>0.87599667817882287</v>
      </c>
      <c r="G3106" s="21">
        <v>0.21316348057103418</v>
      </c>
      <c r="H3106" s="8">
        <v>0</v>
      </c>
      <c r="I3106" s="8">
        <v>0</v>
      </c>
      <c r="K3106" s="17">
        <f t="shared" si="145"/>
        <v>25745.205152421619</v>
      </c>
      <c r="L3106" s="8">
        <f t="shared" si="146"/>
        <v>229.90642040061388</v>
      </c>
      <c r="M3106" s="18">
        <f t="shared" si="144"/>
        <v>0.99999108266658066</v>
      </c>
    </row>
    <row r="3107" spans="1:13" x14ac:dyDescent="0.25">
      <c r="A3107" s="19" t="s">
        <v>3118</v>
      </c>
      <c r="B3107" s="19">
        <v>1.30304972117301E-4</v>
      </c>
      <c r="C3107" s="19">
        <v>6.6110679879784501E-2</v>
      </c>
      <c r="D3107" s="23">
        <v>8.6111374873124702E-6</v>
      </c>
      <c r="E3107" s="21">
        <v>0.38867003589077503</v>
      </c>
      <c r="F3107" s="21">
        <v>0</v>
      </c>
      <c r="G3107" s="21">
        <v>0.38867003589077503</v>
      </c>
      <c r="H3107" s="8">
        <v>0</v>
      </c>
      <c r="I3107" s="8">
        <v>0</v>
      </c>
      <c r="K3107" s="17">
        <f t="shared" si="145"/>
        <v>25745.593822457511</v>
      </c>
      <c r="L3107" s="8">
        <f t="shared" si="146"/>
        <v>229.90642901175136</v>
      </c>
      <c r="M3107" s="18">
        <f t="shared" si="144"/>
        <v>0.99999112012121405</v>
      </c>
    </row>
    <row r="3108" spans="1:13" x14ac:dyDescent="0.25">
      <c r="A3108" s="19" t="s">
        <v>3119</v>
      </c>
      <c r="B3108" s="19">
        <v>1.30498105193055E-4</v>
      </c>
      <c r="C3108" s="19">
        <v>6.5951308838292505E-2</v>
      </c>
      <c r="D3108" s="23">
        <v>8.6091630360057198E-6</v>
      </c>
      <c r="E3108" s="21">
        <v>1.1489602969353139</v>
      </c>
      <c r="F3108" s="21">
        <v>0.33988048853790559</v>
      </c>
      <c r="G3108" s="21">
        <v>0.80907980839740823</v>
      </c>
      <c r="H3108" s="8">
        <v>0</v>
      </c>
      <c r="I3108" s="8">
        <v>0</v>
      </c>
      <c r="K3108" s="17">
        <f t="shared" si="145"/>
        <v>25746.402902265909</v>
      </c>
      <c r="L3108" s="8">
        <f t="shared" si="146"/>
        <v>229.9064376209144</v>
      </c>
      <c r="M3108" s="18">
        <f t="shared" si="144"/>
        <v>0.99999115756725954</v>
      </c>
    </row>
    <row r="3109" spans="1:13" x14ac:dyDescent="0.25">
      <c r="A3109" s="19" t="s">
        <v>3120</v>
      </c>
      <c r="B3109" s="19">
        <v>1.29829359745296E-4</v>
      </c>
      <c r="C3109" s="19">
        <v>6.6004351056680496E-2</v>
      </c>
      <c r="D3109" s="23">
        <v>8.5934725210007095E-6</v>
      </c>
      <c r="E3109" s="21">
        <v>0.13715766417290368</v>
      </c>
      <c r="F3109" s="21">
        <v>0</v>
      </c>
      <c r="G3109" s="21">
        <v>0.13715766417290368</v>
      </c>
      <c r="H3109" s="8">
        <v>0</v>
      </c>
      <c r="I3109" s="8">
        <v>0</v>
      </c>
      <c r="K3109" s="17">
        <f t="shared" si="145"/>
        <v>25746.540059930081</v>
      </c>
      <c r="L3109" s="8">
        <f t="shared" si="146"/>
        <v>229.90644621438693</v>
      </c>
      <c r="M3109" s="18">
        <f t="shared" si="144"/>
        <v>0.99999119494505817</v>
      </c>
    </row>
    <row r="3110" spans="1:13" x14ac:dyDescent="0.25">
      <c r="A3110" s="19" t="s">
        <v>3121</v>
      </c>
      <c r="B3110" s="19">
        <v>1.2787319671285E-4</v>
      </c>
      <c r="C3110" s="19">
        <v>6.6431834237477602E-2</v>
      </c>
      <c r="D3110" s="23">
        <v>8.4948510074444403E-6</v>
      </c>
      <c r="E3110" s="21">
        <v>9.6962377454816645E-2</v>
      </c>
      <c r="F3110" s="21">
        <v>0</v>
      </c>
      <c r="G3110" s="21">
        <v>9.6962377454816645E-2</v>
      </c>
      <c r="H3110" s="8">
        <v>0</v>
      </c>
      <c r="I3110" s="8">
        <v>0</v>
      </c>
      <c r="K3110" s="17">
        <f t="shared" si="145"/>
        <v>25746.637022307536</v>
      </c>
      <c r="L3110" s="8">
        <f t="shared" si="146"/>
        <v>229.90645470923795</v>
      </c>
      <c r="M3110" s="18">
        <f t="shared" si="144"/>
        <v>0.99999123189389694</v>
      </c>
    </row>
    <row r="3111" spans="1:13" x14ac:dyDescent="0.25">
      <c r="A3111" s="19" t="s">
        <v>3122</v>
      </c>
      <c r="B3111" s="19">
        <v>1.27169130461301E-4</v>
      </c>
      <c r="C3111" s="19">
        <v>6.6430549658656704E-2</v>
      </c>
      <c r="D3111" s="23">
        <v>8.4479152361576496E-6</v>
      </c>
      <c r="E3111" s="21">
        <v>1.7881645571600497</v>
      </c>
      <c r="F3111" s="21">
        <v>0</v>
      </c>
      <c r="G3111" s="21">
        <v>1.7881645571600497</v>
      </c>
      <c r="H3111" s="8">
        <v>0</v>
      </c>
      <c r="I3111" s="8">
        <v>0</v>
      </c>
      <c r="K3111" s="17">
        <f t="shared" si="145"/>
        <v>25748.425186864697</v>
      </c>
      <c r="L3111" s="8">
        <f t="shared" si="146"/>
        <v>229.90646315715318</v>
      </c>
      <c r="M3111" s="18">
        <f t="shared" si="144"/>
        <v>0.9999912686385859</v>
      </c>
    </row>
    <row r="3112" spans="1:13" x14ac:dyDescent="0.25">
      <c r="A3112" s="19" t="s">
        <v>3123</v>
      </c>
      <c r="B3112" s="19">
        <v>1.2857709342434999E-4</v>
      </c>
      <c r="C3112" s="19">
        <v>6.5238770097494098E-2</v>
      </c>
      <c r="D3112" s="23">
        <v>8.4226108155848301E-6</v>
      </c>
      <c r="E3112" s="21">
        <v>0.99208265036655063</v>
      </c>
      <c r="F3112" s="21">
        <v>0.96073460359250584</v>
      </c>
      <c r="G3112" s="21">
        <v>3.1348046774044874E-2</v>
      </c>
      <c r="H3112" s="8">
        <v>0</v>
      </c>
      <c r="I3112" s="8">
        <v>0</v>
      </c>
      <c r="K3112" s="17">
        <f t="shared" si="145"/>
        <v>25748.456534911471</v>
      </c>
      <c r="L3112" s="8">
        <f t="shared" si="146"/>
        <v>229.906471579764</v>
      </c>
      <c r="M3112" s="18">
        <f t="shared" si="144"/>
        <v>0.99999130527321189</v>
      </c>
    </row>
    <row r="3113" spans="1:13" x14ac:dyDescent="0.25">
      <c r="A3113" s="19" t="s">
        <v>3124</v>
      </c>
      <c r="B3113" s="19">
        <v>1.27381739445149E-4</v>
      </c>
      <c r="C3113" s="19">
        <v>6.5779252184761897E-2</v>
      </c>
      <c r="D3113" s="23">
        <v>8.4149491315314405E-6</v>
      </c>
      <c r="E3113" s="21">
        <v>4.6343337906894098</v>
      </c>
      <c r="F3113" s="21">
        <v>1.9135147940160344</v>
      </c>
      <c r="G3113" s="21">
        <v>2.7208189966733749</v>
      </c>
      <c r="H3113" s="8">
        <v>0</v>
      </c>
      <c r="I3113" s="8">
        <v>0</v>
      </c>
      <c r="K3113" s="17">
        <f t="shared" si="145"/>
        <v>25751.177353908144</v>
      </c>
      <c r="L3113" s="8">
        <f t="shared" si="146"/>
        <v>229.90647999471312</v>
      </c>
      <c r="M3113" s="18">
        <f t="shared" si="144"/>
        <v>0.99999134187451277</v>
      </c>
    </row>
    <row r="3114" spans="1:13" x14ac:dyDescent="0.25">
      <c r="A3114" s="19" t="s">
        <v>3125</v>
      </c>
      <c r="B3114" s="19">
        <v>1.2714166805380899E-4</v>
      </c>
      <c r="C3114" s="19">
        <v>6.5923001211458804E-2</v>
      </c>
      <c r="D3114" s="23">
        <v>8.3651507217397294E-6</v>
      </c>
      <c r="E3114" s="21">
        <v>0.31392662274204164</v>
      </c>
      <c r="F3114" s="21">
        <v>0</v>
      </c>
      <c r="G3114" s="21">
        <v>0.31392662274204164</v>
      </c>
      <c r="H3114" s="8">
        <v>0</v>
      </c>
      <c r="I3114" s="8">
        <v>0</v>
      </c>
      <c r="K3114" s="17">
        <f t="shared" si="145"/>
        <v>25751.491280530885</v>
      </c>
      <c r="L3114" s="8">
        <f t="shared" si="146"/>
        <v>229.90648835986386</v>
      </c>
      <c r="M3114" s="18">
        <f t="shared" si="144"/>
        <v>0.9999913782592128</v>
      </c>
    </row>
    <row r="3115" spans="1:13" x14ac:dyDescent="0.25">
      <c r="A3115" s="19" t="s">
        <v>3126</v>
      </c>
      <c r="B3115" s="19">
        <v>1.2690149323620799E-4</v>
      </c>
      <c r="C3115" s="19">
        <v>6.5545758296703394E-2</v>
      </c>
      <c r="D3115" s="23">
        <v>8.32336064819511E-6</v>
      </c>
      <c r="E3115" s="21">
        <v>6.7286157988389057</v>
      </c>
      <c r="F3115" s="21">
        <v>3.872197732965339</v>
      </c>
      <c r="G3115" s="21">
        <v>2.8564180658735672</v>
      </c>
      <c r="H3115" s="8">
        <v>0</v>
      </c>
      <c r="I3115" s="8">
        <v>0</v>
      </c>
      <c r="K3115" s="17">
        <f t="shared" si="145"/>
        <v>25754.347698596757</v>
      </c>
      <c r="L3115" s="8">
        <f t="shared" si="146"/>
        <v>229.9064966832245</v>
      </c>
      <c r="M3115" s="18">
        <f t="shared" si="144"/>
        <v>0.99999141446214446</v>
      </c>
    </row>
    <row r="3116" spans="1:13" x14ac:dyDescent="0.25">
      <c r="A3116" s="19" t="s">
        <v>3127</v>
      </c>
      <c r="B3116" s="19">
        <v>1.26391170245672E-4</v>
      </c>
      <c r="C3116" s="19">
        <v>6.5860834386613595E-2</v>
      </c>
      <c r="D3116" s="23">
        <v>8.3080438307994406E-6</v>
      </c>
      <c r="E3116" s="21">
        <v>0.49389252482170359</v>
      </c>
      <c r="F3116" s="21">
        <v>0.18293714701418587</v>
      </c>
      <c r="G3116" s="21">
        <v>0.3109553778075177</v>
      </c>
      <c r="H3116" s="8">
        <v>0</v>
      </c>
      <c r="I3116" s="8">
        <v>0</v>
      </c>
      <c r="K3116" s="17">
        <f t="shared" si="145"/>
        <v>25754.658653974566</v>
      </c>
      <c r="L3116" s="8">
        <f t="shared" si="146"/>
        <v>229.90650499126832</v>
      </c>
      <c r="M3116" s="18">
        <f t="shared" si="144"/>
        <v>0.99999145059845473</v>
      </c>
    </row>
    <row r="3117" spans="1:13" x14ac:dyDescent="0.25">
      <c r="A3117" s="19" t="s">
        <v>3128</v>
      </c>
      <c r="B3117" s="19">
        <v>1.2572439564709399E-4</v>
      </c>
      <c r="C3117" s="19">
        <v>6.6083215253108396E-2</v>
      </c>
      <c r="D3117" s="23">
        <v>8.3062535945016108E-6</v>
      </c>
      <c r="E3117" s="21">
        <v>0.86321353453612792</v>
      </c>
      <c r="F3117" s="21">
        <v>0.16707980875895584</v>
      </c>
      <c r="G3117" s="21">
        <v>0.69613372577717214</v>
      </c>
      <c r="H3117" s="8">
        <v>0</v>
      </c>
      <c r="I3117" s="8">
        <v>0</v>
      </c>
      <c r="K3117" s="17">
        <f t="shared" si="145"/>
        <v>25755.354787700344</v>
      </c>
      <c r="L3117" s="8">
        <f t="shared" si="146"/>
        <v>229.90651329752191</v>
      </c>
      <c r="M3117" s="18">
        <f t="shared" si="144"/>
        <v>0.99999148672697824</v>
      </c>
    </row>
    <row r="3118" spans="1:13" x14ac:dyDescent="0.25">
      <c r="A3118" s="19" t="s">
        <v>3129</v>
      </c>
      <c r="B3118" s="19">
        <v>1.2426667697205799E-4</v>
      </c>
      <c r="C3118" s="19">
        <v>6.6298981378330499E-2</v>
      </c>
      <c r="D3118" s="23">
        <v>8.2406765623738795E-6</v>
      </c>
      <c r="E3118" s="21">
        <v>2.5629317776576568</v>
      </c>
      <c r="F3118" s="21">
        <v>0.11312323718903652</v>
      </c>
      <c r="G3118" s="21">
        <v>2.4498085404686205</v>
      </c>
      <c r="H3118" s="8">
        <v>0</v>
      </c>
      <c r="I3118" s="8">
        <v>0</v>
      </c>
      <c r="K3118" s="17">
        <f t="shared" si="145"/>
        <v>25757.804596240814</v>
      </c>
      <c r="L3118" s="8">
        <f t="shared" si="146"/>
        <v>229.90652153819846</v>
      </c>
      <c r="M3118" s="18">
        <f t="shared" si="144"/>
        <v>0.99999152257027069</v>
      </c>
    </row>
    <row r="3119" spans="1:13" x14ac:dyDescent="0.25">
      <c r="A3119" s="19" t="s">
        <v>3130</v>
      </c>
      <c r="B3119" s="19">
        <v>1.25622305980262E-4</v>
      </c>
      <c r="C3119" s="19">
        <v>6.5412019408474201E-2</v>
      </c>
      <c r="D3119" s="23">
        <v>8.2223656744837694E-6</v>
      </c>
      <c r="E3119" s="21">
        <v>0.8721174738369174</v>
      </c>
      <c r="F3119" s="21">
        <v>0.62243000298001372</v>
      </c>
      <c r="G3119" s="21">
        <v>0.24968747085690368</v>
      </c>
      <c r="H3119" s="8">
        <v>0</v>
      </c>
      <c r="I3119" s="8">
        <v>0</v>
      </c>
      <c r="K3119" s="17">
        <f t="shared" si="145"/>
        <v>25758.05428371167</v>
      </c>
      <c r="L3119" s="8">
        <f t="shared" si="146"/>
        <v>229.90652976056413</v>
      </c>
      <c r="M3119" s="18">
        <f t="shared" si="144"/>
        <v>0.99999155833391895</v>
      </c>
    </row>
    <row r="3120" spans="1:13" x14ac:dyDescent="0.25">
      <c r="A3120" s="19" t="s">
        <v>3131</v>
      </c>
      <c r="B3120" s="19">
        <v>1.2449308997020101E-4</v>
      </c>
      <c r="C3120" s="19">
        <v>6.5789449959993307E-2</v>
      </c>
      <c r="D3120" s="23">
        <v>8.1969474672867297E-6</v>
      </c>
      <c r="E3120" s="21">
        <v>0.16148567513492915</v>
      </c>
      <c r="F3120" s="21">
        <v>9.5239146327967573E-3</v>
      </c>
      <c r="G3120" s="21">
        <v>0.15196176050213236</v>
      </c>
      <c r="H3120" s="8">
        <v>0</v>
      </c>
      <c r="I3120" s="8">
        <v>0</v>
      </c>
      <c r="K3120" s="17">
        <f t="shared" si="145"/>
        <v>25758.206245472171</v>
      </c>
      <c r="L3120" s="8">
        <f t="shared" si="146"/>
        <v>229.9065379575116</v>
      </c>
      <c r="M3120" s="18">
        <f t="shared" si="144"/>
        <v>0.99999159398700932</v>
      </c>
    </row>
    <row r="3121" spans="1:13" x14ac:dyDescent="0.25">
      <c r="A3121" s="19" t="s">
        <v>3132</v>
      </c>
      <c r="B3121" s="19">
        <v>1.24020621739643E-4</v>
      </c>
      <c r="C3121" s="19">
        <v>6.5580821748418699E-2</v>
      </c>
      <c r="D3121" s="23">
        <v>8.1612884583869598E-6</v>
      </c>
      <c r="E3121" s="21">
        <v>5.2334898939683523</v>
      </c>
      <c r="F3121" s="21">
        <v>3.6447674452253191</v>
      </c>
      <c r="G3121" s="21">
        <v>1.5887224487430331</v>
      </c>
      <c r="H3121" s="8">
        <v>0</v>
      </c>
      <c r="I3121" s="8">
        <v>0</v>
      </c>
      <c r="K3121" s="17">
        <f t="shared" si="145"/>
        <v>25759.794967920912</v>
      </c>
      <c r="L3121" s="8">
        <f t="shared" si="146"/>
        <v>229.90654611880007</v>
      </c>
      <c r="M3121" s="18">
        <f t="shared" si="144"/>
        <v>0.99999162948499876</v>
      </c>
    </row>
    <row r="3122" spans="1:13" x14ac:dyDescent="0.25">
      <c r="A3122" s="19" t="s">
        <v>3133</v>
      </c>
      <c r="B3122" s="19">
        <v>1.2274149250717699E-4</v>
      </c>
      <c r="C3122" s="19">
        <v>6.6431380861030107E-2</v>
      </c>
      <c r="D3122" s="23">
        <v>8.1538868361955707E-6</v>
      </c>
      <c r="E3122" s="21">
        <v>0.76406493370389683</v>
      </c>
      <c r="F3122" s="21">
        <v>0</v>
      </c>
      <c r="G3122" s="21">
        <v>0.76406493370389683</v>
      </c>
      <c r="H3122" s="8">
        <v>0</v>
      </c>
      <c r="I3122" s="8">
        <v>0</v>
      </c>
      <c r="K3122" s="17">
        <f t="shared" si="145"/>
        <v>25760.559032854617</v>
      </c>
      <c r="L3122" s="8">
        <f t="shared" si="146"/>
        <v>229.90655427268689</v>
      </c>
      <c r="M3122" s="18">
        <f t="shared" si="144"/>
        <v>0.99999166495079428</v>
      </c>
    </row>
    <row r="3123" spans="1:13" x14ac:dyDescent="0.25">
      <c r="A3123" s="19" t="s">
        <v>3134</v>
      </c>
      <c r="B3123" s="19">
        <v>1.2406114304515801E-4</v>
      </c>
      <c r="C3123" s="19">
        <v>6.55779194872744E-2</v>
      </c>
      <c r="D3123" s="23">
        <v>8.1390456250034001E-6</v>
      </c>
      <c r="E3123" s="21">
        <v>0.2918608856625326</v>
      </c>
      <c r="F3123" s="21">
        <v>0.1098146597833959</v>
      </c>
      <c r="G3123" s="21">
        <v>0.18204622587913671</v>
      </c>
      <c r="H3123" s="8">
        <v>0</v>
      </c>
      <c r="I3123" s="8">
        <v>0</v>
      </c>
      <c r="K3123" s="17">
        <f t="shared" si="145"/>
        <v>25760.741079080497</v>
      </c>
      <c r="L3123" s="8">
        <f t="shared" si="146"/>
        <v>229.90656241173252</v>
      </c>
      <c r="M3123" s="18">
        <f t="shared" si="144"/>
        <v>0.99999170035203733</v>
      </c>
    </row>
    <row r="3124" spans="1:13" x14ac:dyDescent="0.25">
      <c r="A3124" s="19" t="s">
        <v>3135</v>
      </c>
      <c r="B3124" s="19">
        <v>1.2168381363153399E-4</v>
      </c>
      <c r="C3124" s="19">
        <v>6.6430776348809895E-2</v>
      </c>
      <c r="D3124" s="23">
        <v>8.0835455884948201E-6</v>
      </c>
      <c r="E3124" s="21">
        <v>0.19660174884928716</v>
      </c>
      <c r="F3124" s="21">
        <v>0</v>
      </c>
      <c r="G3124" s="21">
        <v>0.19660174884928716</v>
      </c>
      <c r="H3124" s="8">
        <v>0</v>
      </c>
      <c r="I3124" s="8">
        <v>0</v>
      </c>
      <c r="K3124" s="17">
        <f t="shared" si="145"/>
        <v>25760.937680829345</v>
      </c>
      <c r="L3124" s="8">
        <f t="shared" si="146"/>
        <v>229.90657049527812</v>
      </c>
      <c r="M3124" s="18">
        <f t="shared" si="144"/>
        <v>0.9999917355118797</v>
      </c>
    </row>
    <row r="3125" spans="1:13" x14ac:dyDescent="0.25">
      <c r="A3125" s="19" t="s">
        <v>3136</v>
      </c>
      <c r="B3125" s="19">
        <v>1.2222995937918299E-4</v>
      </c>
      <c r="C3125" s="19">
        <v>6.6175878067214394E-2</v>
      </c>
      <c r="D3125" s="23">
        <v>8.0788504727688507E-6</v>
      </c>
      <c r="E3125" s="21">
        <v>0.50731711338499008</v>
      </c>
      <c r="F3125" s="21">
        <v>0</v>
      </c>
      <c r="G3125" s="21">
        <v>0.50731711338499008</v>
      </c>
      <c r="H3125" s="8">
        <v>0</v>
      </c>
      <c r="I3125" s="8">
        <v>0</v>
      </c>
      <c r="K3125" s="17">
        <f t="shared" si="145"/>
        <v>25761.44499794273</v>
      </c>
      <c r="L3125" s="8">
        <f t="shared" si="146"/>
        <v>229.90657857412859</v>
      </c>
      <c r="M3125" s="18">
        <f t="shared" si="144"/>
        <v>0.9999917706513004</v>
      </c>
    </row>
    <row r="3126" spans="1:13" x14ac:dyDescent="0.25">
      <c r="A3126" s="19" t="s">
        <v>3137</v>
      </c>
      <c r="B3126" s="19">
        <v>1.20780267881106E-4</v>
      </c>
      <c r="C3126" s="19">
        <v>6.6431229729116206E-2</v>
      </c>
      <c r="D3126" s="23">
        <v>8.0235817223539701E-6</v>
      </c>
      <c r="E3126" s="21">
        <v>1.3067019580191732</v>
      </c>
      <c r="F3126" s="21">
        <v>0</v>
      </c>
      <c r="G3126" s="21">
        <v>1.3067019580191732</v>
      </c>
      <c r="H3126" s="8">
        <v>0</v>
      </c>
      <c r="I3126" s="8">
        <v>0</v>
      </c>
      <c r="K3126" s="17">
        <f t="shared" si="145"/>
        <v>25762.751699900749</v>
      </c>
      <c r="L3126" s="8">
        <f t="shared" si="146"/>
        <v>229.90658659771032</v>
      </c>
      <c r="M3126" s="18">
        <f t="shared" si="144"/>
        <v>0.99999180555032663</v>
      </c>
    </row>
    <row r="3127" spans="1:13" x14ac:dyDescent="0.25">
      <c r="A3127" s="19" t="s">
        <v>2991</v>
      </c>
      <c r="B3127" s="19">
        <v>1.2061490269843399E-4</v>
      </c>
      <c r="C3127" s="19">
        <v>6.6431305302790802E-2</v>
      </c>
      <c r="D3127" s="23">
        <v>8.0126054252261407E-6</v>
      </c>
      <c r="E3127" s="21">
        <v>2.2985673956730204E-2</v>
      </c>
      <c r="F3127" s="21">
        <v>0</v>
      </c>
      <c r="G3127" s="21">
        <v>2.2985673956730204E-2</v>
      </c>
      <c r="H3127" s="8">
        <v>0</v>
      </c>
      <c r="I3127" s="8">
        <v>0</v>
      </c>
      <c r="K3127" s="17">
        <f t="shared" si="145"/>
        <v>25762.774685574706</v>
      </c>
      <c r="L3127" s="8">
        <f t="shared" si="146"/>
        <v>229.90659461031575</v>
      </c>
      <c r="M3127" s="18">
        <f t="shared" si="144"/>
        <v>0.99999184040161071</v>
      </c>
    </row>
    <row r="3128" spans="1:13" x14ac:dyDescent="0.25">
      <c r="A3128" s="19" t="s">
        <v>3138</v>
      </c>
      <c r="B3128" s="19">
        <v>1.21581651910673E-4</v>
      </c>
      <c r="C3128" s="19">
        <v>6.6110773161205297E-2</v>
      </c>
      <c r="D3128" s="23">
        <v>7.9902155915988299E-6</v>
      </c>
      <c r="E3128" s="21">
        <v>0.20253415468102301</v>
      </c>
      <c r="F3128" s="21">
        <v>6.6967359786633956E-2</v>
      </c>
      <c r="G3128" s="21">
        <v>0.13556679489438905</v>
      </c>
      <c r="H3128" s="8">
        <v>0</v>
      </c>
      <c r="I3128" s="8">
        <v>0</v>
      </c>
      <c r="K3128" s="17">
        <f t="shared" si="145"/>
        <v>25762.910252369602</v>
      </c>
      <c r="L3128" s="8">
        <f t="shared" si="146"/>
        <v>229.90660260053133</v>
      </c>
      <c r="M3128" s="18">
        <f t="shared" si="144"/>
        <v>0.99999187515550891</v>
      </c>
    </row>
    <row r="3129" spans="1:13" x14ac:dyDescent="0.25">
      <c r="A3129" s="19" t="s">
        <v>3139</v>
      </c>
      <c r="B3129" s="19">
        <v>1.18935880891513E-4</v>
      </c>
      <c r="C3129" s="19">
        <v>6.6431909799575806E-2</v>
      </c>
      <c r="D3129" s="23">
        <v>7.9011377113180801E-6</v>
      </c>
      <c r="E3129" s="21">
        <v>1.7645793032558855E-2</v>
      </c>
      <c r="F3129" s="21">
        <v>0</v>
      </c>
      <c r="G3129" s="21">
        <v>1.7645793032558855E-2</v>
      </c>
      <c r="H3129" s="8">
        <v>0</v>
      </c>
      <c r="I3129" s="8">
        <v>0</v>
      </c>
      <c r="K3129" s="17">
        <f t="shared" si="145"/>
        <v>25762.927898162634</v>
      </c>
      <c r="L3129" s="8">
        <f t="shared" si="146"/>
        <v>229.90661050166904</v>
      </c>
      <c r="M3129" s="18">
        <f t="shared" si="144"/>
        <v>0.99999190952195782</v>
      </c>
    </row>
    <row r="3130" spans="1:13" x14ac:dyDescent="0.25">
      <c r="A3130" s="19" t="s">
        <v>3140</v>
      </c>
      <c r="B3130" s="19">
        <v>1.2031483629471E-4</v>
      </c>
      <c r="C3130" s="19">
        <v>6.5676074694184697E-2</v>
      </c>
      <c r="D3130" s="23">
        <v>7.8938326083065008E-6</v>
      </c>
      <c r="E3130" s="21">
        <v>1.0292129589217527</v>
      </c>
      <c r="F3130" s="21">
        <v>0.62128583493182532</v>
      </c>
      <c r="G3130" s="21">
        <v>0.40792712398992731</v>
      </c>
      <c r="H3130" s="8">
        <v>0</v>
      </c>
      <c r="I3130" s="8">
        <v>0</v>
      </c>
      <c r="K3130" s="17">
        <f t="shared" si="145"/>
        <v>25763.335825286624</v>
      </c>
      <c r="L3130" s="8">
        <f t="shared" si="146"/>
        <v>229.90661839550165</v>
      </c>
      <c r="M3130" s="18">
        <f t="shared" si="144"/>
        <v>0.99999194385663281</v>
      </c>
    </row>
    <row r="3131" spans="1:13" x14ac:dyDescent="0.25">
      <c r="A3131" s="19" t="s">
        <v>3141</v>
      </c>
      <c r="B3131" s="19">
        <v>6.8458366968115997E-5</v>
      </c>
      <c r="C3131" s="19">
        <v>0.113153388723731</v>
      </c>
      <c r="D3131" s="23">
        <v>7.8772332915409799E-6</v>
      </c>
      <c r="E3131" s="21">
        <v>0.81448837310031075</v>
      </c>
      <c r="F3131" s="21">
        <v>0.4462551234033002</v>
      </c>
      <c r="G3131" s="21">
        <v>0.3682332496970106</v>
      </c>
      <c r="H3131" s="8">
        <v>0</v>
      </c>
      <c r="I3131" s="8">
        <v>0</v>
      </c>
      <c r="K3131" s="17">
        <f t="shared" si="145"/>
        <v>25763.704058536321</v>
      </c>
      <c r="L3131" s="8">
        <f t="shared" si="146"/>
        <v>229.90662627273494</v>
      </c>
      <c r="M3131" s="18">
        <f t="shared" si="144"/>
        <v>0.99999197811910812</v>
      </c>
    </row>
    <row r="3132" spans="1:13" x14ac:dyDescent="0.25">
      <c r="A3132" s="19" t="s">
        <v>3142</v>
      </c>
      <c r="B3132" s="19">
        <v>1.2012437663442E-4</v>
      </c>
      <c r="C3132" s="19">
        <v>6.5435675924981798E-2</v>
      </c>
      <c r="D3132" s="23">
        <v>7.8607952047623603E-6</v>
      </c>
      <c r="E3132" s="21">
        <v>0.56752707433993477</v>
      </c>
      <c r="F3132" s="21">
        <v>0.5607766105501365</v>
      </c>
      <c r="G3132" s="21">
        <v>6.7504637897981973E-3</v>
      </c>
      <c r="H3132" s="8">
        <v>0</v>
      </c>
      <c r="I3132" s="8">
        <v>0</v>
      </c>
      <c r="K3132" s="17">
        <f t="shared" si="145"/>
        <v>25763.710809000109</v>
      </c>
      <c r="L3132" s="8">
        <f t="shared" si="146"/>
        <v>229.90663413353013</v>
      </c>
      <c r="M3132" s="18">
        <f t="shared" si="144"/>
        <v>0.99999201231008494</v>
      </c>
    </row>
    <row r="3133" spans="1:13" x14ac:dyDescent="0.25">
      <c r="A3133" s="19" t="s">
        <v>3143</v>
      </c>
      <c r="B3133" s="19">
        <v>1.1829015920739E-4</v>
      </c>
      <c r="C3133" s="19">
        <v>6.5789712084932894E-2</v>
      </c>
      <c r="D3133" s="23">
        <v>7.8216134686922901E-6</v>
      </c>
      <c r="E3133" s="21">
        <v>0.51722571535067741</v>
      </c>
      <c r="F3133" s="21">
        <v>0.11592272206523989</v>
      </c>
      <c r="G3133" s="21">
        <v>0.40130299328543756</v>
      </c>
      <c r="H3133" s="8">
        <v>0</v>
      </c>
      <c r="I3133" s="8">
        <v>0</v>
      </c>
      <c r="K3133" s="17">
        <f t="shared" si="145"/>
        <v>25764.112111993396</v>
      </c>
      <c r="L3133" s="8">
        <f t="shared" si="146"/>
        <v>229.90664195514361</v>
      </c>
      <c r="M3133" s="18">
        <f t="shared" si="144"/>
        <v>0.99999204633063865</v>
      </c>
    </row>
    <row r="3134" spans="1:13" x14ac:dyDescent="0.25">
      <c r="A3134" s="19" t="s">
        <v>3144</v>
      </c>
      <c r="B3134" s="19">
        <v>1.17481333940564E-4</v>
      </c>
      <c r="C3134" s="19">
        <v>6.6431588658315902E-2</v>
      </c>
      <c r="D3134" s="23">
        <v>7.8044729774258595E-6</v>
      </c>
      <c r="E3134" s="21">
        <v>1.9695523142524363</v>
      </c>
      <c r="F3134" s="21">
        <v>0</v>
      </c>
      <c r="G3134" s="21">
        <v>1.9695523142524363</v>
      </c>
      <c r="H3134" s="8">
        <v>0</v>
      </c>
      <c r="I3134" s="8">
        <v>0</v>
      </c>
      <c r="K3134" s="17">
        <f t="shared" si="145"/>
        <v>25766.081664307647</v>
      </c>
      <c r="L3134" s="8">
        <f t="shared" si="146"/>
        <v>229.90664975961658</v>
      </c>
      <c r="M3134" s="18">
        <f t="shared" si="144"/>
        <v>0.99999208027663877</v>
      </c>
    </row>
    <row r="3135" spans="1:13" x14ac:dyDescent="0.25">
      <c r="A3135" s="19" t="s">
        <v>3145</v>
      </c>
      <c r="B3135" s="19">
        <v>1.1637715457861E-4</v>
      </c>
      <c r="C3135" s="19">
        <v>6.6431909799575806E-2</v>
      </c>
      <c r="D3135" s="23">
        <v>7.7311566356975097E-6</v>
      </c>
      <c r="E3135" s="21">
        <v>0.38466501003326042</v>
      </c>
      <c r="F3135" s="21">
        <v>0</v>
      </c>
      <c r="G3135" s="21">
        <v>0.38466501003326042</v>
      </c>
      <c r="H3135" s="8">
        <v>0</v>
      </c>
      <c r="I3135" s="8">
        <v>0</v>
      </c>
      <c r="K3135" s="17">
        <f t="shared" si="145"/>
        <v>25766.466329317682</v>
      </c>
      <c r="L3135" s="8">
        <f t="shared" si="146"/>
        <v>229.90665749077323</v>
      </c>
      <c r="M3135" s="18">
        <f t="shared" si="144"/>
        <v>0.99999211390374543</v>
      </c>
    </row>
    <row r="3136" spans="1:13" x14ac:dyDescent="0.25">
      <c r="A3136" s="19" t="s">
        <v>3146</v>
      </c>
      <c r="B3136" s="19">
        <v>1.16021339300249E-4</v>
      </c>
      <c r="C3136" s="19">
        <v>6.6431026292876297E-2</v>
      </c>
      <c r="D3136" s="23">
        <v>7.7074127984865393E-6</v>
      </c>
      <c r="E3136" s="21">
        <v>4.4615382568424735</v>
      </c>
      <c r="F3136" s="21">
        <v>0</v>
      </c>
      <c r="G3136" s="21">
        <v>4.4615382568424735</v>
      </c>
      <c r="H3136" s="8">
        <v>0</v>
      </c>
      <c r="I3136" s="8">
        <v>0</v>
      </c>
      <c r="K3136" s="17">
        <f t="shared" si="145"/>
        <v>25770.927867574523</v>
      </c>
      <c r="L3136" s="8">
        <f t="shared" si="146"/>
        <v>229.90666519818603</v>
      </c>
      <c r="M3136" s="18">
        <f t="shared" si="144"/>
        <v>0.99999214742757681</v>
      </c>
    </row>
    <row r="3137" spans="1:13" x14ac:dyDescent="0.25">
      <c r="A3137" s="19" t="s">
        <v>3147</v>
      </c>
      <c r="B3137" s="19">
        <v>1.1622226581190801E-4</v>
      </c>
      <c r="C3137" s="19">
        <v>6.6218015517591197E-2</v>
      </c>
      <c r="D3137" s="23">
        <v>7.6893422358527405E-6</v>
      </c>
      <c r="E3137" s="21">
        <v>0.42874537356152265</v>
      </c>
      <c r="F3137" s="21">
        <v>0</v>
      </c>
      <c r="G3137" s="21">
        <v>0.42874537356152265</v>
      </c>
      <c r="H3137" s="8">
        <v>0</v>
      </c>
      <c r="I3137" s="8">
        <v>0</v>
      </c>
      <c r="K3137" s="17">
        <f t="shared" si="145"/>
        <v>25771.356612948086</v>
      </c>
      <c r="L3137" s="8">
        <f t="shared" si="146"/>
        <v>229.90667288752826</v>
      </c>
      <c r="M3137" s="18">
        <f t="shared" si="144"/>
        <v>0.99999218087280917</v>
      </c>
    </row>
    <row r="3138" spans="1:13" x14ac:dyDescent="0.25">
      <c r="A3138" s="19" t="s">
        <v>3148</v>
      </c>
      <c r="B3138" s="19">
        <v>1.16159990284359E-4</v>
      </c>
      <c r="C3138" s="19">
        <v>6.5791284830713295E-2</v>
      </c>
      <c r="D3138" s="23">
        <v>7.6617366969684805E-6</v>
      </c>
      <c r="E3138" s="21">
        <v>0.19882294425288441</v>
      </c>
      <c r="F3138" s="21">
        <v>9.0120111160582966E-2</v>
      </c>
      <c r="G3138" s="21">
        <v>0.10870283309230143</v>
      </c>
      <c r="H3138" s="8">
        <v>0</v>
      </c>
      <c r="I3138" s="8">
        <v>0</v>
      </c>
      <c r="K3138" s="17">
        <f t="shared" si="145"/>
        <v>25771.465315781177</v>
      </c>
      <c r="L3138" s="8">
        <f t="shared" si="146"/>
        <v>229.90668054926496</v>
      </c>
      <c r="M3138" s="18">
        <f t="shared" si="144"/>
        <v>0.9999922141979698</v>
      </c>
    </row>
    <row r="3139" spans="1:13" x14ac:dyDescent="0.25">
      <c r="A3139" s="19" t="s">
        <v>3149</v>
      </c>
      <c r="B3139" s="19">
        <v>1.1743627332475E-4</v>
      </c>
      <c r="C3139" s="19">
        <v>6.5147589932387895E-2</v>
      </c>
      <c r="D3139" s="23">
        <v>7.6506901777486803E-6</v>
      </c>
      <c r="E3139" s="21">
        <v>40.000195238405283</v>
      </c>
      <c r="F3139" s="21">
        <v>40.000195238405283</v>
      </c>
      <c r="G3139" s="21">
        <v>0</v>
      </c>
      <c r="H3139" s="8">
        <v>0</v>
      </c>
      <c r="I3139" s="8">
        <v>0</v>
      </c>
      <c r="K3139" s="17">
        <f t="shared" si="145"/>
        <v>25771.465315781177</v>
      </c>
      <c r="L3139" s="8">
        <f t="shared" si="146"/>
        <v>229.90668819995514</v>
      </c>
      <c r="M3139" s="18">
        <f t="shared" si="144"/>
        <v>0.99999224747508286</v>
      </c>
    </row>
    <row r="3140" spans="1:13" x14ac:dyDescent="0.25">
      <c r="A3140" s="19" t="s">
        <v>3150</v>
      </c>
      <c r="B3140" s="19">
        <v>1.17351053469454E-4</v>
      </c>
      <c r="C3140" s="19">
        <v>6.5169532570922506E-2</v>
      </c>
      <c r="D3140" s="23">
        <v>7.6477375536758398E-6</v>
      </c>
      <c r="E3140" s="21">
        <v>4.1108177914397261</v>
      </c>
      <c r="F3140" s="21">
        <v>4.1108177914397261</v>
      </c>
      <c r="G3140" s="21">
        <v>0</v>
      </c>
      <c r="H3140" s="8">
        <v>0</v>
      </c>
      <c r="I3140" s="8">
        <v>0</v>
      </c>
      <c r="K3140" s="17">
        <f t="shared" si="145"/>
        <v>25771.465315781177</v>
      </c>
      <c r="L3140" s="8">
        <f t="shared" si="146"/>
        <v>229.9066958476927</v>
      </c>
      <c r="M3140" s="18">
        <f t="shared" si="144"/>
        <v>0.99999228073935342</v>
      </c>
    </row>
    <row r="3141" spans="1:13" x14ac:dyDescent="0.25">
      <c r="A3141" s="19" t="s">
        <v>3151</v>
      </c>
      <c r="B3141" s="19">
        <v>1.16098362923366E-4</v>
      </c>
      <c r="C3141" s="19">
        <v>6.57907605885487E-2</v>
      </c>
      <c r="D3141" s="23">
        <v>7.6459392416102198E-6</v>
      </c>
      <c r="E3141" s="21">
        <v>8.9736554478341196E-2</v>
      </c>
      <c r="F3141" s="21">
        <v>4.0275184845165311E-2</v>
      </c>
      <c r="G3141" s="21">
        <v>4.9461369633175892E-2</v>
      </c>
      <c r="H3141" s="8">
        <v>0</v>
      </c>
      <c r="I3141" s="8">
        <v>0</v>
      </c>
      <c r="K3141" s="17">
        <f t="shared" si="145"/>
        <v>25771.514777150809</v>
      </c>
      <c r="L3141" s="8">
        <f t="shared" si="146"/>
        <v>229.90670349363194</v>
      </c>
      <c r="M3141" s="18">
        <f t="shared" ref="M3141:M3204" si="147">L3141/$L$2</f>
        <v>0.99999231399580202</v>
      </c>
    </row>
    <row r="3142" spans="1:13" x14ac:dyDescent="0.25">
      <c r="A3142" s="19" t="s">
        <v>3152</v>
      </c>
      <c r="B3142" s="19">
        <v>1.14528284029802E-4</v>
      </c>
      <c r="C3142" s="19">
        <v>6.6431229729116206E-2</v>
      </c>
      <c r="D3142" s="23">
        <v>7.60825474686527E-6</v>
      </c>
      <c r="E3142" s="21">
        <v>9.2731491022554388E-2</v>
      </c>
      <c r="F3142" s="21">
        <v>0</v>
      </c>
      <c r="G3142" s="21">
        <v>9.2731491022554388E-2</v>
      </c>
      <c r="H3142" s="8">
        <v>0</v>
      </c>
      <c r="I3142" s="8">
        <v>0</v>
      </c>
      <c r="K3142" s="17">
        <f t="shared" ref="K3142:K3205" si="148">K3141+G3142</f>
        <v>25771.607508641831</v>
      </c>
      <c r="L3142" s="8">
        <f t="shared" ref="L3142:L3205" si="149">L3141+D3142</f>
        <v>229.90671110188669</v>
      </c>
      <c r="M3142" s="18">
        <f t="shared" si="147"/>
        <v>0.99999234708833984</v>
      </c>
    </row>
    <row r="3143" spans="1:13" x14ac:dyDescent="0.25">
      <c r="A3143" s="19" t="s">
        <v>3153</v>
      </c>
      <c r="B3143" s="19">
        <v>1.02376587165053E-4</v>
      </c>
      <c r="C3143" s="19">
        <v>7.0734603703021995E-2</v>
      </c>
      <c r="D3143" s="23">
        <v>7.5915205121232602E-6</v>
      </c>
      <c r="E3143" s="21">
        <v>0.22052710600332442</v>
      </c>
      <c r="F3143" s="21">
        <v>2.9608175063916085E-2</v>
      </c>
      <c r="G3143" s="21">
        <v>0.19091893093940834</v>
      </c>
      <c r="H3143" s="8">
        <v>0</v>
      </c>
      <c r="I3143" s="8">
        <v>0</v>
      </c>
      <c r="K3143" s="17">
        <f t="shared" si="148"/>
        <v>25771.798427572772</v>
      </c>
      <c r="L3143" s="8">
        <f t="shared" si="149"/>
        <v>229.90671869340719</v>
      </c>
      <c r="M3143" s="18">
        <f t="shared" si="147"/>
        <v>0.99999238010809099</v>
      </c>
    </row>
    <row r="3144" spans="1:13" x14ac:dyDescent="0.25">
      <c r="A3144" s="19" t="s">
        <v>3154</v>
      </c>
      <c r="B3144" s="19">
        <v>1.14977347038802E-4</v>
      </c>
      <c r="C3144" s="19">
        <v>6.5789449959993307E-2</v>
      </c>
      <c r="D3144" s="23">
        <v>7.5881727818793404E-6</v>
      </c>
      <c r="E3144" s="21">
        <v>1.463240738980522</v>
      </c>
      <c r="F3144" s="21">
        <v>0.66694415844795518</v>
      </c>
      <c r="G3144" s="21">
        <v>0.7962965805325668</v>
      </c>
      <c r="H3144" s="8">
        <v>0</v>
      </c>
      <c r="I3144" s="8">
        <v>0</v>
      </c>
      <c r="K3144" s="17">
        <f t="shared" si="148"/>
        <v>25772.594724153303</v>
      </c>
      <c r="L3144" s="8">
        <f t="shared" si="149"/>
        <v>229.90672628157998</v>
      </c>
      <c r="M3144" s="18">
        <f t="shared" si="147"/>
        <v>0.99999241311328113</v>
      </c>
    </row>
    <row r="3145" spans="1:13" x14ac:dyDescent="0.25">
      <c r="A3145" s="19" t="s">
        <v>3155</v>
      </c>
      <c r="B3145" s="19">
        <v>1.14179638411668E-4</v>
      </c>
      <c r="C3145" s="19">
        <v>6.6317694716983303E-2</v>
      </c>
      <c r="D3145" s="23">
        <v>7.5759254419892303E-6</v>
      </c>
      <c r="E3145" s="21">
        <v>3.6676845120744379</v>
      </c>
      <c r="F3145" s="21">
        <v>0.17247230590617188</v>
      </c>
      <c r="G3145" s="21">
        <v>3.495212206168266</v>
      </c>
      <c r="H3145" s="8">
        <v>0</v>
      </c>
      <c r="I3145" s="8">
        <v>0</v>
      </c>
      <c r="K3145" s="17">
        <f t="shared" si="148"/>
        <v>25776.089936359473</v>
      </c>
      <c r="L3145" s="8">
        <f t="shared" si="149"/>
        <v>229.90673385750543</v>
      </c>
      <c r="M3145" s="18">
        <f t="shared" si="147"/>
        <v>0.99999244606520088</v>
      </c>
    </row>
    <row r="3146" spans="1:13" x14ac:dyDescent="0.25">
      <c r="A3146" s="19" t="s">
        <v>3156</v>
      </c>
      <c r="B3146" s="19">
        <v>1.1370125739631399E-4</v>
      </c>
      <c r="C3146" s="19">
        <v>6.6351602319628E-2</v>
      </c>
      <c r="D3146" s="23">
        <v>7.5529234139119397E-6</v>
      </c>
      <c r="E3146" s="21">
        <v>1.385706750110435</v>
      </c>
      <c r="F3146" s="21">
        <v>0</v>
      </c>
      <c r="G3146" s="21">
        <v>1.385706750110435</v>
      </c>
      <c r="H3146" s="8">
        <v>0</v>
      </c>
      <c r="I3146" s="8">
        <v>0</v>
      </c>
      <c r="K3146" s="17">
        <f t="shared" si="148"/>
        <v>25777.475643109585</v>
      </c>
      <c r="L3146" s="8">
        <f t="shared" si="149"/>
        <v>229.90674141042885</v>
      </c>
      <c r="M3146" s="18">
        <f t="shared" si="147"/>
        <v>0.99999247891707188</v>
      </c>
    </row>
    <row r="3147" spans="1:13" x14ac:dyDescent="0.25">
      <c r="A3147" s="19" t="s">
        <v>3157</v>
      </c>
      <c r="B3147" s="19">
        <v>1.1439422035306999E-4</v>
      </c>
      <c r="C3147" s="19">
        <v>6.5790498459751795E-2</v>
      </c>
      <c r="D3147" s="23">
        <v>7.5306978721836398E-6</v>
      </c>
      <c r="E3147" s="21">
        <v>0.75787523334331264</v>
      </c>
      <c r="F3147" s="21">
        <v>0.34734224074014297</v>
      </c>
      <c r="G3147" s="21">
        <v>0.41053299260316967</v>
      </c>
      <c r="H3147" s="8">
        <v>0</v>
      </c>
      <c r="I3147" s="8">
        <v>0</v>
      </c>
      <c r="K3147" s="17">
        <f t="shared" si="148"/>
        <v>25777.886176102187</v>
      </c>
      <c r="L3147" s="8">
        <f t="shared" si="149"/>
        <v>229.90674894112672</v>
      </c>
      <c r="M3147" s="18">
        <f t="shared" si="147"/>
        <v>0.99999251167227154</v>
      </c>
    </row>
    <row r="3148" spans="1:13" x14ac:dyDescent="0.25">
      <c r="A3148" s="19" t="s">
        <v>3158</v>
      </c>
      <c r="B3148" s="19">
        <v>1.12560502505706E-4</v>
      </c>
      <c r="C3148" s="19">
        <v>6.6431229729116206E-2</v>
      </c>
      <c r="D3148" s="23">
        <v>7.4775326003813203E-6</v>
      </c>
      <c r="E3148" s="21">
        <v>5.0338971530866625E-2</v>
      </c>
      <c r="F3148" s="21">
        <v>0</v>
      </c>
      <c r="G3148" s="21">
        <v>5.0338971530866625E-2</v>
      </c>
      <c r="H3148" s="8">
        <v>0</v>
      </c>
      <c r="I3148" s="8">
        <v>0</v>
      </c>
      <c r="K3148" s="17">
        <f t="shared" si="148"/>
        <v>25777.936515073718</v>
      </c>
      <c r="L3148" s="8">
        <f t="shared" si="149"/>
        <v>229.90675641865931</v>
      </c>
      <c r="M3148" s="18">
        <f t="shared" si="147"/>
        <v>0.99999254419622585</v>
      </c>
    </row>
    <row r="3149" spans="1:13" x14ac:dyDescent="0.25">
      <c r="A3149" s="19" t="s">
        <v>3159</v>
      </c>
      <c r="B3149" s="19">
        <v>1.12658020043454E-4</v>
      </c>
      <c r="C3149" s="19">
        <v>6.6271339141845201E-2</v>
      </c>
      <c r="D3149" s="23">
        <v>7.4660851935885299E-6</v>
      </c>
      <c r="E3149" s="21">
        <v>0.61359118089442943</v>
      </c>
      <c r="F3149" s="21">
        <v>2.8522284663472335E-2</v>
      </c>
      <c r="G3149" s="21">
        <v>0.58506889623095715</v>
      </c>
      <c r="H3149" s="8">
        <v>0</v>
      </c>
      <c r="I3149" s="8">
        <v>0</v>
      </c>
      <c r="K3149" s="17">
        <f t="shared" si="148"/>
        <v>25778.521583969949</v>
      </c>
      <c r="L3149" s="8">
        <f t="shared" si="149"/>
        <v>229.90676388474449</v>
      </c>
      <c r="M3149" s="18">
        <f t="shared" si="147"/>
        <v>0.99999257667038899</v>
      </c>
    </row>
    <row r="3150" spans="1:13" x14ac:dyDescent="0.25">
      <c r="A3150" s="19" t="s">
        <v>3160</v>
      </c>
      <c r="B3150" s="19">
        <v>1.13544825580902E-4</v>
      </c>
      <c r="C3150" s="19">
        <v>6.6003603239854103E-2</v>
      </c>
      <c r="D3150" s="23">
        <v>7.4474543355395103E-6</v>
      </c>
      <c r="E3150" s="21">
        <v>0.18400077569777315</v>
      </c>
      <c r="F3150" s="21">
        <v>9.9453515862492087E-3</v>
      </c>
      <c r="G3150" s="21">
        <v>0.17405542411152392</v>
      </c>
      <c r="H3150" s="8">
        <v>0</v>
      </c>
      <c r="I3150" s="8">
        <v>0</v>
      </c>
      <c r="K3150" s="17">
        <f t="shared" si="148"/>
        <v>25778.69563939406</v>
      </c>
      <c r="L3150" s="8">
        <f t="shared" si="149"/>
        <v>229.90677133219882</v>
      </c>
      <c r="M3150" s="18">
        <f t="shared" si="147"/>
        <v>0.99999260906351617</v>
      </c>
    </row>
    <row r="3151" spans="1:13" x14ac:dyDescent="0.25">
      <c r="A3151" s="19" t="s">
        <v>3161</v>
      </c>
      <c r="B3151" s="19">
        <v>1.11710725832381E-4</v>
      </c>
      <c r="C3151" s="19">
        <v>6.6430549658656704E-2</v>
      </c>
      <c r="D3151" s="23">
        <v>7.4210049198125904E-6</v>
      </c>
      <c r="E3151" s="21">
        <v>1.1818573146000311</v>
      </c>
      <c r="F3151" s="21">
        <v>0</v>
      </c>
      <c r="G3151" s="21">
        <v>1.1818573146000311</v>
      </c>
      <c r="H3151" s="8">
        <v>0</v>
      </c>
      <c r="I3151" s="8">
        <v>0</v>
      </c>
      <c r="K3151" s="17">
        <f t="shared" si="148"/>
        <v>25779.877496708661</v>
      </c>
      <c r="L3151" s="8">
        <f t="shared" si="149"/>
        <v>229.90677875320372</v>
      </c>
      <c r="M3151" s="18">
        <f t="shared" si="147"/>
        <v>0.99999264134160015</v>
      </c>
    </row>
    <row r="3152" spans="1:13" x14ac:dyDescent="0.25">
      <c r="A3152" s="19" t="s">
        <v>3162</v>
      </c>
      <c r="B3152" s="19">
        <v>1.1215697602231299E-4</v>
      </c>
      <c r="C3152" s="19">
        <v>6.6081477159803503E-2</v>
      </c>
      <c r="D3152" s="23">
        <v>7.4135972531927802E-6</v>
      </c>
      <c r="E3152" s="21">
        <v>0.82560270587124929</v>
      </c>
      <c r="F3152" s="21">
        <v>0.21283124840182602</v>
      </c>
      <c r="G3152" s="21">
        <v>0.61277145746942319</v>
      </c>
      <c r="H3152" s="8">
        <v>0</v>
      </c>
      <c r="I3152" s="8">
        <v>0</v>
      </c>
      <c r="K3152" s="17">
        <f t="shared" si="148"/>
        <v>25780.49026816613</v>
      </c>
      <c r="L3152" s="8">
        <f t="shared" si="149"/>
        <v>229.90678616680097</v>
      </c>
      <c r="M3152" s="18">
        <f t="shared" si="147"/>
        <v>0.99999267358746402</v>
      </c>
    </row>
    <row r="3153" spans="1:13" x14ac:dyDescent="0.25">
      <c r="A3153" s="19" t="s">
        <v>3163</v>
      </c>
      <c r="B3153" s="19">
        <v>1.11576293476481E-4</v>
      </c>
      <c r="C3153" s="19">
        <v>6.6333069824255395E-2</v>
      </c>
      <c r="D3153" s="23">
        <v>7.4082005198422899E-6</v>
      </c>
      <c r="E3153" s="21">
        <v>5.1680286740964325</v>
      </c>
      <c r="F3153" s="21">
        <v>0.36857220424963966</v>
      </c>
      <c r="G3153" s="21">
        <v>4.7994564698467927</v>
      </c>
      <c r="H3153" s="8">
        <v>0</v>
      </c>
      <c r="I3153" s="8">
        <v>0</v>
      </c>
      <c r="K3153" s="17">
        <f t="shared" si="148"/>
        <v>25785.289724635975</v>
      </c>
      <c r="L3153" s="8">
        <f t="shared" si="149"/>
        <v>229.9067935750015</v>
      </c>
      <c r="M3153" s="18">
        <f t="shared" si="147"/>
        <v>0.99999270580985455</v>
      </c>
    </row>
    <row r="3154" spans="1:13" x14ac:dyDescent="0.25">
      <c r="A3154" s="19" t="s">
        <v>3164</v>
      </c>
      <c r="B3154" s="19">
        <v>1.12524681026116E-4</v>
      </c>
      <c r="C3154" s="19">
        <v>6.5577170120416903E-2</v>
      </c>
      <c r="D3154" s="23">
        <v>7.3980037863418499E-6</v>
      </c>
      <c r="E3154" s="21">
        <v>0.28933012608197572</v>
      </c>
      <c r="F3154" s="21">
        <v>0.11645035430063207</v>
      </c>
      <c r="G3154" s="21">
        <v>0.17287977178134367</v>
      </c>
      <c r="H3154" s="8">
        <v>0</v>
      </c>
      <c r="I3154" s="8">
        <v>0</v>
      </c>
      <c r="K3154" s="17">
        <f t="shared" si="148"/>
        <v>25785.462604407756</v>
      </c>
      <c r="L3154" s="8">
        <f t="shared" si="149"/>
        <v>229.90680097300529</v>
      </c>
      <c r="M3154" s="18">
        <f t="shared" si="147"/>
        <v>0.99999273798789379</v>
      </c>
    </row>
    <row r="3155" spans="1:13" x14ac:dyDescent="0.25">
      <c r="A3155" s="19" t="s">
        <v>3165</v>
      </c>
      <c r="B3155" s="19">
        <v>1.10590081021655E-4</v>
      </c>
      <c r="C3155" s="19">
        <v>6.6430549658656704E-2</v>
      </c>
      <c r="D3155" s="23">
        <v>7.3465598690639401E-6</v>
      </c>
      <c r="E3155" s="21">
        <v>6.0919553127674025E-2</v>
      </c>
      <c r="F3155" s="21">
        <v>0</v>
      </c>
      <c r="G3155" s="21">
        <v>6.0919553127674025E-2</v>
      </c>
      <c r="H3155" s="8">
        <v>0</v>
      </c>
      <c r="I3155" s="8">
        <v>0</v>
      </c>
      <c r="K3155" s="17">
        <f t="shared" si="148"/>
        <v>25785.523523960885</v>
      </c>
      <c r="L3155" s="8">
        <f t="shared" si="149"/>
        <v>229.90680831956516</v>
      </c>
      <c r="M3155" s="18">
        <f t="shared" si="147"/>
        <v>0.99999276994217479</v>
      </c>
    </row>
    <row r="3156" spans="1:13" x14ac:dyDescent="0.25">
      <c r="A3156" s="19" t="s">
        <v>3166</v>
      </c>
      <c r="B3156" s="19">
        <v>1.1081219666018299E-4</v>
      </c>
      <c r="C3156" s="19">
        <v>6.56145878615116E-2</v>
      </c>
      <c r="D3156" s="23">
        <v>7.29304688196533E-6</v>
      </c>
      <c r="E3156" s="21">
        <v>0.66391266883712241</v>
      </c>
      <c r="F3156" s="21">
        <v>0.46383201160689558</v>
      </c>
      <c r="G3156" s="21">
        <v>0.20008065723022683</v>
      </c>
      <c r="H3156" s="8">
        <v>0</v>
      </c>
      <c r="I3156" s="8">
        <v>0</v>
      </c>
      <c r="K3156" s="17">
        <f t="shared" si="148"/>
        <v>25785.723604618113</v>
      </c>
      <c r="L3156" s="8">
        <f t="shared" si="149"/>
        <v>229.90681561261204</v>
      </c>
      <c r="M3156" s="18">
        <f t="shared" si="147"/>
        <v>0.99999280166369797</v>
      </c>
    </row>
    <row r="3157" spans="1:13" x14ac:dyDescent="0.25">
      <c r="A3157" s="19" t="s">
        <v>3167</v>
      </c>
      <c r="B3157" s="19">
        <v>1.10469992948712E-4</v>
      </c>
      <c r="C3157" s="19">
        <v>6.5447386778835395E-2</v>
      </c>
      <c r="D3157" s="23">
        <v>7.23436602552418E-6</v>
      </c>
      <c r="E3157" s="21">
        <v>3.0278792342950775</v>
      </c>
      <c r="F3157" s="21">
        <v>1.8476589147166249</v>
      </c>
      <c r="G3157" s="21">
        <v>1.1802203195784524</v>
      </c>
      <c r="H3157" s="8">
        <v>0</v>
      </c>
      <c r="I3157" s="8">
        <v>0</v>
      </c>
      <c r="K3157" s="17">
        <f t="shared" si="148"/>
        <v>25786.903824937694</v>
      </c>
      <c r="L3157" s="8">
        <f t="shared" si="149"/>
        <v>229.90682284697806</v>
      </c>
      <c r="M3157" s="18">
        <f t="shared" si="147"/>
        <v>0.99999283312998544</v>
      </c>
    </row>
    <row r="3158" spans="1:13" x14ac:dyDescent="0.25">
      <c r="A3158" s="19" t="s">
        <v>3168</v>
      </c>
      <c r="B3158" s="19">
        <v>1.08434393951029E-4</v>
      </c>
      <c r="C3158" s="19">
        <v>6.6431758675379496E-2</v>
      </c>
      <c r="D3158" s="23">
        <v>7.2034874910657901E-6</v>
      </c>
      <c r="E3158" s="21">
        <v>0.25495527088178432</v>
      </c>
      <c r="F3158" s="21">
        <v>0</v>
      </c>
      <c r="G3158" s="21">
        <v>0.25495527088178432</v>
      </c>
      <c r="H3158" s="8">
        <v>0</v>
      </c>
      <c r="I3158" s="8">
        <v>0</v>
      </c>
      <c r="K3158" s="17">
        <f t="shared" si="148"/>
        <v>25787.158780208574</v>
      </c>
      <c r="L3158" s="8">
        <f t="shared" si="149"/>
        <v>229.90683005046554</v>
      </c>
      <c r="M3158" s="18">
        <f t="shared" si="147"/>
        <v>0.99999286446196489</v>
      </c>
    </row>
    <row r="3159" spans="1:13" x14ac:dyDescent="0.25">
      <c r="A3159" s="19" t="s">
        <v>3169</v>
      </c>
      <c r="B3159" s="19">
        <v>1.0828423659231199E-4</v>
      </c>
      <c r="C3159" s="19">
        <v>6.6401316473881394E-2</v>
      </c>
      <c r="D3159" s="23">
        <v>7.1890146822012904E-6</v>
      </c>
      <c r="E3159" s="21">
        <v>3.6880848843537661</v>
      </c>
      <c r="F3159" s="21">
        <v>0</v>
      </c>
      <c r="G3159" s="21">
        <v>3.6880848843537661</v>
      </c>
      <c r="H3159" s="8">
        <v>0</v>
      </c>
      <c r="I3159" s="8">
        <v>0</v>
      </c>
      <c r="K3159" s="17">
        <f t="shared" si="148"/>
        <v>25790.846865092928</v>
      </c>
      <c r="L3159" s="8">
        <f t="shared" si="149"/>
        <v>229.90683723948024</v>
      </c>
      <c r="M3159" s="18">
        <f t="shared" si="147"/>
        <v>0.99999289573099415</v>
      </c>
    </row>
    <row r="3160" spans="1:13" x14ac:dyDescent="0.25">
      <c r="A3160" s="19" t="s">
        <v>3170</v>
      </c>
      <c r="B3160" s="19">
        <v>1.08540011297009E-4</v>
      </c>
      <c r="C3160" s="19">
        <v>6.6111426131150494E-2</v>
      </c>
      <c r="D3160" s="23">
        <v>7.1671434031804303E-6</v>
      </c>
      <c r="E3160" s="21">
        <v>0.47664603772407083</v>
      </c>
      <c r="F3160" s="21">
        <v>0.12975967073111869</v>
      </c>
      <c r="G3160" s="21">
        <v>0.34688636699295217</v>
      </c>
      <c r="H3160" s="8">
        <v>0</v>
      </c>
      <c r="I3160" s="8">
        <v>0</v>
      </c>
      <c r="K3160" s="17">
        <f t="shared" si="148"/>
        <v>25791.193751459919</v>
      </c>
      <c r="L3160" s="8">
        <f t="shared" si="149"/>
        <v>229.90684440662363</v>
      </c>
      <c r="M3160" s="18">
        <f t="shared" si="147"/>
        <v>0.99999292690489294</v>
      </c>
    </row>
    <row r="3161" spans="1:13" x14ac:dyDescent="0.25">
      <c r="A3161" s="19" t="s">
        <v>3171</v>
      </c>
      <c r="B3161" s="19">
        <v>1.08938702656554E-4</v>
      </c>
      <c r="C3161" s="19">
        <v>6.5699221816492195E-2</v>
      </c>
      <c r="D3161" s="23">
        <v>7.1480881053521503E-6</v>
      </c>
      <c r="E3161" s="21">
        <v>0.59850579764124923</v>
      </c>
      <c r="F3161" s="21">
        <v>0.19945021315703546</v>
      </c>
      <c r="G3161" s="21">
        <v>0.39905558448421374</v>
      </c>
      <c r="H3161" s="8">
        <v>0</v>
      </c>
      <c r="I3161" s="8">
        <v>0</v>
      </c>
      <c r="K3161" s="17">
        <f t="shared" si="148"/>
        <v>25791.592807044402</v>
      </c>
      <c r="L3161" s="8">
        <f t="shared" si="149"/>
        <v>229.90685155471175</v>
      </c>
      <c r="M3161" s="18">
        <f t="shared" si="147"/>
        <v>0.9999929579959097</v>
      </c>
    </row>
    <row r="3162" spans="1:13" x14ac:dyDescent="0.25">
      <c r="A3162" s="19" t="s">
        <v>3172</v>
      </c>
      <c r="B3162" s="19">
        <v>1.08119494226147E-4</v>
      </c>
      <c r="C3162" s="19">
        <v>6.6113105204440095E-2</v>
      </c>
      <c r="D3162" s="23">
        <v>7.1451197843640897E-6</v>
      </c>
      <c r="E3162" s="21">
        <v>0.70636186713021754</v>
      </c>
      <c r="F3162" s="21">
        <v>5.1901851007339982E-2</v>
      </c>
      <c r="G3162" s="21">
        <v>0.65446001612287752</v>
      </c>
      <c r="H3162" s="8">
        <v>0</v>
      </c>
      <c r="I3162" s="8">
        <v>0</v>
      </c>
      <c r="K3162" s="17">
        <f t="shared" si="148"/>
        <v>25792.247267060524</v>
      </c>
      <c r="L3162" s="8">
        <f t="shared" si="149"/>
        <v>229.90685869983153</v>
      </c>
      <c r="M3162" s="18">
        <f t="shared" si="147"/>
        <v>0.99999298907401557</v>
      </c>
    </row>
    <row r="3163" spans="1:13" x14ac:dyDescent="0.25">
      <c r="A3163" s="19" t="s">
        <v>3173</v>
      </c>
      <c r="B3163" s="19">
        <v>1.07527235702443E-4</v>
      </c>
      <c r="C3163" s="19">
        <v>6.6431472504029199E-2</v>
      </c>
      <c r="D3163" s="23">
        <v>7.1431913575238902E-6</v>
      </c>
      <c r="E3163" s="21">
        <v>3.5799904906061841</v>
      </c>
      <c r="F3163" s="21">
        <v>0</v>
      </c>
      <c r="G3163" s="21">
        <v>3.5799904906061841</v>
      </c>
      <c r="H3163" s="8">
        <v>0</v>
      </c>
      <c r="I3163" s="8">
        <v>0</v>
      </c>
      <c r="K3163" s="17">
        <f t="shared" si="148"/>
        <v>25795.827257551129</v>
      </c>
      <c r="L3163" s="8">
        <f t="shared" si="149"/>
        <v>229.9068658430229</v>
      </c>
      <c r="M3163" s="18">
        <f t="shared" si="147"/>
        <v>0.9999930201437337</v>
      </c>
    </row>
    <row r="3164" spans="1:13" x14ac:dyDescent="0.25">
      <c r="A3164" s="19" t="s">
        <v>3174</v>
      </c>
      <c r="B3164" s="19">
        <v>1.07558790301537E-4</v>
      </c>
      <c r="C3164" s="19">
        <v>6.6392972839601105E-2</v>
      </c>
      <c r="D3164" s="23">
        <v>7.1401706017508602E-6</v>
      </c>
      <c r="E3164" s="21">
        <v>2.5086863047014729</v>
      </c>
      <c r="F3164" s="21">
        <v>4.8461873490894938E-2</v>
      </c>
      <c r="G3164" s="21">
        <v>2.4602244312105781</v>
      </c>
      <c r="H3164" s="8">
        <v>0</v>
      </c>
      <c r="I3164" s="8">
        <v>0</v>
      </c>
      <c r="K3164" s="17">
        <f t="shared" si="148"/>
        <v>25798.287481982341</v>
      </c>
      <c r="L3164" s="8">
        <f t="shared" si="149"/>
        <v>229.90687298319349</v>
      </c>
      <c r="M3164" s="18">
        <f t="shared" si="147"/>
        <v>0.99999305120031268</v>
      </c>
    </row>
    <row r="3165" spans="1:13" x14ac:dyDescent="0.25">
      <c r="A3165" s="19" t="s">
        <v>3175</v>
      </c>
      <c r="B3165" s="19">
        <v>1.06862193634322E-4</v>
      </c>
      <c r="C3165" s="19">
        <v>6.6430638557966604E-2</v>
      </c>
      <c r="D3165" s="23">
        <v>7.0989235255608701E-6</v>
      </c>
      <c r="E3165" s="21">
        <v>1.304512171342797</v>
      </c>
      <c r="F3165" s="21">
        <v>0</v>
      </c>
      <c r="G3165" s="21">
        <v>1.304512171342797</v>
      </c>
      <c r="H3165" s="8">
        <v>0</v>
      </c>
      <c r="I3165" s="8">
        <v>0</v>
      </c>
      <c r="K3165" s="17">
        <f t="shared" si="148"/>
        <v>25799.591994153685</v>
      </c>
      <c r="L3165" s="8">
        <f t="shared" si="149"/>
        <v>229.90688008211703</v>
      </c>
      <c r="M3165" s="18">
        <f t="shared" si="147"/>
        <v>0.99999308207748538</v>
      </c>
    </row>
    <row r="3166" spans="1:13" x14ac:dyDescent="0.25">
      <c r="A3166" s="19" t="s">
        <v>3176</v>
      </c>
      <c r="B3166" s="19">
        <v>1.08430096588563E-4</v>
      </c>
      <c r="C3166" s="19">
        <v>6.5151188800396595E-2</v>
      </c>
      <c r="D3166" s="23">
        <v>7.0643496944867199E-6</v>
      </c>
      <c r="E3166" s="21">
        <v>0.2453975970732859</v>
      </c>
      <c r="F3166" s="21">
        <v>5.8250919937343076E-2</v>
      </c>
      <c r="G3166" s="21">
        <v>0.18714667713594282</v>
      </c>
      <c r="H3166" s="8">
        <v>0</v>
      </c>
      <c r="I3166" s="8">
        <v>0</v>
      </c>
      <c r="K3166" s="17">
        <f t="shared" si="148"/>
        <v>25799.779140830822</v>
      </c>
      <c r="L3166" s="8">
        <f t="shared" si="149"/>
        <v>229.90688714646672</v>
      </c>
      <c r="M3166" s="18">
        <f t="shared" si="147"/>
        <v>0.99999311280427705</v>
      </c>
    </row>
    <row r="3167" spans="1:13" x14ac:dyDescent="0.25">
      <c r="A3167" s="19" t="s">
        <v>3177</v>
      </c>
      <c r="B3167" s="19">
        <v>1.0836096398155499E-4</v>
      </c>
      <c r="C3167" s="19">
        <v>6.5151788616229694E-2</v>
      </c>
      <c r="D3167" s="23">
        <v>7.0599106195772E-6</v>
      </c>
      <c r="E3167" s="21">
        <v>14.02934325615519</v>
      </c>
      <c r="F3167" s="21">
        <v>14.02934325615519</v>
      </c>
      <c r="G3167" s="21">
        <v>0</v>
      </c>
      <c r="H3167" s="8">
        <v>0</v>
      </c>
      <c r="I3167" s="8">
        <v>0</v>
      </c>
      <c r="K3167" s="17">
        <f t="shared" si="148"/>
        <v>25799.779140830822</v>
      </c>
      <c r="L3167" s="8">
        <f t="shared" si="149"/>
        <v>229.90689420637733</v>
      </c>
      <c r="M3167" s="18">
        <f t="shared" si="147"/>
        <v>0.99999314351176072</v>
      </c>
    </row>
    <row r="3168" spans="1:13" x14ac:dyDescent="0.25">
      <c r="A3168" s="19" t="s">
        <v>3178</v>
      </c>
      <c r="B3168" s="19">
        <v>1.05197462569496E-4</v>
      </c>
      <c r="C3168" s="19">
        <v>6.6431404108531794E-2</v>
      </c>
      <c r="D3168" s="23">
        <v>6.9883927533018802E-6</v>
      </c>
      <c r="E3168" s="21">
        <v>1.2357534893912927</v>
      </c>
      <c r="F3168" s="21">
        <v>0</v>
      </c>
      <c r="G3168" s="21">
        <v>1.2357534893912927</v>
      </c>
      <c r="H3168" s="8">
        <v>0</v>
      </c>
      <c r="I3168" s="8">
        <v>0</v>
      </c>
      <c r="K3168" s="17">
        <f t="shared" si="148"/>
        <v>25801.014894320215</v>
      </c>
      <c r="L3168" s="8">
        <f t="shared" si="149"/>
        <v>229.90690119477009</v>
      </c>
      <c r="M3168" s="18">
        <f t="shared" si="147"/>
        <v>0.99999317390817344</v>
      </c>
    </row>
    <row r="3169" spans="1:13" x14ac:dyDescent="0.25">
      <c r="A3169" s="19" t="s">
        <v>3179</v>
      </c>
      <c r="B3169" s="19">
        <v>1.05042482118733E-4</v>
      </c>
      <c r="C3169" s="19">
        <v>6.6431834237477602E-2</v>
      </c>
      <c r="D3169" s="23">
        <v>6.9781647600049098E-6</v>
      </c>
      <c r="E3169" s="21">
        <v>0.36832896074873273</v>
      </c>
      <c r="F3169" s="21">
        <v>0</v>
      </c>
      <c r="G3169" s="21">
        <v>0.36832896074873273</v>
      </c>
      <c r="H3169" s="8">
        <v>0</v>
      </c>
      <c r="I3169" s="8">
        <v>0</v>
      </c>
      <c r="K3169" s="17">
        <f t="shared" si="148"/>
        <v>25801.383223280962</v>
      </c>
      <c r="L3169" s="8">
        <f t="shared" si="149"/>
        <v>229.90690817293483</v>
      </c>
      <c r="M3169" s="18">
        <f t="shared" si="147"/>
        <v>0.99999320426009886</v>
      </c>
    </row>
    <row r="3170" spans="1:13" x14ac:dyDescent="0.25">
      <c r="A3170" s="19" t="s">
        <v>3180</v>
      </c>
      <c r="B3170" s="19">
        <v>1.05126209746231E-4</v>
      </c>
      <c r="C3170" s="19">
        <v>6.6110679879784501E-2</v>
      </c>
      <c r="D3170" s="23">
        <v>6.9422324424155602E-6</v>
      </c>
      <c r="E3170" s="21">
        <v>0.20396570474348538</v>
      </c>
      <c r="F3170" s="21">
        <v>9.8713449365910571E-3</v>
      </c>
      <c r="G3170" s="21">
        <v>0.19409435980689432</v>
      </c>
      <c r="H3170" s="8">
        <v>0</v>
      </c>
      <c r="I3170" s="8">
        <v>0</v>
      </c>
      <c r="K3170" s="17">
        <f t="shared" si="148"/>
        <v>25801.577317640767</v>
      </c>
      <c r="L3170" s="8">
        <f t="shared" si="149"/>
        <v>229.90691511516727</v>
      </c>
      <c r="M3170" s="18">
        <f t="shared" si="147"/>
        <v>0.99999323445573463</v>
      </c>
    </row>
    <row r="3171" spans="1:13" x14ac:dyDescent="0.25">
      <c r="A3171" s="19" t="s">
        <v>3181</v>
      </c>
      <c r="B3171" s="19">
        <v>1.0626202876285501E-4</v>
      </c>
      <c r="C3171" s="19">
        <v>6.5148189744365495E-2</v>
      </c>
      <c r="D3171" s="23">
        <v>6.9227788124637402E-6</v>
      </c>
      <c r="E3171" s="21">
        <v>11.075743508228154</v>
      </c>
      <c r="F3171" s="21">
        <v>11.075743508228154</v>
      </c>
      <c r="G3171" s="21">
        <v>0</v>
      </c>
      <c r="H3171" s="8">
        <v>0</v>
      </c>
      <c r="I3171" s="8">
        <v>0</v>
      </c>
      <c r="K3171" s="17">
        <f t="shared" si="148"/>
        <v>25801.577317640767</v>
      </c>
      <c r="L3171" s="8">
        <f t="shared" si="149"/>
        <v>229.90692203794609</v>
      </c>
      <c r="M3171" s="18">
        <f t="shared" si="147"/>
        <v>0.99999326456675575</v>
      </c>
    </row>
    <row r="3172" spans="1:13" x14ac:dyDescent="0.25">
      <c r="A3172" s="19" t="s">
        <v>3182</v>
      </c>
      <c r="B3172" s="19">
        <v>1.05844058942658E-4</v>
      </c>
      <c r="C3172" s="19">
        <v>6.5249665112753E-2</v>
      </c>
      <c r="D3172" s="23">
        <v>6.9213543639152903E-6</v>
      </c>
      <c r="E3172" s="21">
        <v>0.99785880558755125</v>
      </c>
      <c r="F3172" s="21">
        <v>0.88437076242360535</v>
      </c>
      <c r="G3172" s="21">
        <v>0.11348804316394592</v>
      </c>
      <c r="H3172" s="8">
        <v>0</v>
      </c>
      <c r="I3172" s="8">
        <v>0</v>
      </c>
      <c r="K3172" s="17">
        <f t="shared" si="148"/>
        <v>25801.690805683931</v>
      </c>
      <c r="L3172" s="8">
        <f t="shared" si="149"/>
        <v>229.90692895930044</v>
      </c>
      <c r="M3172" s="18">
        <f t="shared" si="147"/>
        <v>0.99999329467158116</v>
      </c>
    </row>
    <row r="3173" spans="1:13" x14ac:dyDescent="0.25">
      <c r="A3173" s="19" t="s">
        <v>3183</v>
      </c>
      <c r="B3173" s="19">
        <v>1.0403811393189201E-4</v>
      </c>
      <c r="C3173" s="19">
        <v>6.6431305302790802E-2</v>
      </c>
      <c r="D3173" s="23">
        <v>6.9113877097360799E-6</v>
      </c>
      <c r="E3173" s="21">
        <v>0.56580532213913859</v>
      </c>
      <c r="F3173" s="21">
        <v>0</v>
      </c>
      <c r="G3173" s="21">
        <v>0.56580532213913859</v>
      </c>
      <c r="H3173" s="8">
        <v>0</v>
      </c>
      <c r="I3173" s="8">
        <v>0</v>
      </c>
      <c r="K3173" s="17">
        <f t="shared" si="148"/>
        <v>25802.256611006069</v>
      </c>
      <c r="L3173" s="8">
        <f t="shared" si="149"/>
        <v>229.90693587068816</v>
      </c>
      <c r="M3173" s="18">
        <f t="shared" si="147"/>
        <v>0.99999332473305602</v>
      </c>
    </row>
    <row r="3174" spans="1:13" x14ac:dyDescent="0.25">
      <c r="A3174" s="19" t="s">
        <v>3184</v>
      </c>
      <c r="B3174" s="19">
        <v>1.05785250927383E-4</v>
      </c>
      <c r="C3174" s="19">
        <v>6.5151188800396595E-2</v>
      </c>
      <c r="D3174" s="23">
        <v>6.8920348554673099E-6</v>
      </c>
      <c r="E3174" s="21">
        <v>3.2362958729485021</v>
      </c>
      <c r="F3174" s="21">
        <v>3.1892942194332727</v>
      </c>
      <c r="G3174" s="21">
        <v>4.7001653515229641E-2</v>
      </c>
      <c r="H3174" s="8">
        <v>0</v>
      </c>
      <c r="I3174" s="8">
        <v>0</v>
      </c>
      <c r="K3174" s="17">
        <f t="shared" si="148"/>
        <v>25802.303612659583</v>
      </c>
      <c r="L3174" s="8">
        <f t="shared" si="149"/>
        <v>229.90694276272302</v>
      </c>
      <c r="M3174" s="18">
        <f t="shared" si="147"/>
        <v>0.99999335471035455</v>
      </c>
    </row>
    <row r="3175" spans="1:13" x14ac:dyDescent="0.25">
      <c r="A3175" s="19" t="s">
        <v>3185</v>
      </c>
      <c r="B3175" s="19">
        <v>1.03437105281045E-4</v>
      </c>
      <c r="C3175" s="19">
        <v>6.6146521135154193E-2</v>
      </c>
      <c r="D3175" s="23">
        <v>6.8545766239166201E-6</v>
      </c>
      <c r="E3175" s="21">
        <v>0.6576307129499378</v>
      </c>
      <c r="F3175" s="21">
        <v>0.20784809421026662</v>
      </c>
      <c r="G3175" s="21">
        <v>0.44978261873967118</v>
      </c>
      <c r="H3175" s="8">
        <v>0</v>
      </c>
      <c r="I3175" s="8">
        <v>0</v>
      </c>
      <c r="K3175" s="17">
        <f t="shared" si="148"/>
        <v>25802.753395278323</v>
      </c>
      <c r="L3175" s="8">
        <f t="shared" si="149"/>
        <v>229.90694961729963</v>
      </c>
      <c r="M3175" s="18">
        <f t="shared" si="147"/>
        <v>0.9999933845247263</v>
      </c>
    </row>
    <row r="3176" spans="1:13" x14ac:dyDescent="0.25">
      <c r="A3176" s="19" t="s">
        <v>3186</v>
      </c>
      <c r="B3176" s="19">
        <v>1.02946875463553E-4</v>
      </c>
      <c r="C3176" s="19">
        <v>6.60365498982943E-2</v>
      </c>
      <c r="D3176" s="23">
        <v>6.8241023190801302E-6</v>
      </c>
      <c r="E3176" s="21">
        <v>1.8905902426958172</v>
      </c>
      <c r="F3176" s="21">
        <v>0.53435387045661886</v>
      </c>
      <c r="G3176" s="21">
        <v>1.3562363722391984</v>
      </c>
      <c r="H3176" s="8">
        <v>0</v>
      </c>
      <c r="I3176" s="8">
        <v>0</v>
      </c>
      <c r="K3176" s="17">
        <f t="shared" si="148"/>
        <v>25804.109631650561</v>
      </c>
      <c r="L3176" s="8">
        <f t="shared" si="149"/>
        <v>229.90695644140195</v>
      </c>
      <c r="M3176" s="18">
        <f t="shared" si="147"/>
        <v>0.99999341420654841</v>
      </c>
    </row>
    <row r="3177" spans="1:13" x14ac:dyDescent="0.25">
      <c r="A3177" s="19" t="s">
        <v>3187</v>
      </c>
      <c r="B3177" s="19">
        <v>1.02799203153137E-4</v>
      </c>
      <c r="C3177" s="19">
        <v>6.6274070887281697E-2</v>
      </c>
      <c r="D3177" s="23">
        <v>6.8222752414492698E-6</v>
      </c>
      <c r="E3177" s="21">
        <v>8.2469477435607832</v>
      </c>
      <c r="F3177" s="21">
        <v>0.76479305770727157</v>
      </c>
      <c r="G3177" s="21">
        <v>7.4821546858535113</v>
      </c>
      <c r="H3177" s="8">
        <v>0</v>
      </c>
      <c r="I3177" s="8">
        <v>0</v>
      </c>
      <c r="K3177" s="17">
        <f t="shared" si="148"/>
        <v>25811.591786336416</v>
      </c>
      <c r="L3177" s="8">
        <f t="shared" si="149"/>
        <v>229.9069632636772</v>
      </c>
      <c r="M3177" s="18">
        <f t="shared" si="147"/>
        <v>0.99999344388042355</v>
      </c>
    </row>
    <row r="3178" spans="1:13" x14ac:dyDescent="0.25">
      <c r="A3178" s="19" t="s">
        <v>3188</v>
      </c>
      <c r="B3178" s="19">
        <v>1.03966811248908E-4</v>
      </c>
      <c r="C3178" s="19">
        <v>6.5151188800396595E-2</v>
      </c>
      <c r="D3178" s="23">
        <v>6.7735613486528403E-6</v>
      </c>
      <c r="E3178" s="21">
        <v>2.0990522936616283</v>
      </c>
      <c r="F3178" s="21">
        <v>2.0990522936616283</v>
      </c>
      <c r="G3178" s="21">
        <v>0</v>
      </c>
      <c r="H3178" s="8">
        <v>0</v>
      </c>
      <c r="I3178" s="8">
        <v>0</v>
      </c>
      <c r="K3178" s="17">
        <f t="shared" si="148"/>
        <v>25811.591786336416</v>
      </c>
      <c r="L3178" s="8">
        <f t="shared" si="149"/>
        <v>229.90697003723855</v>
      </c>
      <c r="M3178" s="18">
        <f t="shared" si="147"/>
        <v>0.99999347334241484</v>
      </c>
    </row>
    <row r="3179" spans="1:13" x14ac:dyDescent="0.25">
      <c r="A3179" s="19" t="s">
        <v>3189</v>
      </c>
      <c r="B3179" s="19">
        <v>1.0338689268489E-4</v>
      </c>
      <c r="C3179" s="19">
        <v>6.5307605080306502E-2</v>
      </c>
      <c r="D3179" s="23">
        <v>6.7491073132199796E-6</v>
      </c>
      <c r="E3179" s="21">
        <v>0.67787639574261038</v>
      </c>
      <c r="F3179" s="21">
        <v>0.31091114195253272</v>
      </c>
      <c r="G3179" s="21">
        <v>0.36696525379007766</v>
      </c>
      <c r="H3179" s="8">
        <v>0</v>
      </c>
      <c r="I3179" s="8">
        <v>0</v>
      </c>
      <c r="K3179" s="17">
        <f t="shared" si="148"/>
        <v>25811.958751590206</v>
      </c>
      <c r="L3179" s="8">
        <f t="shared" si="149"/>
        <v>229.90697678634587</v>
      </c>
      <c r="M3179" s="18">
        <f t="shared" si="147"/>
        <v>0.99999350269804188</v>
      </c>
    </row>
    <row r="3180" spans="1:13" x14ac:dyDescent="0.25">
      <c r="A3180" s="19" t="s">
        <v>3190</v>
      </c>
      <c r="B3180" s="19">
        <v>1.01512801588147E-4</v>
      </c>
      <c r="C3180" s="19">
        <v>6.5954685210289105E-2</v>
      </c>
      <c r="D3180" s="23">
        <v>6.71508686833292E-6</v>
      </c>
      <c r="E3180" s="21">
        <v>0.53548884476588066</v>
      </c>
      <c r="F3180" s="21">
        <v>0.1713125270759944</v>
      </c>
      <c r="G3180" s="21">
        <v>0.36417631768988629</v>
      </c>
      <c r="H3180" s="8">
        <v>0</v>
      </c>
      <c r="I3180" s="8">
        <v>0</v>
      </c>
      <c r="K3180" s="17">
        <f t="shared" si="148"/>
        <v>25812.322927907895</v>
      </c>
      <c r="L3180" s="8">
        <f t="shared" si="149"/>
        <v>229.90698350143273</v>
      </c>
      <c r="M3180" s="18">
        <f t="shared" si="147"/>
        <v>0.99999353190569507</v>
      </c>
    </row>
    <row r="3181" spans="1:13" x14ac:dyDescent="0.25">
      <c r="A3181" s="19" t="s">
        <v>3191</v>
      </c>
      <c r="B3181" s="19">
        <v>1.02334883554009E-4</v>
      </c>
      <c r="C3181" s="19">
        <v>6.5487237291729894E-2</v>
      </c>
      <c r="D3181" s="23">
        <v>6.7147332774779203E-6</v>
      </c>
      <c r="E3181" s="21">
        <v>3.2706378102934432</v>
      </c>
      <c r="F3181" s="21">
        <v>2.5399564475917651</v>
      </c>
      <c r="G3181" s="21">
        <v>0.73068136270167805</v>
      </c>
      <c r="H3181" s="8">
        <v>0</v>
      </c>
      <c r="I3181" s="8">
        <v>0</v>
      </c>
      <c r="K3181" s="17">
        <f t="shared" si="148"/>
        <v>25813.053609270595</v>
      </c>
      <c r="L3181" s="8">
        <f t="shared" si="149"/>
        <v>229.90699021616601</v>
      </c>
      <c r="M3181" s="18">
        <f t="shared" si="147"/>
        <v>0.99999356111181026</v>
      </c>
    </row>
    <row r="3182" spans="1:13" x14ac:dyDescent="0.25">
      <c r="A3182" s="19" t="s">
        <v>3192</v>
      </c>
      <c r="B3182" s="19">
        <v>1.01021930866306E-4</v>
      </c>
      <c r="C3182" s="19">
        <v>6.6217750222873406E-2</v>
      </c>
      <c r="D3182" s="23">
        <v>6.7061381771143697E-6</v>
      </c>
      <c r="E3182" s="21">
        <v>5.077817393774736</v>
      </c>
      <c r="F3182" s="21">
        <v>0.79609684772200717</v>
      </c>
      <c r="G3182" s="21">
        <v>4.2817205460527283</v>
      </c>
      <c r="H3182" s="8">
        <v>0</v>
      </c>
      <c r="I3182" s="8">
        <v>0</v>
      </c>
      <c r="K3182" s="17">
        <f t="shared" si="148"/>
        <v>25817.335329816648</v>
      </c>
      <c r="L3182" s="8">
        <f t="shared" si="149"/>
        <v>229.90699692230419</v>
      </c>
      <c r="M3182" s="18">
        <f t="shared" si="147"/>
        <v>0.99999359028054058</v>
      </c>
    </row>
    <row r="3183" spans="1:13" x14ac:dyDescent="0.25">
      <c r="A3183" s="19" t="s">
        <v>3193</v>
      </c>
      <c r="B3183" s="19">
        <v>1.0243710812574099E-4</v>
      </c>
      <c r="C3183" s="19">
        <v>6.5576046054703602E-2</v>
      </c>
      <c r="D3183" s="23">
        <v>6.7054944934944299E-6</v>
      </c>
      <c r="E3183" s="21">
        <v>0.56179907272953944</v>
      </c>
      <c r="F3183" s="21">
        <v>0.3859796411173132</v>
      </c>
      <c r="G3183" s="21">
        <v>0.17581943161222621</v>
      </c>
      <c r="H3183" s="8">
        <v>0</v>
      </c>
      <c r="I3183" s="8">
        <v>0</v>
      </c>
      <c r="K3183" s="17">
        <f t="shared" si="148"/>
        <v>25817.511149248261</v>
      </c>
      <c r="L3183" s="8">
        <f t="shared" si="149"/>
        <v>229.90700362779867</v>
      </c>
      <c r="M3183" s="18">
        <f t="shared" si="147"/>
        <v>0.99999361944647114</v>
      </c>
    </row>
    <row r="3184" spans="1:13" x14ac:dyDescent="0.25">
      <c r="A3184" s="19" t="s">
        <v>3194</v>
      </c>
      <c r="B3184" s="19">
        <v>1.01527196834054E-4</v>
      </c>
      <c r="C3184" s="19">
        <v>6.5500332089660301E-2</v>
      </c>
      <c r="D3184" s="23">
        <v>6.6573378953665896E-6</v>
      </c>
      <c r="E3184" s="21">
        <v>0.89074081330212551</v>
      </c>
      <c r="F3184" s="21">
        <v>0.70869398586838339</v>
      </c>
      <c r="G3184" s="21">
        <v>0.18204682743374206</v>
      </c>
      <c r="H3184" s="8">
        <v>0</v>
      </c>
      <c r="I3184" s="8">
        <v>0</v>
      </c>
      <c r="K3184" s="17">
        <f t="shared" si="148"/>
        <v>25817.693196075696</v>
      </c>
      <c r="L3184" s="8">
        <f t="shared" si="149"/>
        <v>229.90701028513658</v>
      </c>
      <c r="M3184" s="18">
        <f t="shared" si="147"/>
        <v>0.9999936484029418</v>
      </c>
    </row>
    <row r="3185" spans="1:13" x14ac:dyDescent="0.25">
      <c r="A3185" s="19" t="s">
        <v>3195</v>
      </c>
      <c r="B3185" s="19">
        <v>1.0012370785261701E-4</v>
      </c>
      <c r="C3185" s="19">
        <v>9.5752869256355808</v>
      </c>
      <c r="D3185" s="23">
        <v>6.6513410376881404E-6</v>
      </c>
      <c r="E3185" s="21">
        <v>1.8647676608702548</v>
      </c>
      <c r="F3185" s="21">
        <v>0</v>
      </c>
      <c r="G3185" s="21">
        <v>1.8647676608702548</v>
      </c>
      <c r="H3185" s="8">
        <v>0</v>
      </c>
      <c r="I3185" s="8">
        <v>0</v>
      </c>
      <c r="K3185" s="17">
        <f t="shared" si="148"/>
        <v>25819.557963736566</v>
      </c>
      <c r="L3185" s="8">
        <f t="shared" si="149"/>
        <v>229.90701693647762</v>
      </c>
      <c r="M3185" s="18">
        <f t="shared" si="147"/>
        <v>0.99999367733332889</v>
      </c>
    </row>
    <row r="3186" spans="1:13" x14ac:dyDescent="0.25">
      <c r="A3186" s="19" t="s">
        <v>3196</v>
      </c>
      <c r="B3186" s="19">
        <v>1.00025480100561E-4</v>
      </c>
      <c r="C3186" s="19">
        <v>6.6396217586265599E-2</v>
      </c>
      <c r="D3186" s="23">
        <v>6.6432106698233701E-6</v>
      </c>
      <c r="E3186" s="21">
        <v>2.6540161989342388</v>
      </c>
      <c r="F3186" s="21">
        <v>0</v>
      </c>
      <c r="G3186" s="21">
        <v>2.6540161989342388</v>
      </c>
      <c r="H3186" s="8">
        <v>0</v>
      </c>
      <c r="I3186" s="8">
        <v>0</v>
      </c>
      <c r="K3186" s="17">
        <f t="shared" si="148"/>
        <v>25822.211979935502</v>
      </c>
      <c r="L3186" s="8">
        <f t="shared" si="149"/>
        <v>229.90702357968829</v>
      </c>
      <c r="M3186" s="18">
        <f t="shared" si="147"/>
        <v>0.99999370622835249</v>
      </c>
    </row>
    <row r="3187" spans="1:13" x14ac:dyDescent="0.25">
      <c r="A3187" s="19" t="s">
        <v>3197</v>
      </c>
      <c r="B3187" s="19">
        <v>9.9715577892890296E-5</v>
      </c>
      <c r="C3187" s="19">
        <v>6.6381330247951495E-2</v>
      </c>
      <c r="D3187" s="23">
        <v>6.6205435788197999E-6</v>
      </c>
      <c r="E3187" s="21">
        <v>14.136936134909073</v>
      </c>
      <c r="F3187" s="21">
        <v>0.1286735631908022</v>
      </c>
      <c r="G3187" s="21">
        <v>14.008262571718271</v>
      </c>
      <c r="H3187" s="8">
        <v>0</v>
      </c>
      <c r="I3187" s="8">
        <v>0</v>
      </c>
      <c r="K3187" s="17">
        <f t="shared" si="148"/>
        <v>25836.220242507221</v>
      </c>
      <c r="L3187" s="8">
        <f t="shared" si="149"/>
        <v>229.90703020023187</v>
      </c>
      <c r="M3187" s="18">
        <f t="shared" si="147"/>
        <v>0.99999373502478417</v>
      </c>
    </row>
    <row r="3188" spans="1:13" x14ac:dyDescent="0.25">
      <c r="A3188" s="19" t="s">
        <v>3198</v>
      </c>
      <c r="B3188" s="19">
        <v>9.8985798363823295E-5</v>
      </c>
      <c r="C3188" s="19">
        <v>6.6089473627109097E-2</v>
      </c>
      <c r="D3188" s="23">
        <v>6.5684403366789497E-6</v>
      </c>
      <c r="E3188" s="21">
        <v>1.535129368190348</v>
      </c>
      <c r="F3188" s="21">
        <v>0.13114990424165926</v>
      </c>
      <c r="G3188" s="21">
        <v>1.4039794639486887</v>
      </c>
      <c r="H3188" s="8">
        <v>0</v>
      </c>
      <c r="I3188" s="8">
        <v>0</v>
      </c>
      <c r="K3188" s="17">
        <f t="shared" si="148"/>
        <v>25837.624221971171</v>
      </c>
      <c r="L3188" s="8">
        <f t="shared" si="149"/>
        <v>229.90703676867221</v>
      </c>
      <c r="M3188" s="18">
        <f t="shared" si="147"/>
        <v>0.99999376359458991</v>
      </c>
    </row>
    <row r="3189" spans="1:13" x14ac:dyDescent="0.25">
      <c r="A3189" s="19" t="s">
        <v>3199</v>
      </c>
      <c r="B3189" s="19">
        <v>9.8386633908376098E-5</v>
      </c>
      <c r="C3189" s="19">
        <v>6.6431607551183297E-2</v>
      </c>
      <c r="D3189" s="23">
        <v>6.5359822520831797E-6</v>
      </c>
      <c r="E3189" s="21">
        <v>2.6415128499324859E-2</v>
      </c>
      <c r="F3189" s="21">
        <v>0</v>
      </c>
      <c r="G3189" s="21">
        <v>2.6415128499324859E-2</v>
      </c>
      <c r="H3189" s="8">
        <v>0</v>
      </c>
      <c r="I3189" s="8">
        <v>0</v>
      </c>
      <c r="K3189" s="17">
        <f t="shared" si="148"/>
        <v>25837.650637099672</v>
      </c>
      <c r="L3189" s="8">
        <f t="shared" si="149"/>
        <v>229.90704330465448</v>
      </c>
      <c r="M3189" s="18">
        <f t="shared" si="147"/>
        <v>0.99999379202321748</v>
      </c>
    </row>
    <row r="3190" spans="1:13" x14ac:dyDescent="0.25">
      <c r="A3190" s="19" t="s">
        <v>3200</v>
      </c>
      <c r="B3190" s="19">
        <v>9.9922449728285397E-5</v>
      </c>
      <c r="C3190" s="19">
        <v>6.5224435814525694E-2</v>
      </c>
      <c r="D3190" s="23">
        <v>6.5264522234699501E-6</v>
      </c>
      <c r="E3190" s="21">
        <v>3.7086973247995276</v>
      </c>
      <c r="F3190" s="21">
        <v>3.3176432337411632</v>
      </c>
      <c r="G3190" s="21">
        <v>0.39105409105836486</v>
      </c>
      <c r="H3190" s="8">
        <v>0</v>
      </c>
      <c r="I3190" s="8">
        <v>0</v>
      </c>
      <c r="K3190" s="17">
        <f t="shared" si="148"/>
        <v>25838.04169119073</v>
      </c>
      <c r="L3190" s="8">
        <f t="shared" si="149"/>
        <v>229.90704983110669</v>
      </c>
      <c r="M3190" s="18">
        <f t="shared" si="147"/>
        <v>0.99999382041039342</v>
      </c>
    </row>
    <row r="3191" spans="1:13" x14ac:dyDescent="0.25">
      <c r="A3191" s="19" t="s">
        <v>3201</v>
      </c>
      <c r="B3191" s="19">
        <v>9.8049416093007498E-5</v>
      </c>
      <c r="C3191" s="19">
        <v>6.6431909799575806E-2</v>
      </c>
      <c r="D3191" s="23">
        <v>6.5136099657917499E-6</v>
      </c>
      <c r="E3191" s="21">
        <v>0.85766547096359858</v>
      </c>
      <c r="F3191" s="21">
        <v>0</v>
      </c>
      <c r="G3191" s="21">
        <v>0.85766547096359858</v>
      </c>
      <c r="H3191" s="8">
        <v>0</v>
      </c>
      <c r="I3191" s="8">
        <v>0</v>
      </c>
      <c r="K3191" s="17">
        <f t="shared" si="148"/>
        <v>25838.899356661695</v>
      </c>
      <c r="L3191" s="8">
        <f t="shared" si="149"/>
        <v>229.90705634471666</v>
      </c>
      <c r="M3191" s="18">
        <f t="shared" si="147"/>
        <v>0.99999384874171138</v>
      </c>
    </row>
    <row r="3192" spans="1:13" x14ac:dyDescent="0.25">
      <c r="A3192" s="19" t="s">
        <v>3202</v>
      </c>
      <c r="B3192" s="19">
        <v>9.9899947220668099E-5</v>
      </c>
      <c r="C3192" s="19">
        <v>6.5146990120410905E-2</v>
      </c>
      <c r="D3192" s="23">
        <v>6.5081808746144399E-6</v>
      </c>
      <c r="E3192" s="21">
        <v>1.3712620644811684</v>
      </c>
      <c r="F3192" s="21">
        <v>1.3712620644811684</v>
      </c>
      <c r="G3192" s="21">
        <v>0</v>
      </c>
      <c r="H3192" s="8">
        <v>0</v>
      </c>
      <c r="I3192" s="8">
        <v>0</v>
      </c>
      <c r="K3192" s="17">
        <f t="shared" si="148"/>
        <v>25838.899356661695</v>
      </c>
      <c r="L3192" s="8">
        <f t="shared" si="149"/>
        <v>229.90706285289755</v>
      </c>
      <c r="M3192" s="18">
        <f t="shared" si="147"/>
        <v>0.99999387704941511</v>
      </c>
    </row>
    <row r="3193" spans="1:13" x14ac:dyDescent="0.25">
      <c r="A3193" s="19" t="s">
        <v>3203</v>
      </c>
      <c r="B3193" s="19">
        <v>8.2207930972799605E-5</v>
      </c>
      <c r="C3193" s="19">
        <v>7.9147810876268099E-2</v>
      </c>
      <c r="D3193" s="23">
        <v>6.50657777316445E-6</v>
      </c>
      <c r="E3193" s="21">
        <v>1.3914319042543071E-2</v>
      </c>
      <c r="F3193" s="21">
        <v>0</v>
      </c>
      <c r="G3193" s="21">
        <v>1.3914319042543071E-2</v>
      </c>
      <c r="H3193" s="8">
        <v>0</v>
      </c>
      <c r="I3193" s="8">
        <v>0</v>
      </c>
      <c r="K3193" s="17">
        <f t="shared" si="148"/>
        <v>25838.913270980738</v>
      </c>
      <c r="L3193" s="8">
        <f t="shared" si="149"/>
        <v>229.90706935947532</v>
      </c>
      <c r="M3193" s="18">
        <f t="shared" si="147"/>
        <v>0.9999939053501461</v>
      </c>
    </row>
    <row r="3194" spans="1:13" x14ac:dyDescent="0.25">
      <c r="A3194" s="19" t="s">
        <v>3204</v>
      </c>
      <c r="B3194" s="19">
        <v>9.8400568524745896E-5</v>
      </c>
      <c r="C3194" s="19">
        <v>6.5731044520031298E-2</v>
      </c>
      <c r="D3194" s="23">
        <v>6.5026725855826303E-6</v>
      </c>
      <c r="E3194" s="21">
        <v>0.64958669021851456</v>
      </c>
      <c r="F3194" s="21">
        <v>0.39027969026877191</v>
      </c>
      <c r="G3194" s="21">
        <v>0.25930699994974266</v>
      </c>
      <c r="H3194" s="8">
        <v>0</v>
      </c>
      <c r="I3194" s="8">
        <v>0</v>
      </c>
      <c r="K3194" s="17">
        <f t="shared" si="148"/>
        <v>25839.172577980687</v>
      </c>
      <c r="L3194" s="8">
        <f t="shared" si="149"/>
        <v>229.90707586214791</v>
      </c>
      <c r="M3194" s="18">
        <f t="shared" si="147"/>
        <v>0.99999393363389122</v>
      </c>
    </row>
    <row r="3195" spans="1:13" x14ac:dyDescent="0.25">
      <c r="A3195" s="19" t="s">
        <v>3205</v>
      </c>
      <c r="B3195" s="19">
        <v>9.7760988865047693E-5</v>
      </c>
      <c r="C3195" s="19">
        <v>6.6431229729116206E-2</v>
      </c>
      <c r="D3195" s="23">
        <v>6.4943827098395603E-6</v>
      </c>
      <c r="E3195" s="21">
        <v>0.57272730376667802</v>
      </c>
      <c r="F3195" s="21">
        <v>0</v>
      </c>
      <c r="G3195" s="21">
        <v>0.57272730376667802</v>
      </c>
      <c r="H3195" s="8">
        <v>0</v>
      </c>
      <c r="I3195" s="8">
        <v>0</v>
      </c>
      <c r="K3195" s="17">
        <f t="shared" si="148"/>
        <v>25839.745305284454</v>
      </c>
      <c r="L3195" s="8">
        <f t="shared" si="149"/>
        <v>229.90708235653062</v>
      </c>
      <c r="M3195" s="18">
        <f t="shared" si="147"/>
        <v>0.99999396188157907</v>
      </c>
    </row>
    <row r="3196" spans="1:13" x14ac:dyDescent="0.25">
      <c r="A3196" s="19" t="s">
        <v>3206</v>
      </c>
      <c r="B3196" s="19">
        <v>9.7708973044063896E-5</v>
      </c>
      <c r="C3196" s="19">
        <v>6.6431834237477602E-2</v>
      </c>
      <c r="D3196" s="23">
        <v>6.4909863007774196E-6</v>
      </c>
      <c r="E3196" s="21">
        <v>3.6622161631857865E-2</v>
      </c>
      <c r="F3196" s="21">
        <v>0</v>
      </c>
      <c r="G3196" s="21">
        <v>3.6622161631857865E-2</v>
      </c>
      <c r="H3196" s="8">
        <v>0</v>
      </c>
      <c r="I3196" s="8">
        <v>0</v>
      </c>
      <c r="K3196" s="17">
        <f t="shared" si="148"/>
        <v>25839.781927446085</v>
      </c>
      <c r="L3196" s="8">
        <f t="shared" si="149"/>
        <v>229.90708884751692</v>
      </c>
      <c r="M3196" s="18">
        <f t="shared" si="147"/>
        <v>0.99999399011449408</v>
      </c>
    </row>
    <row r="3197" spans="1:13" x14ac:dyDescent="0.25">
      <c r="A3197" s="19" t="s">
        <v>3207</v>
      </c>
      <c r="B3197" s="19">
        <v>9.63710931197662E-5</v>
      </c>
      <c r="C3197" s="19">
        <v>6.6431118909336298E-2</v>
      </c>
      <c r="D3197" s="23">
        <v>6.4020458291315603E-6</v>
      </c>
      <c r="E3197" s="21">
        <v>2.2944373627924053</v>
      </c>
      <c r="F3197" s="21">
        <v>0</v>
      </c>
      <c r="G3197" s="21">
        <v>2.2944373627924053</v>
      </c>
      <c r="H3197" s="8">
        <v>0</v>
      </c>
      <c r="I3197" s="8">
        <v>0</v>
      </c>
      <c r="K3197" s="17">
        <f t="shared" si="148"/>
        <v>25842.076364808876</v>
      </c>
      <c r="L3197" s="8">
        <f t="shared" si="149"/>
        <v>229.90709524956276</v>
      </c>
      <c r="M3197" s="18">
        <f t="shared" si="147"/>
        <v>0.99999401796055742</v>
      </c>
    </row>
    <row r="3198" spans="1:13" x14ac:dyDescent="0.25">
      <c r="A3198" s="19" t="s">
        <v>3208</v>
      </c>
      <c r="B3198" s="19">
        <v>9.7182628074473797E-5</v>
      </c>
      <c r="C3198" s="19">
        <v>6.5553534876595695E-2</v>
      </c>
      <c r="D3198" s="23">
        <v>6.3851847530551303E-6</v>
      </c>
      <c r="E3198" s="21">
        <v>10.456515322333374</v>
      </c>
      <c r="F3198" s="21">
        <v>7.0007985702191036</v>
      </c>
      <c r="G3198" s="21">
        <v>3.4557167521142698</v>
      </c>
      <c r="H3198" s="8">
        <v>0</v>
      </c>
      <c r="I3198" s="8">
        <v>0</v>
      </c>
      <c r="K3198" s="17">
        <f t="shared" si="148"/>
        <v>25845.532081560988</v>
      </c>
      <c r="L3198" s="8">
        <f t="shared" si="149"/>
        <v>229.90710163474751</v>
      </c>
      <c r="M3198" s="18">
        <f t="shared" si="147"/>
        <v>0.99999404573328243</v>
      </c>
    </row>
    <row r="3199" spans="1:13" x14ac:dyDescent="0.25">
      <c r="A3199" s="19" t="s">
        <v>3209</v>
      </c>
      <c r="B3199" s="19">
        <v>9.5520954346284203E-5</v>
      </c>
      <c r="C3199" s="19">
        <v>6.6110679879784501E-2</v>
      </c>
      <c r="D3199" s="23">
        <v>6.3368373617848196E-6</v>
      </c>
      <c r="E3199" s="21">
        <v>0.25134450574620326</v>
      </c>
      <c r="F3199" s="21">
        <v>0.10431121856317217</v>
      </c>
      <c r="G3199" s="21">
        <v>0.14703328718303108</v>
      </c>
      <c r="H3199" s="8">
        <v>0</v>
      </c>
      <c r="I3199" s="8">
        <v>0</v>
      </c>
      <c r="K3199" s="17">
        <f t="shared" si="148"/>
        <v>25845.679114848172</v>
      </c>
      <c r="L3199" s="8">
        <f t="shared" si="149"/>
        <v>229.90710797158488</v>
      </c>
      <c r="M3199" s="18">
        <f t="shared" si="147"/>
        <v>0.99999407329571788</v>
      </c>
    </row>
    <row r="3200" spans="1:13" x14ac:dyDescent="0.25">
      <c r="A3200" s="19" t="s">
        <v>3210</v>
      </c>
      <c r="B3200" s="19">
        <v>9.5258700509605497E-5</v>
      </c>
      <c r="C3200" s="19">
        <v>6.6065024695089805E-2</v>
      </c>
      <c r="D3200" s="23">
        <v>6.2787800212541702E-6</v>
      </c>
      <c r="E3200" s="21">
        <v>1.2584930006774642</v>
      </c>
      <c r="F3200" s="21">
        <v>0.13420342111075195</v>
      </c>
      <c r="G3200" s="21">
        <v>1.1242895795667123</v>
      </c>
      <c r="H3200" s="8">
        <v>0</v>
      </c>
      <c r="I3200" s="8">
        <v>0</v>
      </c>
      <c r="K3200" s="17">
        <f t="shared" si="148"/>
        <v>25846.803404427737</v>
      </c>
      <c r="L3200" s="8">
        <f t="shared" si="149"/>
        <v>229.90711425036491</v>
      </c>
      <c r="M3200" s="18">
        <f t="shared" si="147"/>
        <v>0.99999410060562965</v>
      </c>
    </row>
    <row r="3201" spans="1:13" x14ac:dyDescent="0.25">
      <c r="A3201" s="19" t="s">
        <v>3211</v>
      </c>
      <c r="B3201" s="19">
        <v>9.4397882056303605E-5</v>
      </c>
      <c r="C3201" s="19">
        <v>6.6378371479610607E-2</v>
      </c>
      <c r="D3201" s="23">
        <v>6.2702954846732303E-6</v>
      </c>
      <c r="E3201" s="21">
        <v>2.0507214959958171</v>
      </c>
      <c r="F3201" s="21">
        <v>3.811640580707254E-2</v>
      </c>
      <c r="G3201" s="21">
        <v>2.0126050901887447</v>
      </c>
      <c r="H3201" s="8">
        <v>0</v>
      </c>
      <c r="I3201" s="8">
        <v>0</v>
      </c>
      <c r="K3201" s="17">
        <f t="shared" si="148"/>
        <v>25848.816009517926</v>
      </c>
      <c r="L3201" s="8">
        <f t="shared" si="149"/>
        <v>229.90712052066038</v>
      </c>
      <c r="M3201" s="18">
        <f t="shared" si="147"/>
        <v>0.99999412787863728</v>
      </c>
    </row>
    <row r="3202" spans="1:13" x14ac:dyDescent="0.25">
      <c r="A3202" s="19" t="s">
        <v>3212</v>
      </c>
      <c r="B3202" s="19">
        <v>9.4212931765120394E-5</v>
      </c>
      <c r="C3202" s="19">
        <v>6.6419868719803099E-2</v>
      </c>
      <c r="D3202" s="23">
        <v>6.2584619047691899E-6</v>
      </c>
      <c r="E3202" s="21">
        <v>8.7394559787339343</v>
      </c>
      <c r="F3202" s="21">
        <v>8.5245663322561019E-3</v>
      </c>
      <c r="G3202" s="21">
        <v>8.730931412401679</v>
      </c>
      <c r="H3202" s="8">
        <v>0</v>
      </c>
      <c r="I3202" s="8">
        <v>0</v>
      </c>
      <c r="K3202" s="17">
        <f t="shared" si="148"/>
        <v>25857.54694093033</v>
      </c>
      <c r="L3202" s="8">
        <f t="shared" si="149"/>
        <v>229.90712677912228</v>
      </c>
      <c r="M3202" s="18">
        <f t="shared" si="147"/>
        <v>0.99999415510017409</v>
      </c>
    </row>
    <row r="3203" spans="1:13" x14ac:dyDescent="0.25">
      <c r="A3203" s="19" t="s">
        <v>3213</v>
      </c>
      <c r="B3203" s="19">
        <v>9.5438315636581803E-5</v>
      </c>
      <c r="C3203" s="19">
        <v>6.5458071523453898E-2</v>
      </c>
      <c r="D3203" s="23">
        <v>6.2483640871438499E-6</v>
      </c>
      <c r="E3203" s="21">
        <v>4.7037239231469359</v>
      </c>
      <c r="F3203" s="21">
        <v>3.352282726694487</v>
      </c>
      <c r="G3203" s="21">
        <v>1.3514411964524489</v>
      </c>
      <c r="H3203" s="8">
        <v>0</v>
      </c>
      <c r="I3203" s="8">
        <v>0</v>
      </c>
      <c r="K3203" s="17">
        <f t="shared" si="148"/>
        <v>25858.898382126783</v>
      </c>
      <c r="L3203" s="8">
        <f t="shared" si="149"/>
        <v>229.90713302748637</v>
      </c>
      <c r="M3203" s="18">
        <f t="shared" si="147"/>
        <v>0.99999418227778991</v>
      </c>
    </row>
    <row r="3204" spans="1:13" x14ac:dyDescent="0.25">
      <c r="A3204" s="19" t="s">
        <v>3214</v>
      </c>
      <c r="B3204" s="19">
        <v>9.5308887746516397E-5</v>
      </c>
      <c r="C3204" s="19">
        <v>6.5326268164397197E-2</v>
      </c>
      <c r="D3204" s="23">
        <v>6.23133740282903E-6</v>
      </c>
      <c r="E3204" s="21">
        <v>4.6194210333123555</v>
      </c>
      <c r="F3204" s="21">
        <v>3.9906922818705848</v>
      </c>
      <c r="G3204" s="21">
        <v>0.62872875144177132</v>
      </c>
      <c r="H3204" s="8">
        <v>0</v>
      </c>
      <c r="I3204" s="8">
        <v>0</v>
      </c>
      <c r="K3204" s="17">
        <f t="shared" si="148"/>
        <v>25859.527110878225</v>
      </c>
      <c r="L3204" s="8">
        <f t="shared" si="149"/>
        <v>229.90713925882378</v>
      </c>
      <c r="M3204" s="18">
        <f t="shared" si="147"/>
        <v>0.9999942093813472</v>
      </c>
    </row>
    <row r="3205" spans="1:13" x14ac:dyDescent="0.25">
      <c r="A3205" s="19" t="s">
        <v>3215</v>
      </c>
      <c r="B3205" s="19">
        <v>9.4864809254527395E-5</v>
      </c>
      <c r="C3205" s="19">
        <v>6.5398243408589102E-2</v>
      </c>
      <c r="D3205" s="23">
        <v>6.2233068510626404E-6</v>
      </c>
      <c r="E3205" s="21">
        <v>4.3744208635191484</v>
      </c>
      <c r="F3205" s="21">
        <v>3.2883069145228214</v>
      </c>
      <c r="G3205" s="21">
        <v>1.086113948996327</v>
      </c>
      <c r="H3205" s="8">
        <v>0</v>
      </c>
      <c r="I3205" s="8">
        <v>0</v>
      </c>
      <c r="K3205" s="17">
        <f t="shared" si="148"/>
        <v>25860.613224827222</v>
      </c>
      <c r="L3205" s="8">
        <f t="shared" si="149"/>
        <v>229.90714548213063</v>
      </c>
      <c r="M3205" s="18">
        <f t="shared" ref="M3205:M3268" si="150">L3205/$L$2</f>
        <v>0.9999942364499752</v>
      </c>
    </row>
    <row r="3206" spans="1:13" x14ac:dyDescent="0.25">
      <c r="A3206" s="19" t="s">
        <v>3216</v>
      </c>
      <c r="B3206" s="19">
        <v>9.1457030470741695E-5</v>
      </c>
      <c r="C3206" s="19">
        <v>6.6289140946335201E-2</v>
      </c>
      <c r="D3206" s="23">
        <v>6.0720745934605601E-6</v>
      </c>
      <c r="E3206" s="21">
        <v>0.61887971321734803</v>
      </c>
      <c r="F3206" s="21">
        <v>5.5836834937192069E-2</v>
      </c>
      <c r="G3206" s="21">
        <v>0.56304287828015598</v>
      </c>
      <c r="H3206" s="8">
        <v>0</v>
      </c>
      <c r="I3206" s="8">
        <v>0</v>
      </c>
      <c r="K3206" s="17">
        <f t="shared" ref="K3206:K3269" si="151">K3205+G3206</f>
        <v>25861.176267705501</v>
      </c>
      <c r="L3206" s="8">
        <f t="shared" ref="L3206:L3269" si="152">L3205+D3206</f>
        <v>229.90715155420523</v>
      </c>
      <c r="M3206" s="18">
        <f t="shared" si="150"/>
        <v>0.99999426286080983</v>
      </c>
    </row>
    <row r="3207" spans="1:13" x14ac:dyDescent="0.25">
      <c r="A3207" s="19" t="s">
        <v>3217</v>
      </c>
      <c r="B3207" s="19">
        <v>9.1221409093122902E-5</v>
      </c>
      <c r="C3207" s="19">
        <v>6.6431909799575806E-2</v>
      </c>
      <c r="D3207" s="23">
        <v>6.0600124206645399E-6</v>
      </c>
      <c r="E3207" s="21">
        <v>1.528334371852107E-2</v>
      </c>
      <c r="F3207" s="21">
        <v>0</v>
      </c>
      <c r="G3207" s="21">
        <v>1.528334371852107E-2</v>
      </c>
      <c r="H3207" s="8">
        <v>0</v>
      </c>
      <c r="I3207" s="8">
        <v>0</v>
      </c>
      <c r="K3207" s="17">
        <f t="shared" si="151"/>
        <v>25861.191551049218</v>
      </c>
      <c r="L3207" s="8">
        <f t="shared" si="152"/>
        <v>229.90715761421765</v>
      </c>
      <c r="M3207" s="18">
        <f t="shared" si="150"/>
        <v>0.99999428921917932</v>
      </c>
    </row>
    <row r="3208" spans="1:13" x14ac:dyDescent="0.25">
      <c r="A3208" s="19" t="s">
        <v>3218</v>
      </c>
      <c r="B3208" s="19">
        <v>9.1108733613509603E-5</v>
      </c>
      <c r="C3208" s="19">
        <v>6.6431607551183297E-2</v>
      </c>
      <c r="D3208" s="23">
        <v>6.0524996358979698E-6</v>
      </c>
      <c r="E3208" s="21">
        <v>1.2104700031204538</v>
      </c>
      <c r="F3208" s="21">
        <v>0</v>
      </c>
      <c r="G3208" s="21">
        <v>1.2104700031204538</v>
      </c>
      <c r="H3208" s="8">
        <v>0</v>
      </c>
      <c r="I3208" s="8">
        <v>0</v>
      </c>
      <c r="K3208" s="17">
        <f t="shared" si="151"/>
        <v>25862.402021052338</v>
      </c>
      <c r="L3208" s="8">
        <f t="shared" si="152"/>
        <v>229.90716366671728</v>
      </c>
      <c r="M3208" s="18">
        <f t="shared" si="150"/>
        <v>0.9999943155448715</v>
      </c>
    </row>
    <row r="3209" spans="1:13" x14ac:dyDescent="0.25">
      <c r="A3209" s="19" t="s">
        <v>3219</v>
      </c>
      <c r="B3209" s="19">
        <v>9.2277355482413699E-5</v>
      </c>
      <c r="C3209" s="19">
        <v>6.5404903530568395E-2</v>
      </c>
      <c r="D3209" s="23">
        <v>6.0521188224342204E-6</v>
      </c>
      <c r="E3209" s="21">
        <v>0.2012273364268875</v>
      </c>
      <c r="F3209" s="21">
        <v>0.19838582800810969</v>
      </c>
      <c r="G3209" s="21">
        <v>2.8415084187778123E-3</v>
      </c>
      <c r="H3209" s="8">
        <v>0</v>
      </c>
      <c r="I3209" s="8">
        <v>0</v>
      </c>
      <c r="K3209" s="17">
        <f t="shared" si="151"/>
        <v>25862.404862560757</v>
      </c>
      <c r="L3209" s="8">
        <f t="shared" si="152"/>
        <v>229.90716971883612</v>
      </c>
      <c r="M3209" s="18">
        <f t="shared" si="150"/>
        <v>0.99999434186890745</v>
      </c>
    </row>
    <row r="3210" spans="1:13" x14ac:dyDescent="0.25">
      <c r="A3210" s="19" t="s">
        <v>3220</v>
      </c>
      <c r="B3210" s="19">
        <v>9.1303233768319999E-5</v>
      </c>
      <c r="C3210" s="19">
        <v>6.5907665927134595E-2</v>
      </c>
      <c r="D3210" s="23">
        <v>6.0383904461858102E-6</v>
      </c>
      <c r="E3210" s="21">
        <v>1.579677506716066</v>
      </c>
      <c r="F3210" s="21">
        <v>0.60412359243978886</v>
      </c>
      <c r="G3210" s="21">
        <v>0.97555391427627713</v>
      </c>
      <c r="H3210" s="8">
        <v>0</v>
      </c>
      <c r="I3210" s="8">
        <v>0</v>
      </c>
      <c r="K3210" s="17">
        <f t="shared" si="151"/>
        <v>25863.380416475033</v>
      </c>
      <c r="L3210" s="8">
        <f t="shared" si="152"/>
        <v>229.90717575722655</v>
      </c>
      <c r="M3210" s="18">
        <f t="shared" si="150"/>
        <v>0.99999436813323084</v>
      </c>
    </row>
    <row r="3211" spans="1:13" x14ac:dyDescent="0.25">
      <c r="A3211" s="19" t="s">
        <v>3221</v>
      </c>
      <c r="B3211" s="19">
        <v>9.0659798760580899E-5</v>
      </c>
      <c r="C3211" s="19">
        <v>6.6431834237477602E-2</v>
      </c>
      <c r="D3211" s="23">
        <v>6.0226967232659904E-6</v>
      </c>
      <c r="E3211" s="21">
        <v>1.5858241750717466</v>
      </c>
      <c r="F3211" s="21">
        <v>0</v>
      </c>
      <c r="G3211" s="21">
        <v>1.5858241750717466</v>
      </c>
      <c r="H3211" s="8">
        <v>0</v>
      </c>
      <c r="I3211" s="8">
        <v>0</v>
      </c>
      <c r="K3211" s="17">
        <f t="shared" si="151"/>
        <v>25864.966240650105</v>
      </c>
      <c r="L3211" s="8">
        <f t="shared" si="152"/>
        <v>229.90718177992326</v>
      </c>
      <c r="M3211" s="18">
        <f t="shared" si="150"/>
        <v>0.9999943943292936</v>
      </c>
    </row>
    <row r="3212" spans="1:13" x14ac:dyDescent="0.25">
      <c r="A3212" s="19" t="s">
        <v>3222</v>
      </c>
      <c r="B3212" s="19">
        <v>9.0519043927391298E-5</v>
      </c>
      <c r="C3212" s="19">
        <v>6.6431380861030107E-2</v>
      </c>
      <c r="D3212" s="23">
        <v>6.0133050823168497E-6</v>
      </c>
      <c r="E3212" s="21">
        <v>0.46833247053305782</v>
      </c>
      <c r="F3212" s="21">
        <v>2.4602745096119968E-2</v>
      </c>
      <c r="G3212" s="21">
        <v>0.44372972543693784</v>
      </c>
      <c r="H3212" s="8">
        <v>0</v>
      </c>
      <c r="I3212" s="8">
        <v>0</v>
      </c>
      <c r="K3212" s="17">
        <f t="shared" si="151"/>
        <v>25865.409970375542</v>
      </c>
      <c r="L3212" s="8">
        <f t="shared" si="152"/>
        <v>229.90718779322833</v>
      </c>
      <c r="M3212" s="18">
        <f t="shared" si="150"/>
        <v>0.99999442048450682</v>
      </c>
    </row>
    <row r="3213" spans="1:13" x14ac:dyDescent="0.25">
      <c r="A3213" s="19" t="s">
        <v>3223</v>
      </c>
      <c r="B3213" s="19">
        <v>9.2095006470443801E-5</v>
      </c>
      <c r="C3213" s="19">
        <v>6.5146990120410905E-2</v>
      </c>
      <c r="D3213" s="23">
        <v>5.99971247666918E-6</v>
      </c>
      <c r="E3213" s="21">
        <v>2.806068886571647</v>
      </c>
      <c r="F3213" s="21">
        <v>2.6533246468888256</v>
      </c>
      <c r="G3213" s="21">
        <v>0.15274423968282161</v>
      </c>
      <c r="H3213" s="8">
        <v>0</v>
      </c>
      <c r="I3213" s="8">
        <v>0</v>
      </c>
      <c r="K3213" s="17">
        <f t="shared" si="151"/>
        <v>25865.562714615226</v>
      </c>
      <c r="L3213" s="8">
        <f t="shared" si="152"/>
        <v>229.9071937929408</v>
      </c>
      <c r="M3213" s="18">
        <f t="shared" si="150"/>
        <v>0.99999444658059822</v>
      </c>
    </row>
    <row r="3214" spans="1:13" x14ac:dyDescent="0.25">
      <c r="A3214" s="19" t="s">
        <v>3224</v>
      </c>
      <c r="B3214" s="19">
        <v>9.1831677692473599E-5</v>
      </c>
      <c r="C3214" s="19">
        <v>6.5218567329903596E-2</v>
      </c>
      <c r="D3214" s="23">
        <v>5.9903961311518102E-6</v>
      </c>
      <c r="E3214" s="21">
        <v>1.7935070205019268</v>
      </c>
      <c r="F3214" s="21">
        <v>1.5540797358063549</v>
      </c>
      <c r="G3214" s="21">
        <v>0.23942728469557178</v>
      </c>
      <c r="H3214" s="8">
        <v>0</v>
      </c>
      <c r="I3214" s="8">
        <v>0</v>
      </c>
      <c r="K3214" s="17">
        <f t="shared" si="151"/>
        <v>25865.80214189992</v>
      </c>
      <c r="L3214" s="8">
        <f t="shared" si="152"/>
        <v>229.90719978333692</v>
      </c>
      <c r="M3214" s="18">
        <f t="shared" si="150"/>
        <v>0.9999944726361677</v>
      </c>
    </row>
    <row r="3215" spans="1:13" x14ac:dyDescent="0.25">
      <c r="A3215" s="19" t="s">
        <v>3225</v>
      </c>
      <c r="B3215" s="19">
        <v>8.9583602943278393E-5</v>
      </c>
      <c r="C3215" s="19">
        <v>6.6208390751620605E-2</v>
      </c>
      <c r="D3215" s="23">
        <v>5.9457995626703696E-6</v>
      </c>
      <c r="E3215" s="21">
        <v>5.3576678032673524</v>
      </c>
      <c r="F3215" s="21">
        <v>0.83885616194362334</v>
      </c>
      <c r="G3215" s="21">
        <v>4.5188116413237287</v>
      </c>
      <c r="H3215" s="8">
        <v>0</v>
      </c>
      <c r="I3215" s="8">
        <v>0</v>
      </c>
      <c r="K3215" s="17">
        <f t="shared" si="151"/>
        <v>25870.320953541242</v>
      </c>
      <c r="L3215" s="8">
        <f t="shared" si="152"/>
        <v>229.90720572913648</v>
      </c>
      <c r="M3215" s="18">
        <f t="shared" si="150"/>
        <v>0.99999449849776179</v>
      </c>
    </row>
    <row r="3216" spans="1:13" x14ac:dyDescent="0.25">
      <c r="A3216" s="19" t="s">
        <v>3226</v>
      </c>
      <c r="B3216" s="19">
        <v>8.9372741058468805E-5</v>
      </c>
      <c r="C3216" s="19">
        <v>6.6431909799575806E-2</v>
      </c>
      <c r="D3216" s="23">
        <v>5.9372018725370397E-6</v>
      </c>
      <c r="E3216" s="21">
        <v>5.692012939613636E-2</v>
      </c>
      <c r="F3216" s="21">
        <v>0</v>
      </c>
      <c r="G3216" s="21">
        <v>5.692012939613636E-2</v>
      </c>
      <c r="H3216" s="8">
        <v>0</v>
      </c>
      <c r="I3216" s="8">
        <v>0</v>
      </c>
      <c r="K3216" s="17">
        <f t="shared" si="151"/>
        <v>25870.377873670637</v>
      </c>
      <c r="L3216" s="8">
        <f t="shared" si="152"/>
        <v>229.90721166633836</v>
      </c>
      <c r="M3216" s="18">
        <f t="shared" si="150"/>
        <v>0.9999945243219599</v>
      </c>
    </row>
    <row r="3217" spans="1:13" x14ac:dyDescent="0.25">
      <c r="A3217" s="19" t="s">
        <v>3227</v>
      </c>
      <c r="B3217" s="19">
        <v>9.00723171071149E-5</v>
      </c>
      <c r="C3217" s="19">
        <v>6.60043022396931E-2</v>
      </c>
      <c r="D3217" s="23">
        <v>5.9276460498567097E-6</v>
      </c>
      <c r="E3217" s="21">
        <v>0.14364910735593847</v>
      </c>
      <c r="F3217" s="21">
        <v>2.1964295764917961E-2</v>
      </c>
      <c r="G3217" s="21">
        <v>0.1216848115910205</v>
      </c>
      <c r="H3217" s="8">
        <v>0</v>
      </c>
      <c r="I3217" s="8">
        <v>0</v>
      </c>
      <c r="K3217" s="17">
        <f t="shared" si="151"/>
        <v>25870.499558482228</v>
      </c>
      <c r="L3217" s="8">
        <f t="shared" si="152"/>
        <v>229.9072175939844</v>
      </c>
      <c r="M3217" s="18">
        <f t="shared" si="150"/>
        <v>0.99999455010459426</v>
      </c>
    </row>
    <row r="3218" spans="1:13" x14ac:dyDescent="0.25">
      <c r="A3218" s="19" t="s">
        <v>3228</v>
      </c>
      <c r="B3218" s="19">
        <v>9.0740168924375805E-5</v>
      </c>
      <c r="C3218" s="19">
        <v>6.5189017168036295E-2</v>
      </c>
      <c r="D3218" s="23">
        <v>5.9139908500277802E-6</v>
      </c>
      <c r="E3218" s="21">
        <v>2.2511580402483222</v>
      </c>
      <c r="F3218" s="21">
        <v>2.2183766380336389</v>
      </c>
      <c r="G3218" s="21">
        <v>3.2781402214683161E-2</v>
      </c>
      <c r="H3218" s="8">
        <v>0</v>
      </c>
      <c r="I3218" s="8">
        <v>0</v>
      </c>
      <c r="K3218" s="17">
        <f t="shared" si="151"/>
        <v>25870.532339884441</v>
      </c>
      <c r="L3218" s="8">
        <f t="shared" si="152"/>
        <v>229.90722350797526</v>
      </c>
      <c r="M3218" s="18">
        <f t="shared" si="150"/>
        <v>0.99999457582783469</v>
      </c>
    </row>
    <row r="3219" spans="1:13" x14ac:dyDescent="0.25">
      <c r="A3219" s="19" t="s">
        <v>3229</v>
      </c>
      <c r="B3219" s="19">
        <v>8.8928033105533004E-5</v>
      </c>
      <c r="C3219" s="19">
        <v>6.6431834237477602E-2</v>
      </c>
      <c r="D3219" s="23">
        <v>5.9076523543316896E-6</v>
      </c>
      <c r="E3219" s="21">
        <v>2.1443199205117525</v>
      </c>
      <c r="F3219" s="21">
        <v>0</v>
      </c>
      <c r="G3219" s="21">
        <v>2.1443199205117525</v>
      </c>
      <c r="H3219" s="8">
        <v>0</v>
      </c>
      <c r="I3219" s="8">
        <v>0</v>
      </c>
      <c r="K3219" s="17">
        <f t="shared" si="151"/>
        <v>25872.676659804954</v>
      </c>
      <c r="L3219" s="8">
        <f t="shared" si="152"/>
        <v>229.90722941562763</v>
      </c>
      <c r="M3219" s="18">
        <f t="shared" si="150"/>
        <v>0.9999946015235055</v>
      </c>
    </row>
    <row r="3220" spans="1:13" x14ac:dyDescent="0.25">
      <c r="A3220" s="19" t="s">
        <v>3230</v>
      </c>
      <c r="B3220" s="19">
        <v>8.9288202236110104E-5</v>
      </c>
      <c r="C3220" s="19">
        <v>6.6129295214648998E-2</v>
      </c>
      <c r="D3220" s="23">
        <v>5.9068100031157402E-6</v>
      </c>
      <c r="E3220" s="21">
        <v>3.9586193414396269</v>
      </c>
      <c r="F3220" s="21">
        <v>0.87819976121610299</v>
      </c>
      <c r="G3220" s="21">
        <v>3.0804195802235239</v>
      </c>
      <c r="H3220" s="8">
        <v>0</v>
      </c>
      <c r="I3220" s="8">
        <v>0</v>
      </c>
      <c r="K3220" s="17">
        <f t="shared" si="151"/>
        <v>25875.757079385177</v>
      </c>
      <c r="L3220" s="8">
        <f t="shared" si="152"/>
        <v>229.90723532243763</v>
      </c>
      <c r="M3220" s="18">
        <f t="shared" si="150"/>
        <v>0.99999462721551236</v>
      </c>
    </row>
    <row r="3221" spans="1:13" x14ac:dyDescent="0.25">
      <c r="A3221" s="19" t="s">
        <v>3231</v>
      </c>
      <c r="B3221" s="19">
        <v>8.9998351212357606E-5</v>
      </c>
      <c r="C3221" s="19">
        <v>6.5159960153335597E-2</v>
      </c>
      <c r="D3221" s="23">
        <v>5.8646270728338096E-6</v>
      </c>
      <c r="E3221" s="21">
        <v>8.1274804622607828</v>
      </c>
      <c r="F3221" s="21">
        <v>8.0812621671111344</v>
      </c>
      <c r="G3221" s="21">
        <v>4.621829514964873E-2</v>
      </c>
      <c r="H3221" s="8">
        <v>0</v>
      </c>
      <c r="I3221" s="8">
        <v>0</v>
      </c>
      <c r="K3221" s="17">
        <f t="shared" si="151"/>
        <v>25875.803297680326</v>
      </c>
      <c r="L3221" s="8">
        <f t="shared" si="152"/>
        <v>229.9072411870647</v>
      </c>
      <c r="M3221" s="18">
        <f t="shared" si="150"/>
        <v>0.99999465272404209</v>
      </c>
    </row>
    <row r="3222" spans="1:13" x14ac:dyDescent="0.25">
      <c r="A3222" s="19" t="s">
        <v>3232</v>
      </c>
      <c r="B3222" s="19">
        <v>8.8163669715868296E-5</v>
      </c>
      <c r="C3222" s="19">
        <v>6.6431758675379496E-2</v>
      </c>
      <c r="D3222" s="23">
        <v>5.8568676305004299E-6</v>
      </c>
      <c r="E3222" s="21">
        <v>7.9651874751686766E-2</v>
      </c>
      <c r="F3222" s="21">
        <v>0</v>
      </c>
      <c r="G3222" s="21">
        <v>7.9651874751686766E-2</v>
      </c>
      <c r="H3222" s="8">
        <v>0</v>
      </c>
      <c r="I3222" s="8">
        <v>0</v>
      </c>
      <c r="K3222" s="17">
        <f t="shared" si="151"/>
        <v>25875.882949555078</v>
      </c>
      <c r="L3222" s="8">
        <f t="shared" si="152"/>
        <v>229.90724704393233</v>
      </c>
      <c r="M3222" s="18">
        <f t="shared" si="150"/>
        <v>0.99999467819882182</v>
      </c>
    </row>
    <row r="3223" spans="1:13" x14ac:dyDescent="0.25">
      <c r="A3223" s="19" t="s">
        <v>3233</v>
      </c>
      <c r="B3223" s="19">
        <v>8.9057629728423701E-5</v>
      </c>
      <c r="C3223" s="19">
        <v>6.5148189744365606E-2</v>
      </c>
      <c r="D3223" s="23">
        <v>5.8019433597308003E-6</v>
      </c>
      <c r="E3223" s="21">
        <v>1.4014097142917712</v>
      </c>
      <c r="F3223" s="21">
        <v>1.3327817151893919</v>
      </c>
      <c r="G3223" s="21">
        <v>6.8627999102379114E-2</v>
      </c>
      <c r="H3223" s="8">
        <v>0</v>
      </c>
      <c r="I3223" s="8">
        <v>0</v>
      </c>
      <c r="K3223" s="17">
        <f t="shared" si="151"/>
        <v>25875.95157755418</v>
      </c>
      <c r="L3223" s="8">
        <f t="shared" si="152"/>
        <v>229.90725284587569</v>
      </c>
      <c r="M3223" s="18">
        <f t="shared" si="150"/>
        <v>0.9999947034347052</v>
      </c>
    </row>
    <row r="3224" spans="1:13" x14ac:dyDescent="0.25">
      <c r="A3224" s="19" t="s">
        <v>3234</v>
      </c>
      <c r="B3224" s="19">
        <v>8.0523129482327598E-5</v>
      </c>
      <c r="C3224" s="19">
        <v>7.2549643326108304E-2</v>
      </c>
      <c r="D3224" s="23">
        <v>5.7997338525468996E-6</v>
      </c>
      <c r="E3224" s="21">
        <v>5.898011898421343</v>
      </c>
      <c r="F3224" s="21">
        <v>0.96855281821871408</v>
      </c>
      <c r="G3224" s="21">
        <v>4.929459080202629</v>
      </c>
      <c r="H3224" s="8">
        <v>0</v>
      </c>
      <c r="I3224" s="8">
        <v>0</v>
      </c>
      <c r="K3224" s="17">
        <f t="shared" si="151"/>
        <v>25880.881036634382</v>
      </c>
      <c r="L3224" s="8">
        <f t="shared" si="152"/>
        <v>229.90725864560955</v>
      </c>
      <c r="M3224" s="18">
        <f t="shared" si="150"/>
        <v>0.99999472866097827</v>
      </c>
    </row>
    <row r="3225" spans="1:13" x14ac:dyDescent="0.25">
      <c r="A3225" s="19" t="s">
        <v>3235</v>
      </c>
      <c r="B3225" s="19">
        <v>8.7249311036430299E-5</v>
      </c>
      <c r="C3225" s="19">
        <v>6.6431531992944007E-2</v>
      </c>
      <c r="D3225" s="23">
        <v>5.7961053974789398E-6</v>
      </c>
      <c r="E3225" s="21">
        <v>0.67066102680683037</v>
      </c>
      <c r="F3225" s="21">
        <v>0</v>
      </c>
      <c r="G3225" s="21">
        <v>0.67066102680683037</v>
      </c>
      <c r="H3225" s="8">
        <v>0</v>
      </c>
      <c r="I3225" s="8">
        <v>0</v>
      </c>
      <c r="K3225" s="17">
        <f t="shared" si="151"/>
        <v>25881.551697661191</v>
      </c>
      <c r="L3225" s="8">
        <f t="shared" si="152"/>
        <v>229.90726444171494</v>
      </c>
      <c r="M3225" s="18">
        <f t="shared" si="150"/>
        <v>0.99999475387146908</v>
      </c>
    </row>
    <row r="3226" spans="1:13" x14ac:dyDescent="0.25">
      <c r="A3226" s="19" t="s">
        <v>3236</v>
      </c>
      <c r="B3226" s="19">
        <v>8.8596715104975306E-5</v>
      </c>
      <c r="C3226" s="19">
        <v>6.5215764450557795E-2</v>
      </c>
      <c r="D3226" s="23">
        <v>5.78736691161207E-6</v>
      </c>
      <c r="E3226" s="21">
        <v>4.6036992080820758</v>
      </c>
      <c r="F3226" s="21">
        <v>4.4514536285215911</v>
      </c>
      <c r="G3226" s="21">
        <v>0.15224557956048415</v>
      </c>
      <c r="H3226" s="8">
        <v>0</v>
      </c>
      <c r="I3226" s="8">
        <v>0</v>
      </c>
      <c r="K3226" s="17">
        <f t="shared" si="151"/>
        <v>25881.703943240751</v>
      </c>
      <c r="L3226" s="8">
        <f t="shared" si="152"/>
        <v>229.90727022908186</v>
      </c>
      <c r="M3226" s="18">
        <f t="shared" si="150"/>
        <v>0.9999947790439514</v>
      </c>
    </row>
    <row r="3227" spans="1:13" x14ac:dyDescent="0.25">
      <c r="A3227" s="19" t="s">
        <v>3237</v>
      </c>
      <c r="B3227" s="19">
        <v>8.7563421402592198E-5</v>
      </c>
      <c r="C3227" s="19">
        <v>6.6111988150505396E-2</v>
      </c>
      <c r="D3227" s="23">
        <v>5.7731346124156404E-6</v>
      </c>
      <c r="E3227" s="21">
        <v>0.14660102457452392</v>
      </c>
      <c r="F3227" s="21">
        <v>4.8248613148652579E-2</v>
      </c>
      <c r="G3227" s="21">
        <v>9.8352411425871353E-2</v>
      </c>
      <c r="H3227" s="8">
        <v>0</v>
      </c>
      <c r="I3227" s="8">
        <v>0</v>
      </c>
      <c r="K3227" s="17">
        <f t="shared" si="151"/>
        <v>25881.802295652178</v>
      </c>
      <c r="L3227" s="8">
        <f t="shared" si="152"/>
        <v>229.90727600221646</v>
      </c>
      <c r="M3227" s="18">
        <f t="shared" si="150"/>
        <v>0.99999480415452957</v>
      </c>
    </row>
    <row r="3228" spans="1:13" x14ac:dyDescent="0.25">
      <c r="A3228" s="19" t="s">
        <v>3238</v>
      </c>
      <c r="B3228" s="19">
        <v>8.7080528601290994E-5</v>
      </c>
      <c r="C3228" s="19">
        <v>6.6191191641896394E-2</v>
      </c>
      <c r="D3228" s="23">
        <v>5.76085774430681E-6</v>
      </c>
      <c r="E3228" s="21">
        <v>2.3146003041820076</v>
      </c>
      <c r="F3228" s="21">
        <v>0.41999687628027976</v>
      </c>
      <c r="G3228" s="21">
        <v>1.8946034279017279</v>
      </c>
      <c r="H3228" s="8">
        <v>0</v>
      </c>
      <c r="I3228" s="8">
        <v>0</v>
      </c>
      <c r="K3228" s="17">
        <f t="shared" si="151"/>
        <v>25883.696899080081</v>
      </c>
      <c r="L3228" s="8">
        <f t="shared" si="152"/>
        <v>229.9072817630742</v>
      </c>
      <c r="M3228" s="18">
        <f t="shared" si="150"/>
        <v>0.99999482921170868</v>
      </c>
    </row>
    <row r="3229" spans="1:13" x14ac:dyDescent="0.25">
      <c r="A3229" s="19" t="s">
        <v>3239</v>
      </c>
      <c r="B3229" s="19">
        <v>8.77340006065258E-5</v>
      </c>
      <c r="C3229" s="19">
        <v>6.5615650525725003E-2</v>
      </c>
      <c r="D3229" s="23">
        <v>5.7543434165215699E-6</v>
      </c>
      <c r="E3229" s="21">
        <v>1.7280254883293038</v>
      </c>
      <c r="F3229" s="21">
        <v>0.58430492976628323</v>
      </c>
      <c r="G3229" s="21">
        <v>1.1437205585630206</v>
      </c>
      <c r="H3229" s="8">
        <v>0</v>
      </c>
      <c r="I3229" s="8">
        <v>0</v>
      </c>
      <c r="K3229" s="17">
        <f t="shared" si="151"/>
        <v>25884.840619638646</v>
      </c>
      <c r="L3229" s="8">
        <f t="shared" si="152"/>
        <v>229.90728751741761</v>
      </c>
      <c r="M3229" s="18">
        <f t="shared" si="150"/>
        <v>0.99999485424055345</v>
      </c>
    </row>
    <row r="3230" spans="1:13" x14ac:dyDescent="0.25">
      <c r="A3230" s="19" t="s">
        <v>3240</v>
      </c>
      <c r="B3230" s="19">
        <v>8.6545042514834202E-5</v>
      </c>
      <c r="C3230" s="19">
        <v>6.5651779994368498E-2</v>
      </c>
      <c r="D3230" s="23">
        <v>5.7039665195315701E-6</v>
      </c>
      <c r="E3230" s="21">
        <v>1.8918627413682971</v>
      </c>
      <c r="F3230" s="21">
        <v>1.2735381850830021</v>
      </c>
      <c r="G3230" s="21">
        <v>0.61832455628529515</v>
      </c>
      <c r="H3230" s="8">
        <v>0</v>
      </c>
      <c r="I3230" s="8">
        <v>0</v>
      </c>
      <c r="K3230" s="17">
        <f t="shared" si="151"/>
        <v>25885.458944194932</v>
      </c>
      <c r="L3230" s="8">
        <f t="shared" si="152"/>
        <v>229.90729322138412</v>
      </c>
      <c r="M3230" s="18">
        <f t="shared" si="150"/>
        <v>0.99999487905028095</v>
      </c>
    </row>
    <row r="3231" spans="1:13" x14ac:dyDescent="0.25">
      <c r="A3231" s="19" t="s">
        <v>3241</v>
      </c>
      <c r="B3231" s="19">
        <v>8.7238408741541204E-5</v>
      </c>
      <c r="C3231" s="19">
        <v>6.5185460107981305E-2</v>
      </c>
      <c r="D3231" s="23">
        <v>5.6861097740337396E-6</v>
      </c>
      <c r="E3231" s="21">
        <v>2.7941138123323248</v>
      </c>
      <c r="F3231" s="21">
        <v>2.7404020695470619</v>
      </c>
      <c r="G3231" s="21">
        <v>5.3711742785262841E-2</v>
      </c>
      <c r="H3231" s="8">
        <v>0</v>
      </c>
      <c r="I3231" s="8">
        <v>0</v>
      </c>
      <c r="K3231" s="17">
        <f t="shared" si="151"/>
        <v>25885.512655937717</v>
      </c>
      <c r="L3231" s="8">
        <f t="shared" si="152"/>
        <v>229.9072989074939</v>
      </c>
      <c r="M3231" s="18">
        <f t="shared" si="150"/>
        <v>0.99999490378233957</v>
      </c>
    </row>
    <row r="3232" spans="1:13" x14ac:dyDescent="0.25">
      <c r="A3232" s="19" t="s">
        <v>3242</v>
      </c>
      <c r="B3232" s="19">
        <v>8.6598720372421599E-5</v>
      </c>
      <c r="C3232" s="19">
        <v>6.5432527826892004E-2</v>
      </c>
      <c r="D3232" s="23">
        <v>5.6634692906993403E-6</v>
      </c>
      <c r="E3232" s="21">
        <v>0.58705866240592663</v>
      </c>
      <c r="F3232" s="21">
        <v>0.41139667153672277</v>
      </c>
      <c r="G3232" s="21">
        <v>0.17566199086920387</v>
      </c>
      <c r="H3232" s="8">
        <v>0</v>
      </c>
      <c r="I3232" s="8">
        <v>0</v>
      </c>
      <c r="K3232" s="17">
        <f t="shared" si="151"/>
        <v>25885.688317928587</v>
      </c>
      <c r="L3232" s="8">
        <f t="shared" si="152"/>
        <v>229.90730457096319</v>
      </c>
      <c r="M3232" s="18">
        <f t="shared" si="150"/>
        <v>0.99999492841592219</v>
      </c>
    </row>
    <row r="3233" spans="1:13" x14ac:dyDescent="0.25">
      <c r="A3233" s="19" t="s">
        <v>3243</v>
      </c>
      <c r="B3233" s="19">
        <v>8.5367321589728803E-5</v>
      </c>
      <c r="C3233" s="19">
        <v>6.6174925863742795E-2</v>
      </c>
      <c r="D3233" s="23">
        <v>5.6583449776914098E-6</v>
      </c>
      <c r="E3233" s="21">
        <v>2.1598822728772964</v>
      </c>
      <c r="F3233" s="21">
        <v>0.39061038339735865</v>
      </c>
      <c r="G3233" s="21">
        <v>1.7692718894799377</v>
      </c>
      <c r="H3233" s="8">
        <v>0</v>
      </c>
      <c r="I3233" s="8">
        <v>0</v>
      </c>
      <c r="K3233" s="17">
        <f t="shared" si="151"/>
        <v>25887.457589818066</v>
      </c>
      <c r="L3233" s="8">
        <f t="shared" si="152"/>
        <v>229.90731022930817</v>
      </c>
      <c r="M3233" s="18">
        <f t="shared" si="150"/>
        <v>0.99999495302721619</v>
      </c>
    </row>
    <row r="3234" spans="1:13" x14ac:dyDescent="0.25">
      <c r="A3234" s="19" t="s">
        <v>3244</v>
      </c>
      <c r="B3234" s="19">
        <v>8.6305321299452994E-5</v>
      </c>
      <c r="C3234" s="19">
        <v>6.5451057324819498E-2</v>
      </c>
      <c r="D3234" s="23">
        <v>5.6580242786108802E-6</v>
      </c>
      <c r="E3234" s="21">
        <v>0.94463299414681801</v>
      </c>
      <c r="F3234" s="21">
        <v>0.73357880879658988</v>
      </c>
      <c r="G3234" s="21">
        <v>0.2110541853502281</v>
      </c>
      <c r="H3234" s="8">
        <v>0</v>
      </c>
      <c r="I3234" s="8">
        <v>0</v>
      </c>
      <c r="K3234" s="17">
        <f t="shared" si="151"/>
        <v>25887.668644003417</v>
      </c>
      <c r="L3234" s="8">
        <f t="shared" si="152"/>
        <v>229.90731588733246</v>
      </c>
      <c r="M3234" s="18">
        <f t="shared" si="150"/>
        <v>0.99999497763711542</v>
      </c>
    </row>
    <row r="3235" spans="1:13" x14ac:dyDescent="0.25">
      <c r="A3235" s="19" t="s">
        <v>3245</v>
      </c>
      <c r="B3235" s="19">
        <v>8.6589273751087602E-5</v>
      </c>
      <c r="C3235" s="19">
        <v>6.5332385583955904E-2</v>
      </c>
      <c r="D3235" s="23">
        <v>5.6576873109526596E-6</v>
      </c>
      <c r="E3235" s="21">
        <v>4.2990833999360412</v>
      </c>
      <c r="F3235" s="21">
        <v>3.8853838692067568</v>
      </c>
      <c r="G3235" s="21">
        <v>0.413699530729284</v>
      </c>
      <c r="H3235" s="8">
        <v>0</v>
      </c>
      <c r="I3235" s="8">
        <v>0</v>
      </c>
      <c r="K3235" s="17">
        <f t="shared" si="151"/>
        <v>25888.082343534148</v>
      </c>
      <c r="L3235" s="8">
        <f t="shared" si="152"/>
        <v>229.90732154501978</v>
      </c>
      <c r="M3235" s="18">
        <f t="shared" si="150"/>
        <v>0.99999500224554905</v>
      </c>
    </row>
    <row r="3236" spans="1:13" x14ac:dyDescent="0.25">
      <c r="A3236" s="19" t="s">
        <v>3246</v>
      </c>
      <c r="B3236" s="19">
        <v>8.4980031872340802E-5</v>
      </c>
      <c r="C3236" s="19">
        <v>6.6431253189402295E-2</v>
      </c>
      <c r="D3236" s="23">
        <v>5.6453259668215596E-6</v>
      </c>
      <c r="E3236" s="21">
        <v>2.4210137171426602</v>
      </c>
      <c r="F3236" s="21">
        <v>0</v>
      </c>
      <c r="G3236" s="21">
        <v>2.4210137171426602</v>
      </c>
      <c r="H3236" s="8">
        <v>0</v>
      </c>
      <c r="I3236" s="8">
        <v>0</v>
      </c>
      <c r="K3236" s="17">
        <f t="shared" si="151"/>
        <v>25890.503357251291</v>
      </c>
      <c r="L3236" s="8">
        <f t="shared" si="152"/>
        <v>229.90732719034574</v>
      </c>
      <c r="M3236" s="18">
        <f t="shared" si="150"/>
        <v>0.99999502680021612</v>
      </c>
    </row>
    <row r="3237" spans="1:13" x14ac:dyDescent="0.25">
      <c r="A3237" s="19" t="s">
        <v>3247</v>
      </c>
      <c r="B3237" s="19">
        <v>8.4948823799398503E-5</v>
      </c>
      <c r="C3237" s="19">
        <v>6.6033098886610797E-2</v>
      </c>
      <c r="D3237" s="23">
        <v>5.6304688133725403E-6</v>
      </c>
      <c r="E3237" s="21">
        <v>3.4507794903926041</v>
      </c>
      <c r="F3237" s="21">
        <v>0.68711040453673711</v>
      </c>
      <c r="G3237" s="21">
        <v>2.763669085855867</v>
      </c>
      <c r="H3237" s="8">
        <v>0</v>
      </c>
      <c r="I3237" s="8">
        <v>0</v>
      </c>
      <c r="K3237" s="17">
        <f t="shared" si="151"/>
        <v>25893.267026337147</v>
      </c>
      <c r="L3237" s="8">
        <f t="shared" si="152"/>
        <v>229.90733282081456</v>
      </c>
      <c r="M3237" s="18">
        <f t="shared" si="150"/>
        <v>0.99999505129026123</v>
      </c>
    </row>
    <row r="3238" spans="1:13" x14ac:dyDescent="0.25">
      <c r="A3238" s="19" t="s">
        <v>3248</v>
      </c>
      <c r="B3238" s="19">
        <v>8.4891242295270704E-5</v>
      </c>
      <c r="C3238" s="19">
        <v>6.5789712084932894E-2</v>
      </c>
      <c r="D3238" s="23">
        <v>5.6214765378887504E-6</v>
      </c>
      <c r="E3238" s="21">
        <v>0.27558355936681789</v>
      </c>
      <c r="F3238" s="21">
        <v>2.8421919593868843E-2</v>
      </c>
      <c r="G3238" s="21">
        <v>0.24716163977294905</v>
      </c>
      <c r="H3238" s="8">
        <v>0</v>
      </c>
      <c r="I3238" s="8">
        <v>0</v>
      </c>
      <c r="K3238" s="17">
        <f t="shared" si="151"/>
        <v>25893.514187976922</v>
      </c>
      <c r="L3238" s="8">
        <f t="shared" si="152"/>
        <v>229.90733844229109</v>
      </c>
      <c r="M3238" s="18">
        <f t="shared" si="150"/>
        <v>0.99999507574119384</v>
      </c>
    </row>
    <row r="3239" spans="1:13" x14ac:dyDescent="0.25">
      <c r="A3239" s="19" t="s">
        <v>3249</v>
      </c>
      <c r="B3239" s="19">
        <v>8.4536531969867806E-5</v>
      </c>
      <c r="C3239" s="19">
        <v>6.6408547623590899E-2</v>
      </c>
      <c r="D3239" s="23">
        <v>5.6154333904205398E-6</v>
      </c>
      <c r="E3239" s="21">
        <v>4.7450129106306402</v>
      </c>
      <c r="F3239" s="21">
        <v>0</v>
      </c>
      <c r="G3239" s="21">
        <v>4.7450129106306402</v>
      </c>
      <c r="H3239" s="8">
        <v>0</v>
      </c>
      <c r="I3239" s="8">
        <v>0</v>
      </c>
      <c r="K3239" s="17">
        <f t="shared" si="151"/>
        <v>25898.259200887551</v>
      </c>
      <c r="L3239" s="8">
        <f t="shared" si="152"/>
        <v>229.90734405772449</v>
      </c>
      <c r="M3239" s="18">
        <f t="shared" si="150"/>
        <v>0.99999510016584159</v>
      </c>
    </row>
    <row r="3240" spans="1:13" x14ac:dyDescent="0.25">
      <c r="A3240" s="19" t="s">
        <v>3250</v>
      </c>
      <c r="B3240" s="19">
        <v>8.38216461381628E-5</v>
      </c>
      <c r="C3240" s="19">
        <v>6.6431909799575806E-2</v>
      </c>
      <c r="D3240" s="23">
        <v>5.5684320355023898E-6</v>
      </c>
      <c r="E3240" s="21">
        <v>1.2510363548219141</v>
      </c>
      <c r="F3240" s="21">
        <v>0</v>
      </c>
      <c r="G3240" s="21">
        <v>1.2510363548219141</v>
      </c>
      <c r="H3240" s="8">
        <v>0</v>
      </c>
      <c r="I3240" s="8">
        <v>0</v>
      </c>
      <c r="K3240" s="17">
        <f t="shared" si="151"/>
        <v>25899.510237242372</v>
      </c>
      <c r="L3240" s="8">
        <f t="shared" si="152"/>
        <v>229.90734962615653</v>
      </c>
      <c r="M3240" s="18">
        <f t="shared" si="150"/>
        <v>0.9999951243860542</v>
      </c>
    </row>
    <row r="3241" spans="1:13" x14ac:dyDescent="0.25">
      <c r="A3241" s="19" t="s">
        <v>3251</v>
      </c>
      <c r="B3241" s="19">
        <v>8.5053567350509401E-5</v>
      </c>
      <c r="C3241" s="19">
        <v>6.5264877829003198E-2</v>
      </c>
      <c r="D3241" s="23">
        <v>5.5511956719000999E-6</v>
      </c>
      <c r="E3241" s="21">
        <v>1.3454665991902237</v>
      </c>
      <c r="F3241" s="21">
        <v>1.154835502716173</v>
      </c>
      <c r="G3241" s="21">
        <v>0.19063109647405097</v>
      </c>
      <c r="H3241" s="8">
        <v>0</v>
      </c>
      <c r="I3241" s="8">
        <v>0</v>
      </c>
      <c r="K3241" s="17">
        <f t="shared" si="151"/>
        <v>25899.700868338845</v>
      </c>
      <c r="L3241" s="8">
        <f t="shared" si="152"/>
        <v>229.9073551773522</v>
      </c>
      <c r="M3241" s="18">
        <f t="shared" si="150"/>
        <v>0.99999514853129623</v>
      </c>
    </row>
    <row r="3242" spans="1:13" x14ac:dyDescent="0.25">
      <c r="A3242" s="19" t="s">
        <v>3252</v>
      </c>
      <c r="B3242" s="19">
        <v>8.3511915296117796E-5</v>
      </c>
      <c r="C3242" s="19">
        <v>6.5194031491901797E-2</v>
      </c>
      <c r="D3242" s="23">
        <v>5.4510035504332797E-6</v>
      </c>
      <c r="E3242" s="21">
        <v>1.9360350537248168</v>
      </c>
      <c r="F3242" s="21">
        <v>1.8828245691816796</v>
      </c>
      <c r="G3242" s="21">
        <v>5.3210484543137107E-2</v>
      </c>
      <c r="H3242" s="8">
        <v>0</v>
      </c>
      <c r="I3242" s="8">
        <v>0</v>
      </c>
      <c r="K3242" s="17">
        <f t="shared" si="151"/>
        <v>25899.754078823389</v>
      </c>
      <c r="L3242" s="8">
        <f t="shared" si="152"/>
        <v>229.90736062835575</v>
      </c>
      <c r="M3242" s="18">
        <f t="shared" si="150"/>
        <v>0.99999517224074697</v>
      </c>
    </row>
    <row r="3243" spans="1:13" x14ac:dyDescent="0.25">
      <c r="A3243" s="19" t="s">
        <v>3253</v>
      </c>
      <c r="B3243" s="19">
        <v>8.2017088594699906E-5</v>
      </c>
      <c r="C3243" s="19">
        <v>6.6254679499001295E-2</v>
      </c>
      <c r="D3243" s="23">
        <v>5.4461635749783297E-6</v>
      </c>
      <c r="E3243" s="21">
        <v>2.0551304456415851</v>
      </c>
      <c r="F3243" s="21">
        <v>0.23098848190595403</v>
      </c>
      <c r="G3243" s="21">
        <v>1.8241419637356309</v>
      </c>
      <c r="H3243" s="8">
        <v>0</v>
      </c>
      <c r="I3243" s="8">
        <v>0</v>
      </c>
      <c r="K3243" s="17">
        <f t="shared" si="151"/>
        <v>25901.578220787123</v>
      </c>
      <c r="L3243" s="8">
        <f t="shared" si="152"/>
        <v>229.90736607451933</v>
      </c>
      <c r="M3243" s="18">
        <f t="shared" si="150"/>
        <v>0.99999519592914599</v>
      </c>
    </row>
    <row r="3244" spans="1:13" x14ac:dyDescent="0.25">
      <c r="A3244" s="19" t="s">
        <v>3254</v>
      </c>
      <c r="B3244" s="19">
        <v>8.3586370086171204E-5</v>
      </c>
      <c r="C3244" s="19">
        <v>6.5148189744365606E-2</v>
      </c>
      <c r="D3244" s="23">
        <v>5.44550069841665E-6</v>
      </c>
      <c r="E3244" s="21">
        <v>3.5132767391165944</v>
      </c>
      <c r="F3244" s="21">
        <v>3.5132767391165944</v>
      </c>
      <c r="G3244" s="21">
        <v>0</v>
      </c>
      <c r="H3244" s="8">
        <v>0</v>
      </c>
      <c r="I3244" s="8">
        <v>0</v>
      </c>
      <c r="K3244" s="17">
        <f t="shared" si="151"/>
        <v>25901.578220787123</v>
      </c>
      <c r="L3244" s="8">
        <f t="shared" si="152"/>
        <v>229.90737152002004</v>
      </c>
      <c r="M3244" s="18">
        <f t="shared" si="150"/>
        <v>0.99999521961466176</v>
      </c>
    </row>
    <row r="3245" spans="1:13" x14ac:dyDescent="0.25">
      <c r="A3245" s="19" t="s">
        <v>3255</v>
      </c>
      <c r="B3245" s="19">
        <v>8.3471092898434999E-5</v>
      </c>
      <c r="C3245" s="19">
        <v>6.5228412802553995E-2</v>
      </c>
      <c r="D3245" s="23">
        <v>5.4423054549439802E-6</v>
      </c>
      <c r="E3245" s="21">
        <v>5.9984304168798195</v>
      </c>
      <c r="F3245" s="21">
        <v>5.5702627371275462</v>
      </c>
      <c r="G3245" s="21">
        <v>0.42816767975227343</v>
      </c>
      <c r="H3245" s="8">
        <v>0</v>
      </c>
      <c r="I3245" s="8">
        <v>0</v>
      </c>
      <c r="K3245" s="17">
        <f t="shared" si="151"/>
        <v>25902.006388466874</v>
      </c>
      <c r="L3245" s="8">
        <f t="shared" si="152"/>
        <v>229.90737696232549</v>
      </c>
      <c r="M3245" s="18">
        <f t="shared" si="150"/>
        <v>0.99999524328627953</v>
      </c>
    </row>
    <row r="3246" spans="1:13" x14ac:dyDescent="0.25">
      <c r="A3246" s="19" t="s">
        <v>3256</v>
      </c>
      <c r="B3246" s="19">
        <v>7.7931722673861396E-5</v>
      </c>
      <c r="C3246" s="19">
        <v>7.2303470395452596E-2</v>
      </c>
      <c r="D3246" s="23">
        <v>5.4342219223224198E-6</v>
      </c>
      <c r="E3246" s="21">
        <v>8.2861096635932245</v>
      </c>
      <c r="F3246" s="21">
        <v>3.5241888253398814</v>
      </c>
      <c r="G3246" s="21">
        <v>4.761920838253344</v>
      </c>
      <c r="H3246" s="8">
        <v>0</v>
      </c>
      <c r="I3246" s="8">
        <v>0</v>
      </c>
      <c r="K3246" s="17">
        <f t="shared" si="151"/>
        <v>25906.768309305127</v>
      </c>
      <c r="L3246" s="8">
        <f t="shared" si="152"/>
        <v>229.9073823965474</v>
      </c>
      <c r="M3246" s="18">
        <f t="shared" si="150"/>
        <v>0.99999526692273755</v>
      </c>
    </row>
    <row r="3247" spans="1:13" x14ac:dyDescent="0.25">
      <c r="A3247" s="19" t="s">
        <v>3257</v>
      </c>
      <c r="B3247" s="19">
        <v>8.1757954224788795E-5</v>
      </c>
      <c r="C3247" s="19">
        <v>6.60039023650415E-2</v>
      </c>
      <c r="D3247" s="23">
        <v>5.3938884731293201E-6</v>
      </c>
      <c r="E3247" s="21">
        <v>0.10733581071786016</v>
      </c>
      <c r="F3247" s="21">
        <v>0</v>
      </c>
      <c r="G3247" s="21">
        <v>0.10733581071786016</v>
      </c>
      <c r="H3247" s="8">
        <v>0</v>
      </c>
      <c r="I3247" s="8">
        <v>0</v>
      </c>
      <c r="K3247" s="17">
        <f t="shared" si="151"/>
        <v>25906.875645115844</v>
      </c>
      <c r="L3247" s="8">
        <f t="shared" si="152"/>
        <v>229.90738779043588</v>
      </c>
      <c r="M3247" s="18">
        <f t="shared" si="150"/>
        <v>0.999995290383763</v>
      </c>
    </row>
    <row r="3248" spans="1:13" x14ac:dyDescent="0.25">
      <c r="A3248" s="19" t="s">
        <v>3258</v>
      </c>
      <c r="B3248" s="19">
        <v>8.2000036248549194E-5</v>
      </c>
      <c r="C3248" s="19">
        <v>6.5582041028131297E-2</v>
      </c>
      <c r="D3248" s="23">
        <v>5.3912802381274497E-6</v>
      </c>
      <c r="E3248" s="21">
        <v>0.12506805177315103</v>
      </c>
      <c r="F3248" s="21">
        <v>2.8434819083014901E-2</v>
      </c>
      <c r="G3248" s="21">
        <v>9.6633232690136114E-2</v>
      </c>
      <c r="H3248" s="8">
        <v>0</v>
      </c>
      <c r="I3248" s="8">
        <v>0</v>
      </c>
      <c r="K3248" s="17">
        <f t="shared" si="151"/>
        <v>25906.972278348534</v>
      </c>
      <c r="L3248" s="8">
        <f t="shared" si="152"/>
        <v>229.90739318171612</v>
      </c>
      <c r="M3248" s="18">
        <f t="shared" si="150"/>
        <v>0.99999531383344376</v>
      </c>
    </row>
    <row r="3249" spans="1:13" x14ac:dyDescent="0.25">
      <c r="A3249" s="19" t="s">
        <v>3259</v>
      </c>
      <c r="B3249" s="19">
        <v>8.1166802638401803E-5</v>
      </c>
      <c r="C3249" s="19">
        <v>6.6328287244804399E-2</v>
      </c>
      <c r="D3249" s="23">
        <v>5.3872662929835698E-6</v>
      </c>
      <c r="E3249" s="21">
        <v>3.8155321062762151</v>
      </c>
      <c r="F3249" s="21">
        <v>0.30602217091029832</v>
      </c>
      <c r="G3249" s="21">
        <v>3.5095099353659167</v>
      </c>
      <c r="H3249" s="8">
        <v>0</v>
      </c>
      <c r="I3249" s="8">
        <v>0</v>
      </c>
      <c r="K3249" s="17">
        <f t="shared" si="151"/>
        <v>25910.481788283902</v>
      </c>
      <c r="L3249" s="8">
        <f t="shared" si="152"/>
        <v>229.90739856898242</v>
      </c>
      <c r="M3249" s="18">
        <f t="shared" si="150"/>
        <v>0.9999953372656657</v>
      </c>
    </row>
    <row r="3250" spans="1:13" x14ac:dyDescent="0.25">
      <c r="A3250" s="19" t="s">
        <v>3260</v>
      </c>
      <c r="B3250" s="19">
        <v>8.1629892156342903E-5</v>
      </c>
      <c r="C3250" s="19">
        <v>6.5407227212523303E-2</v>
      </c>
      <c r="D3250" s="23">
        <v>5.3476717484158102E-6</v>
      </c>
      <c r="E3250" s="21">
        <v>0.863474976136128</v>
      </c>
      <c r="F3250" s="21">
        <v>0.67909728305062023</v>
      </c>
      <c r="G3250" s="21">
        <v>0.18437769308550775</v>
      </c>
      <c r="H3250" s="8">
        <v>0</v>
      </c>
      <c r="I3250" s="8">
        <v>0</v>
      </c>
      <c r="K3250" s="17">
        <f t="shared" si="151"/>
        <v>25910.666165976989</v>
      </c>
      <c r="L3250" s="8">
        <f t="shared" si="152"/>
        <v>229.90740391665418</v>
      </c>
      <c r="M3250" s="18">
        <f t="shared" si="150"/>
        <v>0.99999536052566884</v>
      </c>
    </row>
    <row r="3251" spans="1:13" x14ac:dyDescent="0.25">
      <c r="A3251" s="19" t="s">
        <v>3261</v>
      </c>
      <c r="B3251" s="19">
        <v>8.0284654229347094E-5</v>
      </c>
      <c r="C3251" s="19">
        <v>6.6248349845409393E-2</v>
      </c>
      <c r="D3251" s="23">
        <v>5.3219088638709501E-6</v>
      </c>
      <c r="E3251" s="21">
        <v>0.92620746363116213</v>
      </c>
      <c r="F3251" s="21">
        <v>5.8204323600478565E-2</v>
      </c>
      <c r="G3251" s="21">
        <v>0.86800314003068357</v>
      </c>
      <c r="H3251" s="8">
        <v>0</v>
      </c>
      <c r="I3251" s="8">
        <v>0</v>
      </c>
      <c r="K3251" s="17">
        <f t="shared" si="151"/>
        <v>25911.534169117018</v>
      </c>
      <c r="L3251" s="8">
        <f t="shared" si="152"/>
        <v>229.90740923856305</v>
      </c>
      <c r="M3251" s="18">
        <f t="shared" si="150"/>
        <v>0.99999538367361496</v>
      </c>
    </row>
    <row r="3252" spans="1:13" x14ac:dyDescent="0.25">
      <c r="A3252" s="19" t="s">
        <v>3262</v>
      </c>
      <c r="B3252" s="19">
        <v>8.1311559218496103E-5</v>
      </c>
      <c r="C3252" s="19">
        <v>6.5284542140045906E-2</v>
      </c>
      <c r="D3252" s="23">
        <v>5.3143433436614204E-6</v>
      </c>
      <c r="E3252" s="21">
        <v>3.6055985629514731</v>
      </c>
      <c r="F3252" s="21">
        <v>3.406843195620584</v>
      </c>
      <c r="G3252" s="21">
        <v>0.19875536733088875</v>
      </c>
      <c r="H3252" s="8">
        <v>0</v>
      </c>
      <c r="I3252" s="8">
        <v>0</v>
      </c>
      <c r="K3252" s="17">
        <f t="shared" si="151"/>
        <v>25911.732924484349</v>
      </c>
      <c r="L3252" s="8">
        <f t="shared" si="152"/>
        <v>229.9074145529064</v>
      </c>
      <c r="M3252" s="18">
        <f t="shared" si="150"/>
        <v>0.99999540678865428</v>
      </c>
    </row>
    <row r="3253" spans="1:13" x14ac:dyDescent="0.25">
      <c r="A3253" s="19" t="s">
        <v>3263</v>
      </c>
      <c r="B3253" s="19">
        <v>7.8081722536948105E-5</v>
      </c>
      <c r="C3253" s="19">
        <v>6.8388089666765697E-2</v>
      </c>
      <c r="D3253" s="23">
        <v>5.3040234688852303E-6</v>
      </c>
      <c r="E3253" s="21">
        <v>1.8170770942958547</v>
      </c>
      <c r="F3253" s="21">
        <v>0</v>
      </c>
      <c r="G3253" s="21">
        <v>1.8170770942958547</v>
      </c>
      <c r="H3253" s="8">
        <v>0</v>
      </c>
      <c r="I3253" s="8">
        <v>0</v>
      </c>
      <c r="K3253" s="17">
        <f t="shared" si="151"/>
        <v>25913.550001578646</v>
      </c>
      <c r="L3253" s="8">
        <f t="shared" si="152"/>
        <v>229.90741985692986</v>
      </c>
      <c r="M3253" s="18">
        <f t="shared" si="150"/>
        <v>0.99999542985880674</v>
      </c>
    </row>
    <row r="3254" spans="1:13" x14ac:dyDescent="0.25">
      <c r="A3254" s="19" t="s">
        <v>3264</v>
      </c>
      <c r="B3254" s="19">
        <v>8.1235340076091207E-5</v>
      </c>
      <c r="C3254" s="19">
        <v>6.5148189744365606E-2</v>
      </c>
      <c r="D3254" s="23">
        <v>5.2923353492252603E-6</v>
      </c>
      <c r="E3254" s="21">
        <v>0.23820349361010068</v>
      </c>
      <c r="F3254" s="21">
        <v>0.17479121555675201</v>
      </c>
      <c r="G3254" s="21">
        <v>6.3412278053348661E-2</v>
      </c>
      <c r="H3254" s="8">
        <v>0</v>
      </c>
      <c r="I3254" s="8">
        <v>0</v>
      </c>
      <c r="K3254" s="17">
        <f t="shared" si="151"/>
        <v>25913.613413856699</v>
      </c>
      <c r="L3254" s="8">
        <f t="shared" si="152"/>
        <v>229.90742514926521</v>
      </c>
      <c r="M3254" s="18">
        <f t="shared" si="150"/>
        <v>0.99999545287812108</v>
      </c>
    </row>
    <row r="3255" spans="1:13" x14ac:dyDescent="0.25">
      <c r="A3255" s="19" t="s">
        <v>3265</v>
      </c>
      <c r="B3255" s="19">
        <v>8.0657818562897203E-5</v>
      </c>
      <c r="C3255" s="19">
        <v>6.5483033813325806E-2</v>
      </c>
      <c r="D3255" s="23">
        <v>5.2812658673285697E-6</v>
      </c>
      <c r="E3255" s="21">
        <v>3.3299777162766002</v>
      </c>
      <c r="F3255" s="21">
        <v>2.5668626881094654</v>
      </c>
      <c r="G3255" s="21">
        <v>0.76311502816713495</v>
      </c>
      <c r="H3255" s="8">
        <v>0</v>
      </c>
      <c r="I3255" s="8">
        <v>0</v>
      </c>
      <c r="K3255" s="17">
        <f t="shared" si="151"/>
        <v>25914.376528884866</v>
      </c>
      <c r="L3255" s="8">
        <f t="shared" si="152"/>
        <v>229.90743043053106</v>
      </c>
      <c r="M3255" s="18">
        <f t="shared" si="150"/>
        <v>0.99999547584928794</v>
      </c>
    </row>
    <row r="3256" spans="1:13" x14ac:dyDescent="0.25">
      <c r="A3256" s="19" t="s">
        <v>3266</v>
      </c>
      <c r="B3256" s="19">
        <v>7.9820647207034796E-5</v>
      </c>
      <c r="C3256" s="19">
        <v>6.5813494386879098E-2</v>
      </c>
      <c r="D3256" s="23">
        <v>5.2551204849948699E-6</v>
      </c>
      <c r="E3256" s="21">
        <v>4.1572276541768858</v>
      </c>
      <c r="F3256" s="21">
        <v>1.6862939047576195</v>
      </c>
      <c r="G3256" s="21">
        <v>2.4709337494192667</v>
      </c>
      <c r="H3256" s="8">
        <v>0</v>
      </c>
      <c r="I3256" s="8">
        <v>0</v>
      </c>
      <c r="K3256" s="17">
        <f t="shared" si="151"/>
        <v>25916.847462634287</v>
      </c>
      <c r="L3256" s="8">
        <f t="shared" si="152"/>
        <v>229.90743568565156</v>
      </c>
      <c r="M3256" s="18">
        <f t="shared" si="150"/>
        <v>0.99999549870673421</v>
      </c>
    </row>
    <row r="3257" spans="1:13" x14ac:dyDescent="0.25">
      <c r="A3257" s="19" t="s">
        <v>3267</v>
      </c>
      <c r="B3257" s="19">
        <v>7.9524693269790499E-5</v>
      </c>
      <c r="C3257" s="19">
        <v>6.5744132462336402E-2</v>
      </c>
      <c r="D3257" s="23">
        <v>5.2550192300655199E-6</v>
      </c>
      <c r="E3257" s="21">
        <v>4.2244920579991483</v>
      </c>
      <c r="F3257" s="21">
        <v>2.3401765688435741</v>
      </c>
      <c r="G3257" s="21">
        <v>1.8843154891555749</v>
      </c>
      <c r="H3257" s="8">
        <v>0</v>
      </c>
      <c r="I3257" s="8">
        <v>0</v>
      </c>
      <c r="K3257" s="17">
        <f t="shared" si="151"/>
        <v>25918.731778123441</v>
      </c>
      <c r="L3257" s="8">
        <f t="shared" si="152"/>
        <v>229.9074409406708</v>
      </c>
      <c r="M3257" s="18">
        <f t="shared" si="150"/>
        <v>0.99999552156373994</v>
      </c>
    </row>
    <row r="3258" spans="1:13" x14ac:dyDescent="0.25">
      <c r="A3258" s="19" t="s">
        <v>3268</v>
      </c>
      <c r="B3258" s="19">
        <v>7.8566886562233098E-5</v>
      </c>
      <c r="C3258" s="19">
        <v>6.6431380861030107E-2</v>
      </c>
      <c r="D3258" s="23">
        <v>5.2193067642810596E-6</v>
      </c>
      <c r="E3258" s="21">
        <v>0.16314381479979242</v>
      </c>
      <c r="F3258" s="21">
        <v>0</v>
      </c>
      <c r="G3258" s="21">
        <v>0.16314381479979242</v>
      </c>
      <c r="H3258" s="8">
        <v>0</v>
      </c>
      <c r="I3258" s="8">
        <v>0</v>
      </c>
      <c r="K3258" s="17">
        <f t="shared" si="151"/>
        <v>25918.894921938241</v>
      </c>
      <c r="L3258" s="8">
        <f t="shared" si="152"/>
        <v>229.90744615997755</v>
      </c>
      <c r="M3258" s="18">
        <f t="shared" si="150"/>
        <v>0.99999554426541226</v>
      </c>
    </row>
    <row r="3259" spans="1:13" x14ac:dyDescent="0.25">
      <c r="A3259" s="19" t="s">
        <v>3269</v>
      </c>
      <c r="B3259" s="19">
        <v>7.8422044716717202E-5</v>
      </c>
      <c r="C3259" s="19">
        <v>6.6431834237477796E-2</v>
      </c>
      <c r="D3259" s="23">
        <v>5.2097202751850202E-6</v>
      </c>
      <c r="E3259" s="21">
        <v>9.0089062391890007</v>
      </c>
      <c r="F3259" s="21">
        <v>0</v>
      </c>
      <c r="G3259" s="21">
        <v>9.0089062391890007</v>
      </c>
      <c r="H3259" s="8">
        <v>0</v>
      </c>
      <c r="I3259" s="8">
        <v>0</v>
      </c>
      <c r="K3259" s="17">
        <f t="shared" si="151"/>
        <v>25927.90382817743</v>
      </c>
      <c r="L3259" s="8">
        <f t="shared" si="152"/>
        <v>229.90745136969784</v>
      </c>
      <c r="M3259" s="18">
        <f t="shared" si="150"/>
        <v>0.9999955669253876</v>
      </c>
    </row>
    <row r="3260" spans="1:13" x14ac:dyDescent="0.25">
      <c r="A3260" s="19" t="s">
        <v>3270</v>
      </c>
      <c r="B3260" s="19">
        <v>7.9657376659270004E-5</v>
      </c>
      <c r="C3260" s="19">
        <v>6.5231200804186207E-2</v>
      </c>
      <c r="D3260" s="23">
        <v>5.2023869689610001E-6</v>
      </c>
      <c r="E3260" s="21">
        <v>1.1435305782079987</v>
      </c>
      <c r="F3260" s="21">
        <v>1.1129392317712621</v>
      </c>
      <c r="G3260" s="21">
        <v>3.059134643673667E-2</v>
      </c>
      <c r="H3260" s="8">
        <v>0</v>
      </c>
      <c r="I3260" s="8">
        <v>0</v>
      </c>
      <c r="K3260" s="17">
        <f t="shared" si="151"/>
        <v>25927.934419523866</v>
      </c>
      <c r="L3260" s="8">
        <f t="shared" si="152"/>
        <v>229.90745657208481</v>
      </c>
      <c r="M3260" s="18">
        <f t="shared" si="150"/>
        <v>0.99999558955346635</v>
      </c>
    </row>
    <row r="3261" spans="1:13" x14ac:dyDescent="0.25">
      <c r="A3261" s="19" t="s">
        <v>3271</v>
      </c>
      <c r="B3261" s="19">
        <v>7.8303075993475902E-5</v>
      </c>
      <c r="C3261" s="19">
        <v>6.61986186681877E-2</v>
      </c>
      <c r="D3261" s="23">
        <v>5.1905708187108797E-6</v>
      </c>
      <c r="E3261" s="21">
        <v>0.6056448551778546</v>
      </c>
      <c r="F3261" s="21">
        <v>6.8820138281808593E-2</v>
      </c>
      <c r="G3261" s="21">
        <v>0.53682471689604594</v>
      </c>
      <c r="H3261" s="8">
        <v>0</v>
      </c>
      <c r="I3261" s="8">
        <v>0</v>
      </c>
      <c r="K3261" s="17">
        <f t="shared" si="151"/>
        <v>25928.471244240762</v>
      </c>
      <c r="L3261" s="8">
        <f t="shared" si="152"/>
        <v>229.90746176265563</v>
      </c>
      <c r="M3261" s="18">
        <f t="shared" si="150"/>
        <v>0.99999561213014998</v>
      </c>
    </row>
    <row r="3262" spans="1:13" x14ac:dyDescent="0.25">
      <c r="A3262" s="19" t="s">
        <v>3272</v>
      </c>
      <c r="B3262" s="19">
        <v>7.5124322146451504E-5</v>
      </c>
      <c r="C3262" s="19">
        <v>1.64970681359908</v>
      </c>
      <c r="D3262" s="23">
        <v>5.1594419393231201E-6</v>
      </c>
      <c r="E3262" s="21">
        <v>4.8078143765401613</v>
      </c>
      <c r="F3262" s="21">
        <v>2.9823690426912495</v>
      </c>
      <c r="G3262" s="21">
        <v>1.8254453338489123</v>
      </c>
      <c r="H3262" s="8">
        <v>0</v>
      </c>
      <c r="I3262" s="8">
        <v>0</v>
      </c>
      <c r="K3262" s="17">
        <f t="shared" si="151"/>
        <v>25930.29668957461</v>
      </c>
      <c r="L3262" s="8">
        <f t="shared" si="152"/>
        <v>229.90746692209757</v>
      </c>
      <c r="M3262" s="18">
        <f t="shared" si="150"/>
        <v>0.99999563457143692</v>
      </c>
    </row>
    <row r="3263" spans="1:13" x14ac:dyDescent="0.25">
      <c r="A3263" s="19" t="s">
        <v>3273</v>
      </c>
      <c r="B3263" s="19">
        <v>7.7660541137447499E-5</v>
      </c>
      <c r="C3263" s="19">
        <v>6.6431218943461198E-2</v>
      </c>
      <c r="D3263" s="23">
        <v>5.1590778310816904E-6</v>
      </c>
      <c r="E3263" s="21">
        <v>2.8256973031356805</v>
      </c>
      <c r="F3263" s="21">
        <v>0</v>
      </c>
      <c r="G3263" s="21">
        <v>2.8256973031356805</v>
      </c>
      <c r="H3263" s="8">
        <v>0</v>
      </c>
      <c r="I3263" s="8">
        <v>0</v>
      </c>
      <c r="K3263" s="17">
        <f t="shared" si="151"/>
        <v>25933.122386877745</v>
      </c>
      <c r="L3263" s="8">
        <f t="shared" si="152"/>
        <v>229.9074720811754</v>
      </c>
      <c r="M3263" s="18">
        <f t="shared" si="150"/>
        <v>0.99999565701114002</v>
      </c>
    </row>
    <row r="3264" spans="1:13" x14ac:dyDescent="0.25">
      <c r="A3264" s="19" t="s">
        <v>3274</v>
      </c>
      <c r="B3264" s="19">
        <v>7.9063093380682403E-5</v>
      </c>
      <c r="C3264" s="19">
        <v>6.5229528004749293E-2</v>
      </c>
      <c r="D3264" s="23">
        <v>5.1542572793718098E-6</v>
      </c>
      <c r="E3264" s="21">
        <v>1.2441348382236543</v>
      </c>
      <c r="F3264" s="21">
        <v>1.2441348382236543</v>
      </c>
      <c r="G3264" s="21">
        <v>0</v>
      </c>
      <c r="H3264" s="8">
        <v>0</v>
      </c>
      <c r="I3264" s="8">
        <v>0</v>
      </c>
      <c r="K3264" s="17">
        <f t="shared" si="151"/>
        <v>25933.122386877745</v>
      </c>
      <c r="L3264" s="8">
        <f t="shared" si="152"/>
        <v>229.90747723543268</v>
      </c>
      <c r="M3264" s="18">
        <f t="shared" si="150"/>
        <v>0.99999567942987588</v>
      </c>
    </row>
    <row r="3265" spans="1:13" x14ac:dyDescent="0.25">
      <c r="A3265" s="19" t="s">
        <v>3275</v>
      </c>
      <c r="B3265" s="19">
        <v>7.7056995246702504E-5</v>
      </c>
      <c r="C3265" s="19">
        <v>6.5959731154481005E-2</v>
      </c>
      <c r="D3265" s="23">
        <v>5.1065482420397398E-6</v>
      </c>
      <c r="E3265" s="21">
        <v>9.1941619677343684</v>
      </c>
      <c r="F3265" s="21">
        <v>3.5789236394805215</v>
      </c>
      <c r="G3265" s="21">
        <v>5.6152383282538478</v>
      </c>
      <c r="H3265" s="8">
        <v>0</v>
      </c>
      <c r="I3265" s="8">
        <v>0</v>
      </c>
      <c r="K3265" s="17">
        <f t="shared" si="151"/>
        <v>25938.737625205998</v>
      </c>
      <c r="L3265" s="8">
        <f t="shared" si="152"/>
        <v>229.90748234198091</v>
      </c>
      <c r="M3265" s="18">
        <f t="shared" si="150"/>
        <v>0.99999570164109852</v>
      </c>
    </row>
    <row r="3266" spans="1:13" x14ac:dyDescent="0.25">
      <c r="A3266" s="19" t="s">
        <v>3276</v>
      </c>
      <c r="B3266" s="19">
        <v>7.7353159003205896E-5</v>
      </c>
      <c r="C3266" s="19">
        <v>6.53409402606622E-2</v>
      </c>
      <c r="D3266" s="23">
        <v>5.04993576054369E-6</v>
      </c>
      <c r="E3266" s="21">
        <v>4.2748014826938592</v>
      </c>
      <c r="F3266" s="21">
        <v>3.4444864579480363</v>
      </c>
      <c r="G3266" s="21">
        <v>0.83031502474582353</v>
      </c>
      <c r="H3266" s="8">
        <v>0</v>
      </c>
      <c r="I3266" s="8">
        <v>0</v>
      </c>
      <c r="K3266" s="17">
        <f t="shared" si="151"/>
        <v>25939.567940230743</v>
      </c>
      <c r="L3266" s="8">
        <f t="shared" si="152"/>
        <v>229.90748739191667</v>
      </c>
      <c r="M3266" s="18">
        <f t="shared" si="150"/>
        <v>0.99999572360608213</v>
      </c>
    </row>
    <row r="3267" spans="1:13" x14ac:dyDescent="0.25">
      <c r="A3267" s="19" t="s">
        <v>3277</v>
      </c>
      <c r="B3267" s="19">
        <v>7.5879215728491504E-5</v>
      </c>
      <c r="C3267" s="19">
        <v>6.6431909799575806E-2</v>
      </c>
      <c r="D3267" s="23">
        <v>5.0408012149376998E-6</v>
      </c>
      <c r="E3267" s="21">
        <v>4.1618954016331193E-2</v>
      </c>
      <c r="F3267" s="21">
        <v>0</v>
      </c>
      <c r="G3267" s="21">
        <v>4.1618954016331193E-2</v>
      </c>
      <c r="H3267" s="8">
        <v>0</v>
      </c>
      <c r="I3267" s="8">
        <v>0</v>
      </c>
      <c r="K3267" s="17">
        <f t="shared" si="151"/>
        <v>25939.609559184759</v>
      </c>
      <c r="L3267" s="8">
        <f t="shared" si="152"/>
        <v>229.9074924327179</v>
      </c>
      <c r="M3267" s="18">
        <f t="shared" si="150"/>
        <v>0.99999574553133441</v>
      </c>
    </row>
    <row r="3268" spans="1:13" x14ac:dyDescent="0.25">
      <c r="A3268" s="19" t="s">
        <v>3278</v>
      </c>
      <c r="B3268" s="19">
        <v>7.7250870769300097E-5</v>
      </c>
      <c r="C3268" s="19">
        <v>6.5151188800396595E-2</v>
      </c>
      <c r="D3268" s="23">
        <v>5.0329860664857099E-6</v>
      </c>
      <c r="E3268" s="21">
        <v>0.14038264453122498</v>
      </c>
      <c r="F3268" s="21">
        <v>0.13360107944509303</v>
      </c>
      <c r="G3268" s="21">
        <v>6.7815650861319451E-3</v>
      </c>
      <c r="H3268" s="8">
        <v>0</v>
      </c>
      <c r="I3268" s="8">
        <v>0</v>
      </c>
      <c r="K3268" s="17">
        <f t="shared" si="151"/>
        <v>25939.616340749846</v>
      </c>
      <c r="L3268" s="8">
        <f t="shared" si="152"/>
        <v>229.90749746570395</v>
      </c>
      <c r="M3268" s="18">
        <f t="shared" si="150"/>
        <v>0.99999576742259422</v>
      </c>
    </row>
    <row r="3269" spans="1:13" x14ac:dyDescent="0.25">
      <c r="A3269" s="19" t="s">
        <v>3279</v>
      </c>
      <c r="B3269" s="19">
        <v>7.5166513313349595E-5</v>
      </c>
      <c r="C3269" s="19">
        <v>6.6431909799575806E-2</v>
      </c>
      <c r="D3269" s="23">
        <v>4.9934550323810497E-6</v>
      </c>
      <c r="E3269" s="21">
        <v>1.9102688327348478</v>
      </c>
      <c r="F3269" s="21">
        <v>0</v>
      </c>
      <c r="G3269" s="21">
        <v>1.9102688327348478</v>
      </c>
      <c r="H3269" s="8">
        <v>0</v>
      </c>
      <c r="I3269" s="8">
        <v>0</v>
      </c>
      <c r="K3269" s="17">
        <f t="shared" si="151"/>
        <v>25941.526609582583</v>
      </c>
      <c r="L3269" s="8">
        <f t="shared" si="152"/>
        <v>229.90750245915899</v>
      </c>
      <c r="M3269" s="18">
        <f t="shared" ref="M3269:M3332" si="153">L3269/$L$2</f>
        <v>0.99999578914191156</v>
      </c>
    </row>
    <row r="3270" spans="1:13" x14ac:dyDescent="0.25">
      <c r="A3270" s="19" t="s">
        <v>3280</v>
      </c>
      <c r="B3270" s="19">
        <v>7.4897526549951398E-5</v>
      </c>
      <c r="C3270" s="19">
        <v>6.6431834237477602E-2</v>
      </c>
      <c r="D3270" s="23">
        <v>4.9755800685634603E-6</v>
      </c>
      <c r="E3270" s="21">
        <v>2.2023476508990738</v>
      </c>
      <c r="F3270" s="21">
        <v>0</v>
      </c>
      <c r="G3270" s="21">
        <v>2.2023476508990738</v>
      </c>
      <c r="H3270" s="8">
        <v>0</v>
      </c>
      <c r="I3270" s="8">
        <v>0</v>
      </c>
      <c r="K3270" s="17">
        <f t="shared" ref="K3270:K3333" si="154">K3269+G3270</f>
        <v>25943.728957233481</v>
      </c>
      <c r="L3270" s="8">
        <f t="shared" ref="L3270:L3333" si="155">L3269+D3270</f>
        <v>229.90750743473905</v>
      </c>
      <c r="M3270" s="18">
        <f t="shared" si="153"/>
        <v>0.99999581078348065</v>
      </c>
    </row>
    <row r="3271" spans="1:13" x14ac:dyDescent="0.25">
      <c r="A3271" s="19" t="s">
        <v>3281</v>
      </c>
      <c r="B3271" s="19">
        <v>7.5372303570020395E-5</v>
      </c>
      <c r="C3271" s="19">
        <v>6.5668988740071599E-2</v>
      </c>
      <c r="D3271" s="23">
        <v>4.95348747274718E-6</v>
      </c>
      <c r="E3271" s="21">
        <v>2.4812378508116844</v>
      </c>
      <c r="F3271" s="21">
        <v>1.5189524031836172</v>
      </c>
      <c r="G3271" s="21">
        <v>0.96228544762806711</v>
      </c>
      <c r="H3271" s="8">
        <v>0</v>
      </c>
      <c r="I3271" s="8">
        <v>0</v>
      </c>
      <c r="K3271" s="17">
        <f t="shared" si="154"/>
        <v>25944.69124268111</v>
      </c>
      <c r="L3271" s="8">
        <f t="shared" si="155"/>
        <v>229.90751238822651</v>
      </c>
      <c r="M3271" s="18">
        <f t="shared" si="153"/>
        <v>0.99999583232895672</v>
      </c>
    </row>
    <row r="3272" spans="1:13" x14ac:dyDescent="0.25">
      <c r="A3272" s="19" t="s">
        <v>3282</v>
      </c>
      <c r="B3272" s="19">
        <v>7.4673264468098403E-5</v>
      </c>
      <c r="C3272" s="19">
        <v>6.6117997381131693E-2</v>
      </c>
      <c r="D3272" s="23">
        <v>4.9532459802630501E-6</v>
      </c>
      <c r="E3272" s="21">
        <v>3.8638249354033749</v>
      </c>
      <c r="F3272" s="21">
        <v>0.72893216038610342</v>
      </c>
      <c r="G3272" s="21">
        <v>3.1348927750172715</v>
      </c>
      <c r="H3272" s="8">
        <v>0</v>
      </c>
      <c r="I3272" s="8">
        <v>0</v>
      </c>
      <c r="K3272" s="17">
        <f t="shared" si="154"/>
        <v>25947.826135456129</v>
      </c>
      <c r="L3272" s="8">
        <f t="shared" si="155"/>
        <v>229.9075173414725</v>
      </c>
      <c r="M3272" s="18">
        <f t="shared" si="153"/>
        <v>0.99999585387338263</v>
      </c>
    </row>
    <row r="3273" spans="1:13" x14ac:dyDescent="0.25">
      <c r="A3273" s="19" t="s">
        <v>3283</v>
      </c>
      <c r="B3273" s="19">
        <v>7.58637509954076E-5</v>
      </c>
      <c r="C3273" s="19">
        <v>6.5245830095731205E-2</v>
      </c>
      <c r="D3273" s="23">
        <v>4.95198294391266E-6</v>
      </c>
      <c r="E3273" s="21">
        <v>1.7468678386773835</v>
      </c>
      <c r="F3273" s="21">
        <v>1.5483986356636128</v>
      </c>
      <c r="G3273" s="21">
        <v>0.19846920301377069</v>
      </c>
      <c r="H3273" s="8">
        <v>0</v>
      </c>
      <c r="I3273" s="8">
        <v>0</v>
      </c>
      <c r="K3273" s="17">
        <f t="shared" si="154"/>
        <v>25948.024604659142</v>
      </c>
      <c r="L3273" s="8">
        <f t="shared" si="155"/>
        <v>229.90752229345543</v>
      </c>
      <c r="M3273" s="18">
        <f t="shared" si="153"/>
        <v>0.99999587541231472</v>
      </c>
    </row>
    <row r="3274" spans="1:13" x14ac:dyDescent="0.25">
      <c r="A3274" s="19" t="s">
        <v>3284</v>
      </c>
      <c r="B3274" s="19">
        <v>7.3951885951828404E-5</v>
      </c>
      <c r="C3274" s="19">
        <v>6.6110679879784501E-2</v>
      </c>
      <c r="D3274" s="23">
        <v>4.9074463782257302E-6</v>
      </c>
      <c r="E3274" s="21">
        <v>0.1861095125629422</v>
      </c>
      <c r="F3274" s="21">
        <v>9.9453438537302711E-3</v>
      </c>
      <c r="G3274" s="21">
        <v>0.17616416870921192</v>
      </c>
      <c r="H3274" s="8">
        <v>0</v>
      </c>
      <c r="I3274" s="8">
        <v>0</v>
      </c>
      <c r="K3274" s="17">
        <f t="shared" si="154"/>
        <v>25948.20076882785</v>
      </c>
      <c r="L3274" s="8">
        <f t="shared" si="155"/>
        <v>229.9075272009018</v>
      </c>
      <c r="M3274" s="18">
        <f t="shared" si="153"/>
        <v>0.99999589675753242</v>
      </c>
    </row>
    <row r="3275" spans="1:13" x14ac:dyDescent="0.25">
      <c r="A3275" s="19" t="s">
        <v>3285</v>
      </c>
      <c r="B3275" s="19">
        <v>7.3516190075844596E-5</v>
      </c>
      <c r="C3275" s="19">
        <v>6.6315098919651705E-2</v>
      </c>
      <c r="D3275" s="23">
        <v>4.8809791575811502E-6</v>
      </c>
      <c r="E3275" s="21">
        <v>0.66000125858990055</v>
      </c>
      <c r="F3275" s="21">
        <v>0.14572165029884468</v>
      </c>
      <c r="G3275" s="21">
        <v>0.5142796082910559</v>
      </c>
      <c r="H3275" s="8">
        <v>0</v>
      </c>
      <c r="I3275" s="8">
        <v>0</v>
      </c>
      <c r="K3275" s="17">
        <f t="shared" si="154"/>
        <v>25948.715048436141</v>
      </c>
      <c r="L3275" s="8">
        <f t="shared" si="155"/>
        <v>229.90753208188096</v>
      </c>
      <c r="M3275" s="18">
        <f t="shared" si="153"/>
        <v>0.99999591798762955</v>
      </c>
    </row>
    <row r="3276" spans="1:13" x14ac:dyDescent="0.25">
      <c r="A3276" s="19" t="s">
        <v>3286</v>
      </c>
      <c r="B3276" s="19">
        <v>7.4297287104248697E-5</v>
      </c>
      <c r="C3276" s="19">
        <v>6.5198705452276504E-2</v>
      </c>
      <c r="D3276" s="23">
        <v>4.8470074207106197E-6</v>
      </c>
      <c r="E3276" s="21">
        <v>3.302068517575786</v>
      </c>
      <c r="F3276" s="21">
        <v>3.0667621374411733</v>
      </c>
      <c r="G3276" s="21">
        <v>0.2353063801346128</v>
      </c>
      <c r="H3276" s="8">
        <v>0</v>
      </c>
      <c r="I3276" s="8">
        <v>0</v>
      </c>
      <c r="K3276" s="17">
        <f t="shared" si="154"/>
        <v>25948.950354816276</v>
      </c>
      <c r="L3276" s="8">
        <f t="shared" si="155"/>
        <v>229.90753692888839</v>
      </c>
      <c r="M3276" s="18">
        <f t="shared" si="153"/>
        <v>0.99999593906996476</v>
      </c>
    </row>
    <row r="3277" spans="1:13" x14ac:dyDescent="0.25">
      <c r="A3277" s="19" t="s">
        <v>3287</v>
      </c>
      <c r="B3277" s="19">
        <v>7.4003495001306806E-5</v>
      </c>
      <c r="C3277" s="19">
        <v>0.23909818461846299</v>
      </c>
      <c r="D3277" s="23">
        <v>4.8414072329191103E-6</v>
      </c>
      <c r="E3277" s="21">
        <v>6.8232086860591048</v>
      </c>
      <c r="F3277" s="21">
        <v>6.6632812249117457</v>
      </c>
      <c r="G3277" s="21">
        <v>0.15992746114735987</v>
      </c>
      <c r="H3277" s="8">
        <v>0</v>
      </c>
      <c r="I3277" s="8">
        <v>0</v>
      </c>
      <c r="K3277" s="17">
        <f t="shared" si="154"/>
        <v>25949.110282277423</v>
      </c>
      <c r="L3277" s="8">
        <f t="shared" si="155"/>
        <v>229.90754177029564</v>
      </c>
      <c r="M3277" s="18">
        <f t="shared" si="153"/>
        <v>0.99999596012794156</v>
      </c>
    </row>
    <row r="3278" spans="1:13" x14ac:dyDescent="0.25">
      <c r="A3278" s="19" t="s">
        <v>3288</v>
      </c>
      <c r="B3278" s="19">
        <v>7.2317961657181897E-5</v>
      </c>
      <c r="C3278" s="19">
        <v>6.6431909799575806E-2</v>
      </c>
      <c r="D3278" s="23">
        <v>4.8042203056990901E-6</v>
      </c>
      <c r="E3278" s="21">
        <v>1.8968484143316284</v>
      </c>
      <c r="F3278" s="21">
        <v>0</v>
      </c>
      <c r="G3278" s="21">
        <v>1.8968484143316284</v>
      </c>
      <c r="H3278" s="8">
        <v>0</v>
      </c>
      <c r="I3278" s="8">
        <v>0</v>
      </c>
      <c r="K3278" s="17">
        <f t="shared" si="154"/>
        <v>25951.007130691756</v>
      </c>
      <c r="L3278" s="8">
        <f t="shared" si="155"/>
        <v>229.90754657451595</v>
      </c>
      <c r="M3278" s="18">
        <f t="shared" si="153"/>
        <v>0.99999598102417164</v>
      </c>
    </row>
    <row r="3279" spans="1:13" x14ac:dyDescent="0.25">
      <c r="A3279" s="19" t="s">
        <v>3289</v>
      </c>
      <c r="B3279" s="19">
        <v>7.2377380367367298E-5</v>
      </c>
      <c r="C3279" s="19">
        <v>6.6310690961918703E-2</v>
      </c>
      <c r="D3279" s="23">
        <v>4.79950140782397E-6</v>
      </c>
      <c r="E3279" s="21">
        <v>4.1597230992220817</v>
      </c>
      <c r="F3279" s="21">
        <v>0.34018250173614017</v>
      </c>
      <c r="G3279" s="21">
        <v>3.8195405974859415</v>
      </c>
      <c r="H3279" s="8">
        <v>0</v>
      </c>
      <c r="I3279" s="8">
        <v>0</v>
      </c>
      <c r="K3279" s="17">
        <f t="shared" si="154"/>
        <v>25954.826671289244</v>
      </c>
      <c r="L3279" s="8">
        <f t="shared" si="155"/>
        <v>229.90755137401734</v>
      </c>
      <c r="M3279" s="18">
        <f t="shared" si="153"/>
        <v>0.99999600189987659</v>
      </c>
    </row>
    <row r="3280" spans="1:13" x14ac:dyDescent="0.25">
      <c r="A3280" s="19" t="s">
        <v>3290</v>
      </c>
      <c r="B3280" s="19">
        <v>7.17351977073121E-5</v>
      </c>
      <c r="C3280" s="19">
        <v>6.6431380861030107E-2</v>
      </c>
      <c r="D3280" s="23">
        <v>4.7654682400357502E-6</v>
      </c>
      <c r="E3280" s="21">
        <v>0.13345469381749844</v>
      </c>
      <c r="F3280" s="21">
        <v>0</v>
      </c>
      <c r="G3280" s="21">
        <v>0.13345469381749844</v>
      </c>
      <c r="H3280" s="8">
        <v>0</v>
      </c>
      <c r="I3280" s="8">
        <v>0</v>
      </c>
      <c r="K3280" s="17">
        <f t="shared" si="154"/>
        <v>25954.96012598306</v>
      </c>
      <c r="L3280" s="8">
        <f t="shared" si="155"/>
        <v>229.90755613948559</v>
      </c>
      <c r="M3280" s="18">
        <f t="shared" si="153"/>
        <v>0.99999602262755249</v>
      </c>
    </row>
    <row r="3281" spans="1:13" x14ac:dyDescent="0.25">
      <c r="A3281" s="19" t="s">
        <v>3291</v>
      </c>
      <c r="B3281" s="19">
        <v>7.2678537006294397E-5</v>
      </c>
      <c r="C3281" s="19">
        <v>6.51641223827997E-2</v>
      </c>
      <c r="D3281" s="23">
        <v>4.7387563650351098E-6</v>
      </c>
      <c r="E3281" s="21">
        <v>5.765848984756837</v>
      </c>
      <c r="F3281" s="21">
        <v>5.7630074404216165</v>
      </c>
      <c r="G3281" s="21">
        <v>2.8415443352208642E-3</v>
      </c>
      <c r="H3281" s="8">
        <v>0</v>
      </c>
      <c r="I3281" s="8">
        <v>0</v>
      </c>
      <c r="K3281" s="17">
        <f t="shared" si="154"/>
        <v>25954.962967527394</v>
      </c>
      <c r="L3281" s="8">
        <f t="shared" si="155"/>
        <v>229.90756087824195</v>
      </c>
      <c r="M3281" s="18">
        <f t="shared" si="153"/>
        <v>0.99999604323904334</v>
      </c>
    </row>
    <row r="3282" spans="1:13" x14ac:dyDescent="0.25">
      <c r="A3282" s="19" t="s">
        <v>3292</v>
      </c>
      <c r="B3282" s="19">
        <v>7.0919275718292005E-5</v>
      </c>
      <c r="C3282" s="19">
        <v>6.6431909799575806E-2</v>
      </c>
      <c r="D3282" s="23">
        <v>4.7113029275688201E-6</v>
      </c>
      <c r="E3282" s="21">
        <v>0.92948727781769425</v>
      </c>
      <c r="F3282" s="21">
        <v>0</v>
      </c>
      <c r="G3282" s="21">
        <v>0.92948727781769425</v>
      </c>
      <c r="H3282" s="8">
        <v>0</v>
      </c>
      <c r="I3282" s="8">
        <v>0</v>
      </c>
      <c r="K3282" s="17">
        <f t="shared" si="154"/>
        <v>25955.892454805213</v>
      </c>
      <c r="L3282" s="8">
        <f t="shared" si="155"/>
        <v>229.90756558954487</v>
      </c>
      <c r="M3282" s="18">
        <f t="shared" si="153"/>
        <v>0.99999606373112404</v>
      </c>
    </row>
    <row r="3283" spans="1:13" x14ac:dyDescent="0.25">
      <c r="A3283" s="19" t="s">
        <v>3293</v>
      </c>
      <c r="B3283" s="19">
        <v>7.2009584198832303E-5</v>
      </c>
      <c r="C3283" s="19">
        <v>6.5151188800396706E-2</v>
      </c>
      <c r="D3283" s="23">
        <v>4.6915100155761801E-6</v>
      </c>
      <c r="E3283" s="21">
        <v>4.1402489189189744</v>
      </c>
      <c r="F3283" s="21">
        <v>4.1402489189189744</v>
      </c>
      <c r="G3283" s="21">
        <v>0</v>
      </c>
      <c r="H3283" s="8">
        <v>0</v>
      </c>
      <c r="I3283" s="8">
        <v>0</v>
      </c>
      <c r="K3283" s="17">
        <f t="shared" si="154"/>
        <v>25955.892454805213</v>
      </c>
      <c r="L3283" s="8">
        <f t="shared" si="155"/>
        <v>229.90757028105489</v>
      </c>
      <c r="M3283" s="18">
        <f t="shared" si="153"/>
        <v>0.99999608413711427</v>
      </c>
    </row>
    <row r="3284" spans="1:13" x14ac:dyDescent="0.25">
      <c r="A3284" s="19" t="s">
        <v>3294</v>
      </c>
      <c r="B3284" s="19">
        <v>7.1937524262466406E-5</v>
      </c>
      <c r="C3284" s="19">
        <v>6.5151188800396595E-2</v>
      </c>
      <c r="D3284" s="23">
        <v>4.6868152250570598E-6</v>
      </c>
      <c r="E3284" s="21">
        <v>0.95186195084505898</v>
      </c>
      <c r="F3284" s="21">
        <v>0.95186195084505898</v>
      </c>
      <c r="G3284" s="21">
        <v>0</v>
      </c>
      <c r="H3284" s="8">
        <v>0</v>
      </c>
      <c r="I3284" s="8">
        <v>0</v>
      </c>
      <c r="K3284" s="17">
        <f t="shared" si="154"/>
        <v>25955.892454805213</v>
      </c>
      <c r="L3284" s="8">
        <f t="shared" si="155"/>
        <v>229.90757496787012</v>
      </c>
      <c r="M3284" s="18">
        <f t="shared" si="153"/>
        <v>0.99999610452268439</v>
      </c>
    </row>
    <row r="3285" spans="1:13" x14ac:dyDescent="0.25">
      <c r="A3285" s="19" t="s">
        <v>3295</v>
      </c>
      <c r="B3285" s="19">
        <v>7.0764752308605198E-5</v>
      </c>
      <c r="C3285" s="19">
        <v>6.6003603239854103E-2</v>
      </c>
      <c r="D3285" s="23">
        <v>4.6656327108222997E-6</v>
      </c>
      <c r="E3285" s="21">
        <v>0.67200192621421995</v>
      </c>
      <c r="F3285" s="21">
        <v>0.24579547155130138</v>
      </c>
      <c r="G3285" s="21">
        <v>0.42620645466291857</v>
      </c>
      <c r="H3285" s="8">
        <v>0</v>
      </c>
      <c r="I3285" s="8">
        <v>0</v>
      </c>
      <c r="K3285" s="17">
        <f t="shared" si="154"/>
        <v>25956.318661259877</v>
      </c>
      <c r="L3285" s="8">
        <f t="shared" si="155"/>
        <v>229.90757963350282</v>
      </c>
      <c r="M3285" s="18">
        <f t="shared" si="153"/>
        <v>0.99999612481611977</v>
      </c>
    </row>
    <row r="3286" spans="1:13" x14ac:dyDescent="0.25">
      <c r="A3286" s="19" t="s">
        <v>3296</v>
      </c>
      <c r="B3286" s="19">
        <v>7.0779246605178695E-5</v>
      </c>
      <c r="C3286" s="19">
        <v>6.5612008670965796E-2</v>
      </c>
      <c r="D3286" s="23">
        <v>4.6505346166318196E-6</v>
      </c>
      <c r="E3286" s="21">
        <v>8.5699412543203231</v>
      </c>
      <c r="F3286" s="21">
        <v>5.1595620910839539</v>
      </c>
      <c r="G3286" s="21">
        <v>3.41037916323637</v>
      </c>
      <c r="H3286" s="8">
        <v>0</v>
      </c>
      <c r="I3286" s="8">
        <v>0</v>
      </c>
      <c r="K3286" s="17">
        <f t="shared" si="154"/>
        <v>25959.729040423113</v>
      </c>
      <c r="L3286" s="8">
        <f t="shared" si="155"/>
        <v>229.90758428403743</v>
      </c>
      <c r="M3286" s="18">
        <f t="shared" si="153"/>
        <v>0.99999614504388523</v>
      </c>
    </row>
    <row r="3287" spans="1:13" x14ac:dyDescent="0.25">
      <c r="A3287" s="19" t="s">
        <v>3297</v>
      </c>
      <c r="B3287" s="19">
        <v>7.1015405410434997E-5</v>
      </c>
      <c r="C3287" s="19">
        <v>6.5151188800396595E-2</v>
      </c>
      <c r="D3287" s="23">
        <v>4.6267380856319604E-6</v>
      </c>
      <c r="E3287" s="21">
        <v>0.25877978511214295</v>
      </c>
      <c r="F3287" s="21">
        <v>0.15371849604014107</v>
      </c>
      <c r="G3287" s="21">
        <v>0.10506128907200185</v>
      </c>
      <c r="H3287" s="8">
        <v>0</v>
      </c>
      <c r="I3287" s="8">
        <v>0</v>
      </c>
      <c r="K3287" s="17">
        <f t="shared" si="154"/>
        <v>25959.834101712186</v>
      </c>
      <c r="L3287" s="8">
        <f t="shared" si="155"/>
        <v>229.9075889107755</v>
      </c>
      <c r="M3287" s="18">
        <f t="shared" si="153"/>
        <v>0.99999616516814627</v>
      </c>
    </row>
    <row r="3288" spans="1:13" x14ac:dyDescent="0.25">
      <c r="A3288" s="19" t="s">
        <v>3298</v>
      </c>
      <c r="B3288" s="19">
        <v>6.9614122154841094E-5</v>
      </c>
      <c r="C3288" s="19">
        <v>6.6389026093974707E-2</v>
      </c>
      <c r="D3288" s="23">
        <v>4.6223605774575101E-6</v>
      </c>
      <c r="E3288" s="21">
        <v>1.9514523585091859</v>
      </c>
      <c r="F3288" s="21">
        <v>6.6874056489260494E-2</v>
      </c>
      <c r="G3288" s="21">
        <v>1.8845783020199254</v>
      </c>
      <c r="H3288" s="8">
        <v>0</v>
      </c>
      <c r="I3288" s="8">
        <v>0</v>
      </c>
      <c r="K3288" s="17">
        <f t="shared" si="154"/>
        <v>25961.718680014204</v>
      </c>
      <c r="L3288" s="8">
        <f t="shared" si="155"/>
        <v>229.90759353313607</v>
      </c>
      <c r="M3288" s="18">
        <f t="shared" si="153"/>
        <v>0.99999618527336698</v>
      </c>
    </row>
    <row r="3289" spans="1:13" x14ac:dyDescent="0.25">
      <c r="A3289" s="19" t="s">
        <v>3299</v>
      </c>
      <c r="B3289" s="19">
        <v>7.0103991220094004E-5</v>
      </c>
      <c r="C3289" s="19">
        <v>6.6110866442625996E-2</v>
      </c>
      <c r="D3289" s="23">
        <v>4.6177503437841798E-6</v>
      </c>
      <c r="E3289" s="21">
        <v>0.93298599986955866</v>
      </c>
      <c r="F3289" s="21">
        <v>0.26844072347505271</v>
      </c>
      <c r="G3289" s="21">
        <v>0.664545276394506</v>
      </c>
      <c r="H3289" s="8">
        <v>0</v>
      </c>
      <c r="I3289" s="8">
        <v>0</v>
      </c>
      <c r="K3289" s="17">
        <f t="shared" si="154"/>
        <v>25962.3832252906</v>
      </c>
      <c r="L3289" s="8">
        <f t="shared" si="155"/>
        <v>229.9075981508864</v>
      </c>
      <c r="M3289" s="18">
        <f t="shared" si="153"/>
        <v>0.99999620535853539</v>
      </c>
    </row>
    <row r="3290" spans="1:13" x14ac:dyDescent="0.25">
      <c r="A3290" s="19" t="s">
        <v>3300</v>
      </c>
      <c r="B3290" s="19">
        <v>7.0010156681140205E-5</v>
      </c>
      <c r="C3290" s="19">
        <v>6.55779194872744E-2</v>
      </c>
      <c r="D3290" s="23">
        <v>4.6147668289271697E-6</v>
      </c>
      <c r="E3290" s="21">
        <v>0.13774096536459601</v>
      </c>
      <c r="F3290" s="21">
        <v>6.8415042487091401E-3</v>
      </c>
      <c r="G3290" s="21">
        <v>0.13089946111588688</v>
      </c>
      <c r="H3290" s="8">
        <v>0</v>
      </c>
      <c r="I3290" s="8">
        <v>0</v>
      </c>
      <c r="K3290" s="17">
        <f t="shared" si="154"/>
        <v>25962.514124751717</v>
      </c>
      <c r="L3290" s="8">
        <f t="shared" si="155"/>
        <v>229.90760276565322</v>
      </c>
      <c r="M3290" s="18">
        <f t="shared" si="153"/>
        <v>0.99999622543072675</v>
      </c>
    </row>
    <row r="3291" spans="1:13" x14ac:dyDescent="0.25">
      <c r="A3291" s="19" t="s">
        <v>3301</v>
      </c>
      <c r="B3291" s="19">
        <v>7.0122040142450701E-5</v>
      </c>
      <c r="C3291" s="19">
        <v>6.5468220040202099E-2</v>
      </c>
      <c r="D3291" s="23">
        <v>4.6108606366564303E-6</v>
      </c>
      <c r="E3291" s="21">
        <v>0.1940784199148235</v>
      </c>
      <c r="F3291" s="21">
        <v>3.8911443286728416E-2</v>
      </c>
      <c r="G3291" s="21">
        <v>0.15516697662809509</v>
      </c>
      <c r="H3291" s="8">
        <v>0</v>
      </c>
      <c r="I3291" s="8">
        <v>0</v>
      </c>
      <c r="K3291" s="17">
        <f t="shared" si="154"/>
        <v>25962.669291728344</v>
      </c>
      <c r="L3291" s="8">
        <f t="shared" si="155"/>
        <v>229.90760737651385</v>
      </c>
      <c r="M3291" s="18">
        <f t="shared" si="153"/>
        <v>0.99999624548592791</v>
      </c>
    </row>
    <row r="3292" spans="1:13" x14ac:dyDescent="0.25">
      <c r="A3292" s="19" t="s">
        <v>3302</v>
      </c>
      <c r="B3292" s="19">
        <v>6.9020868977531696E-5</v>
      </c>
      <c r="C3292" s="19">
        <v>6.6431229729116206E-2</v>
      </c>
      <c r="D3292" s="23">
        <v>4.5851412031496402E-6</v>
      </c>
      <c r="E3292" s="21">
        <v>5.4162511197699749E-2</v>
      </c>
      <c r="F3292" s="21">
        <v>0</v>
      </c>
      <c r="G3292" s="21">
        <v>5.4162511197699749E-2</v>
      </c>
      <c r="H3292" s="8">
        <v>0</v>
      </c>
      <c r="I3292" s="8">
        <v>0</v>
      </c>
      <c r="K3292" s="17">
        <f t="shared" si="154"/>
        <v>25962.723454239542</v>
      </c>
      <c r="L3292" s="8">
        <f t="shared" si="155"/>
        <v>229.90761196165505</v>
      </c>
      <c r="M3292" s="18">
        <f t="shared" si="153"/>
        <v>0.99999626542926101</v>
      </c>
    </row>
    <row r="3293" spans="1:13" x14ac:dyDescent="0.25">
      <c r="A3293" s="19" t="s">
        <v>3303</v>
      </c>
      <c r="B3293" s="19">
        <v>6.9413164601428402E-5</v>
      </c>
      <c r="C3293" s="19">
        <v>6.5661617316771198E-2</v>
      </c>
      <c r="D3293" s="23">
        <v>4.55236968032064E-6</v>
      </c>
      <c r="E3293" s="21">
        <v>0.37718353105202668</v>
      </c>
      <c r="F3293" s="21">
        <v>0.16567897743015969</v>
      </c>
      <c r="G3293" s="21">
        <v>0.21150455362186699</v>
      </c>
      <c r="H3293" s="8">
        <v>0</v>
      </c>
      <c r="I3293" s="8">
        <v>0</v>
      </c>
      <c r="K3293" s="17">
        <f t="shared" si="154"/>
        <v>25962.934958793165</v>
      </c>
      <c r="L3293" s="8">
        <f t="shared" si="155"/>
        <v>229.90761651402474</v>
      </c>
      <c r="M3293" s="18">
        <f t="shared" si="153"/>
        <v>0.99999628523005246</v>
      </c>
    </row>
    <row r="3294" spans="1:13" x14ac:dyDescent="0.25">
      <c r="A3294" s="19" t="s">
        <v>3304</v>
      </c>
      <c r="B3294" s="19">
        <v>6.9844002692222805E-5</v>
      </c>
      <c r="C3294" s="19">
        <v>6.5151130754200703E-2</v>
      </c>
      <c r="D3294" s="23">
        <v>4.55041586408478E-6</v>
      </c>
      <c r="E3294" s="21">
        <v>8.7765240293775015</v>
      </c>
      <c r="F3294" s="21">
        <v>8.7765240293775015</v>
      </c>
      <c r="G3294" s="21">
        <v>0</v>
      </c>
      <c r="H3294" s="8">
        <v>0</v>
      </c>
      <c r="I3294" s="8">
        <v>0</v>
      </c>
      <c r="K3294" s="17">
        <f t="shared" si="154"/>
        <v>25962.934958793165</v>
      </c>
      <c r="L3294" s="8">
        <f t="shared" si="155"/>
        <v>229.9076210644406</v>
      </c>
      <c r="M3294" s="18">
        <f t="shared" si="153"/>
        <v>0.99999630502234571</v>
      </c>
    </row>
    <row r="3295" spans="1:13" x14ac:dyDescent="0.25">
      <c r="A3295" s="19" t="s">
        <v>3305</v>
      </c>
      <c r="B3295" s="19">
        <v>6.85699437781295E-5</v>
      </c>
      <c r="C3295" s="19">
        <v>6.6271303699341505E-2</v>
      </c>
      <c r="D3295" s="23">
        <v>4.5479730128693898E-6</v>
      </c>
      <c r="E3295" s="21">
        <v>1.479070628090404</v>
      </c>
      <c r="F3295" s="21">
        <v>6.9734373695208365E-2</v>
      </c>
      <c r="G3295" s="21">
        <v>1.4093362543951957</v>
      </c>
      <c r="H3295" s="8">
        <v>0</v>
      </c>
      <c r="I3295" s="8">
        <v>0</v>
      </c>
      <c r="K3295" s="17">
        <f t="shared" si="154"/>
        <v>25964.344295047558</v>
      </c>
      <c r="L3295" s="8">
        <f t="shared" si="155"/>
        <v>229.90762561241363</v>
      </c>
      <c r="M3295" s="18">
        <f t="shared" si="153"/>
        <v>0.99999632480401368</v>
      </c>
    </row>
    <row r="3296" spans="1:13" x14ac:dyDescent="0.25">
      <c r="A3296" s="19" t="s">
        <v>3306</v>
      </c>
      <c r="B3296" s="19">
        <v>6.8848361168908503E-5</v>
      </c>
      <c r="C3296" s="19">
        <v>6.5899547167398098E-2</v>
      </c>
      <c r="D3296" s="23">
        <v>4.5458250335110898E-6</v>
      </c>
      <c r="E3296" s="21">
        <v>3.0411572419595587</v>
      </c>
      <c r="F3296" s="21">
        <v>1.3804331723962151</v>
      </c>
      <c r="G3296" s="21">
        <v>1.6607240695633436</v>
      </c>
      <c r="H3296" s="8">
        <v>0</v>
      </c>
      <c r="I3296" s="8">
        <v>0</v>
      </c>
      <c r="K3296" s="17">
        <f t="shared" si="154"/>
        <v>25966.005019117121</v>
      </c>
      <c r="L3296" s="8">
        <f t="shared" si="155"/>
        <v>229.90763015823865</v>
      </c>
      <c r="M3296" s="18">
        <f t="shared" si="153"/>
        <v>0.99999634457633868</v>
      </c>
    </row>
    <row r="3297" spans="1:13" x14ac:dyDescent="0.25">
      <c r="A3297" s="19" t="s">
        <v>3307</v>
      </c>
      <c r="B3297" s="19">
        <v>6.8400151056786297E-5</v>
      </c>
      <c r="C3297" s="19">
        <v>6.6340075180307101E-2</v>
      </c>
      <c r="D3297" s="23">
        <v>4.5364880392285803E-6</v>
      </c>
      <c r="E3297" s="21">
        <v>0.82314965216292724</v>
      </c>
      <c r="F3297" s="21">
        <v>0</v>
      </c>
      <c r="G3297" s="21">
        <v>0.82314965216292724</v>
      </c>
      <c r="H3297" s="8">
        <v>0</v>
      </c>
      <c r="I3297" s="8">
        <v>0</v>
      </c>
      <c r="K3297" s="17">
        <f t="shared" si="154"/>
        <v>25966.828168769283</v>
      </c>
      <c r="L3297" s="8">
        <f t="shared" si="155"/>
        <v>229.90763469472668</v>
      </c>
      <c r="M3297" s="18">
        <f t="shared" si="153"/>
        <v>0.99999636430805205</v>
      </c>
    </row>
    <row r="3298" spans="1:13" x14ac:dyDescent="0.25">
      <c r="A3298" s="19" t="s">
        <v>3308</v>
      </c>
      <c r="B3298" s="19">
        <v>6.8225087095531801E-5</v>
      </c>
      <c r="C3298" s="19">
        <v>6.6414280278441901E-2</v>
      </c>
      <c r="D3298" s="23">
        <v>4.5315045581087501E-6</v>
      </c>
      <c r="E3298" s="21">
        <v>6.1995015232901611</v>
      </c>
      <c r="F3298" s="21">
        <v>0</v>
      </c>
      <c r="G3298" s="21">
        <v>6.1995015232901611</v>
      </c>
      <c r="H3298" s="8">
        <v>0</v>
      </c>
      <c r="I3298" s="8">
        <v>0</v>
      </c>
      <c r="K3298" s="17">
        <f t="shared" si="154"/>
        <v>25973.027670292573</v>
      </c>
      <c r="L3298" s="8">
        <f t="shared" si="155"/>
        <v>229.90763922623123</v>
      </c>
      <c r="M3298" s="18">
        <f t="shared" si="153"/>
        <v>0.99999638401808943</v>
      </c>
    </row>
    <row r="3299" spans="1:13" x14ac:dyDescent="0.25">
      <c r="A3299" s="19" t="s">
        <v>3309</v>
      </c>
      <c r="B3299" s="19">
        <v>6.9057193993810598E-5</v>
      </c>
      <c r="C3299" s="19">
        <v>6.5417499526550807E-2</v>
      </c>
      <c r="D3299" s="23">
        <v>4.5099548206568402E-6</v>
      </c>
      <c r="E3299" s="21">
        <v>1.3773013982700744</v>
      </c>
      <c r="F3299" s="21">
        <v>1.1750644795678054</v>
      </c>
      <c r="G3299" s="21">
        <v>0.20223691870226912</v>
      </c>
      <c r="H3299" s="8">
        <v>0</v>
      </c>
      <c r="I3299" s="8">
        <v>0</v>
      </c>
      <c r="K3299" s="17">
        <f t="shared" si="154"/>
        <v>25973.229907211276</v>
      </c>
      <c r="L3299" s="8">
        <f t="shared" si="155"/>
        <v>229.90764373618606</v>
      </c>
      <c r="M3299" s="18">
        <f t="shared" si="153"/>
        <v>0.99999640363439513</v>
      </c>
    </row>
    <row r="3300" spans="1:13" x14ac:dyDescent="0.25">
      <c r="A3300" s="19" t="s">
        <v>3310</v>
      </c>
      <c r="B3300" s="19">
        <v>6.7999438274015194E-5</v>
      </c>
      <c r="C3300" s="19">
        <v>6.6101501882076197E-2</v>
      </c>
      <c r="D3300" s="23">
        <v>4.5083800357828698E-6</v>
      </c>
      <c r="E3300" s="21">
        <v>2.7667510950183223</v>
      </c>
      <c r="F3300" s="21">
        <v>0.6487290703915104</v>
      </c>
      <c r="G3300" s="21">
        <v>2.1180220246268116</v>
      </c>
      <c r="H3300" s="8">
        <v>0</v>
      </c>
      <c r="I3300" s="8">
        <v>0</v>
      </c>
      <c r="K3300" s="17">
        <f t="shared" si="154"/>
        <v>25975.347929235904</v>
      </c>
      <c r="L3300" s="8">
        <f t="shared" si="155"/>
        <v>229.9076482445661</v>
      </c>
      <c r="M3300" s="18">
        <f t="shared" si="153"/>
        <v>0.99999642324385107</v>
      </c>
    </row>
    <row r="3301" spans="1:13" x14ac:dyDescent="0.25">
      <c r="A3301" s="19" t="s">
        <v>3311</v>
      </c>
      <c r="B3301" s="19">
        <v>6.7623779007893294E-5</v>
      </c>
      <c r="C3301" s="19">
        <v>6.6003603239854103E-2</v>
      </c>
      <c r="D3301" s="23">
        <v>4.4776990599464903E-6</v>
      </c>
      <c r="E3301" s="21">
        <v>0.98133920160393417</v>
      </c>
      <c r="F3301" s="21">
        <v>0.10901304966761344</v>
      </c>
      <c r="G3301" s="21">
        <v>0.87232615193632079</v>
      </c>
      <c r="H3301" s="8">
        <v>0</v>
      </c>
      <c r="I3301" s="8">
        <v>0</v>
      </c>
      <c r="K3301" s="17">
        <f t="shared" si="154"/>
        <v>25976.220255387841</v>
      </c>
      <c r="L3301" s="8">
        <f t="shared" si="155"/>
        <v>229.90765272226517</v>
      </c>
      <c r="M3301" s="18">
        <f t="shared" si="153"/>
        <v>0.99999644271985844</v>
      </c>
    </row>
    <row r="3302" spans="1:13" x14ac:dyDescent="0.25">
      <c r="A3302" s="19" t="s">
        <v>3312</v>
      </c>
      <c r="B3302" s="19">
        <v>6.8436071420104999E-5</v>
      </c>
      <c r="C3302" s="19">
        <v>6.51475052530502E-2</v>
      </c>
      <c r="D3302" s="23">
        <v>4.4584370725792801E-6</v>
      </c>
      <c r="E3302" s="21">
        <v>7.0021618051271597</v>
      </c>
      <c r="F3302" s="21">
        <v>6.9569163369946478</v>
      </c>
      <c r="G3302" s="21">
        <v>4.5245468132512436E-2</v>
      </c>
      <c r="H3302" s="8">
        <v>0</v>
      </c>
      <c r="I3302" s="8">
        <v>0</v>
      </c>
      <c r="K3302" s="17">
        <f t="shared" si="154"/>
        <v>25976.265500855974</v>
      </c>
      <c r="L3302" s="8">
        <f t="shared" si="155"/>
        <v>229.90765718070224</v>
      </c>
      <c r="M3302" s="18">
        <f t="shared" si="153"/>
        <v>0.99999646211208471</v>
      </c>
    </row>
    <row r="3303" spans="1:13" x14ac:dyDescent="0.25">
      <c r="A3303" s="19" t="s">
        <v>3313</v>
      </c>
      <c r="B3303" s="19">
        <v>6.7929232936377997E-5</v>
      </c>
      <c r="C3303" s="19">
        <v>6.5429068136243398E-2</v>
      </c>
      <c r="D3303" s="23">
        <v>4.4533132755543002E-6</v>
      </c>
      <c r="E3303" s="21">
        <v>5.7863185048287074</v>
      </c>
      <c r="F3303" s="21">
        <v>3.5523670512640901</v>
      </c>
      <c r="G3303" s="21">
        <v>2.2339514535646177</v>
      </c>
      <c r="H3303" s="8">
        <v>0</v>
      </c>
      <c r="I3303" s="8">
        <v>0</v>
      </c>
      <c r="K3303" s="17">
        <f t="shared" si="154"/>
        <v>25978.499452309537</v>
      </c>
      <c r="L3303" s="8">
        <f t="shared" si="155"/>
        <v>229.90766163401551</v>
      </c>
      <c r="M3303" s="18">
        <f t="shared" si="153"/>
        <v>0.99999648148202469</v>
      </c>
    </row>
    <row r="3304" spans="1:13" x14ac:dyDescent="0.25">
      <c r="A3304" s="19" t="s">
        <v>3314</v>
      </c>
      <c r="B3304" s="19">
        <v>6.6753930406610496E-5</v>
      </c>
      <c r="C3304" s="19">
        <v>6.5865255867585307E-2</v>
      </c>
      <c r="D3304" s="23">
        <v>4.4075830777891004E-6</v>
      </c>
      <c r="E3304" s="21">
        <v>2.481917068996383</v>
      </c>
      <c r="F3304" s="21">
        <v>0.6471194912083964</v>
      </c>
      <c r="G3304" s="21">
        <v>1.8347975777879864</v>
      </c>
      <c r="H3304" s="8">
        <v>0</v>
      </c>
      <c r="I3304" s="8">
        <v>0</v>
      </c>
      <c r="K3304" s="17">
        <f t="shared" si="154"/>
        <v>25980.334249887324</v>
      </c>
      <c r="L3304" s="8">
        <f t="shared" si="155"/>
        <v>229.90766604159859</v>
      </c>
      <c r="M3304" s="18">
        <f t="shared" si="153"/>
        <v>0.99999650065305856</v>
      </c>
    </row>
    <row r="3305" spans="1:13" x14ac:dyDescent="0.25">
      <c r="A3305" s="19" t="s">
        <v>3315</v>
      </c>
      <c r="B3305" s="19">
        <v>5.1405601960355199E-5</v>
      </c>
      <c r="C3305" s="19">
        <v>6.9388894912068302E-2</v>
      </c>
      <c r="D3305" s="23">
        <v>4.3927841937991199E-6</v>
      </c>
      <c r="E3305" s="21">
        <v>2.4758315550918457</v>
      </c>
      <c r="F3305" s="21">
        <v>1.9155871871444501</v>
      </c>
      <c r="G3305" s="21">
        <v>0.56024436794739585</v>
      </c>
      <c r="H3305" s="8">
        <v>0</v>
      </c>
      <c r="I3305" s="8">
        <v>0</v>
      </c>
      <c r="K3305" s="17">
        <f t="shared" si="154"/>
        <v>25980.894494255273</v>
      </c>
      <c r="L3305" s="8">
        <f t="shared" si="155"/>
        <v>229.90767043438279</v>
      </c>
      <c r="M3305" s="18">
        <f t="shared" si="153"/>
        <v>0.99999651975972381</v>
      </c>
    </row>
    <row r="3306" spans="1:13" x14ac:dyDescent="0.25">
      <c r="A3306" s="19" t="s">
        <v>3316</v>
      </c>
      <c r="B3306" s="19">
        <v>6.6222658815826306E-5</v>
      </c>
      <c r="C3306" s="19">
        <v>6.61872162746035E-2</v>
      </c>
      <c r="D3306" s="23">
        <v>4.3920259503509299E-6</v>
      </c>
      <c r="E3306" s="21">
        <v>3.3986782669764328</v>
      </c>
      <c r="F3306" s="21">
        <v>0.46037444873684924</v>
      </c>
      <c r="G3306" s="21">
        <v>2.9383038182395835</v>
      </c>
      <c r="H3306" s="8">
        <v>0</v>
      </c>
      <c r="I3306" s="8">
        <v>0</v>
      </c>
      <c r="K3306" s="17">
        <f t="shared" si="154"/>
        <v>25983.832798073512</v>
      </c>
      <c r="L3306" s="8">
        <f t="shared" si="155"/>
        <v>229.90767482640874</v>
      </c>
      <c r="M3306" s="18">
        <f t="shared" si="153"/>
        <v>0.99999653886309114</v>
      </c>
    </row>
    <row r="3307" spans="1:13" x14ac:dyDescent="0.25">
      <c r="A3307" s="19" t="s">
        <v>3317</v>
      </c>
      <c r="B3307" s="19">
        <v>6.6560293394296596E-5</v>
      </c>
      <c r="C3307" s="19">
        <v>6.6015668213367407E-2</v>
      </c>
      <c r="D3307" s="23">
        <v>4.3911880824054596E-6</v>
      </c>
      <c r="E3307" s="21">
        <v>11.018632586674332</v>
      </c>
      <c r="F3307" s="21">
        <v>2.5728800669019889</v>
      </c>
      <c r="G3307" s="21">
        <v>8.4457525197723431</v>
      </c>
      <c r="H3307" s="8">
        <v>0</v>
      </c>
      <c r="I3307" s="8">
        <v>0</v>
      </c>
      <c r="K3307" s="17">
        <f t="shared" si="154"/>
        <v>25992.278550593284</v>
      </c>
      <c r="L3307" s="8">
        <f t="shared" si="155"/>
        <v>229.90767921759681</v>
      </c>
      <c r="M3307" s="18">
        <f t="shared" si="153"/>
        <v>0.99999655796281395</v>
      </c>
    </row>
    <row r="3308" spans="1:13" x14ac:dyDescent="0.25">
      <c r="A3308" s="19" t="s">
        <v>3318</v>
      </c>
      <c r="B3308" s="19">
        <v>6.7278481472354595E-5</v>
      </c>
      <c r="C3308" s="19">
        <v>6.5158381901338394E-2</v>
      </c>
      <c r="D3308" s="23">
        <v>4.3835984861129701E-6</v>
      </c>
      <c r="E3308" s="21">
        <v>9.0158696948465504</v>
      </c>
      <c r="F3308" s="21">
        <v>8.9010034657586985</v>
      </c>
      <c r="G3308" s="21">
        <v>0.11486622908785207</v>
      </c>
      <c r="H3308" s="8">
        <v>0</v>
      </c>
      <c r="I3308" s="8">
        <v>0</v>
      </c>
      <c r="K3308" s="17">
        <f t="shared" si="154"/>
        <v>25992.393416822371</v>
      </c>
      <c r="L3308" s="8">
        <f t="shared" si="155"/>
        <v>229.90768360119529</v>
      </c>
      <c r="M3308" s="18">
        <f t="shared" si="153"/>
        <v>0.99999657702952549</v>
      </c>
    </row>
    <row r="3309" spans="1:13" x14ac:dyDescent="0.25">
      <c r="A3309" s="19" t="s">
        <v>3319</v>
      </c>
      <c r="B3309" s="19">
        <v>6.6461576917955994E-5</v>
      </c>
      <c r="C3309" s="19">
        <v>6.5295250083391404E-2</v>
      </c>
      <c r="D3309" s="23">
        <v>4.3733306960226298E-6</v>
      </c>
      <c r="E3309" s="21">
        <v>4.1298601240431445</v>
      </c>
      <c r="F3309" s="21">
        <v>3.4689231184215226</v>
      </c>
      <c r="G3309" s="21">
        <v>0.66093700562162205</v>
      </c>
      <c r="H3309" s="8">
        <v>0</v>
      </c>
      <c r="I3309" s="8">
        <v>0</v>
      </c>
      <c r="K3309" s="17">
        <f t="shared" si="154"/>
        <v>25993.054353827993</v>
      </c>
      <c r="L3309" s="8">
        <f t="shared" si="155"/>
        <v>229.90768797452597</v>
      </c>
      <c r="M3309" s="18">
        <f t="shared" si="153"/>
        <v>0.99999659605157654</v>
      </c>
    </row>
    <row r="3310" spans="1:13" x14ac:dyDescent="0.25">
      <c r="A3310" s="19" t="s">
        <v>3320</v>
      </c>
      <c r="B3310" s="19">
        <v>6.5819701692109597E-5</v>
      </c>
      <c r="C3310" s="19">
        <v>6.6146372093094694E-2</v>
      </c>
      <c r="D3310" s="23">
        <v>4.3648110510678097E-6</v>
      </c>
      <c r="E3310" s="21">
        <v>2.9967224643617403</v>
      </c>
      <c r="F3310" s="21">
        <v>0.13982429797197019</v>
      </c>
      <c r="G3310" s="21">
        <v>2.8568981663897701</v>
      </c>
      <c r="H3310" s="8">
        <v>0</v>
      </c>
      <c r="I3310" s="8">
        <v>0</v>
      </c>
      <c r="K3310" s="17">
        <f t="shared" si="154"/>
        <v>25995.911251994381</v>
      </c>
      <c r="L3310" s="8">
        <f t="shared" si="155"/>
        <v>229.90769233933702</v>
      </c>
      <c r="M3310" s="18">
        <f t="shared" si="153"/>
        <v>0.99999661503657111</v>
      </c>
    </row>
    <row r="3311" spans="1:13" x14ac:dyDescent="0.25">
      <c r="A3311" s="19" t="s">
        <v>3321</v>
      </c>
      <c r="B3311" s="19">
        <v>6.56627629281059E-5</v>
      </c>
      <c r="C3311" s="19">
        <v>6.6431909799575806E-2</v>
      </c>
      <c r="D3311" s="23">
        <v>4.3621027440308599E-6</v>
      </c>
      <c r="E3311" s="21">
        <v>3.357230918992784</v>
      </c>
      <c r="F3311" s="21">
        <v>0</v>
      </c>
      <c r="G3311" s="21">
        <v>3.357230918992784</v>
      </c>
      <c r="H3311" s="8">
        <v>0</v>
      </c>
      <c r="I3311" s="8">
        <v>0</v>
      </c>
      <c r="K3311" s="17">
        <f t="shared" si="154"/>
        <v>25999.268482913372</v>
      </c>
      <c r="L3311" s="8">
        <f t="shared" si="155"/>
        <v>229.90769670143976</v>
      </c>
      <c r="M3311" s="18">
        <f t="shared" si="153"/>
        <v>0.99999663400978567</v>
      </c>
    </row>
    <row r="3312" spans="1:13" x14ac:dyDescent="0.25">
      <c r="A3312" s="19" t="s">
        <v>3322</v>
      </c>
      <c r="B3312" s="19">
        <v>6.5774637343045904E-5</v>
      </c>
      <c r="C3312" s="19">
        <v>6.61872162746035E-2</v>
      </c>
      <c r="D3312" s="23">
        <v>4.3538944426950302E-6</v>
      </c>
      <c r="E3312" s="21">
        <v>1.3587473222186326</v>
      </c>
      <c r="F3312" s="21">
        <v>0.11324452560657552</v>
      </c>
      <c r="G3312" s="21">
        <v>1.2455027966120571</v>
      </c>
      <c r="H3312" s="8">
        <v>0</v>
      </c>
      <c r="I3312" s="8">
        <v>0</v>
      </c>
      <c r="K3312" s="17">
        <f t="shared" si="154"/>
        <v>26000.513985709986</v>
      </c>
      <c r="L3312" s="8">
        <f t="shared" si="155"/>
        <v>229.9077010553342</v>
      </c>
      <c r="M3312" s="18">
        <f t="shared" si="153"/>
        <v>0.99999665294729778</v>
      </c>
    </row>
    <row r="3313" spans="1:13" x14ac:dyDescent="0.25">
      <c r="A3313" s="19" t="s">
        <v>3323</v>
      </c>
      <c r="B3313" s="19">
        <v>6.56468177372257E-5</v>
      </c>
      <c r="C3313" s="19">
        <v>6.5698290714800101E-2</v>
      </c>
      <c r="D3313" s="23">
        <v>4.3253737372533798E-6</v>
      </c>
      <c r="E3313" s="21">
        <v>0.53407222561084156</v>
      </c>
      <c r="F3313" s="21">
        <v>0.2404892414800951</v>
      </c>
      <c r="G3313" s="21">
        <v>0.2935829841307464</v>
      </c>
      <c r="H3313" s="8">
        <v>0</v>
      </c>
      <c r="I3313" s="8">
        <v>0</v>
      </c>
      <c r="K3313" s="17">
        <f t="shared" si="154"/>
        <v>26000.807568694116</v>
      </c>
      <c r="L3313" s="8">
        <f t="shared" si="155"/>
        <v>229.90770538070794</v>
      </c>
      <c r="M3313" s="18">
        <f t="shared" si="153"/>
        <v>0.99999667176075735</v>
      </c>
    </row>
    <row r="3314" spans="1:13" x14ac:dyDescent="0.25">
      <c r="A3314" s="19" t="s">
        <v>3324</v>
      </c>
      <c r="B3314" s="19">
        <v>6.4898419623204905E-5</v>
      </c>
      <c r="C3314" s="19">
        <v>6.6431834237477602E-2</v>
      </c>
      <c r="D3314" s="23">
        <v>4.3113210546830203E-6</v>
      </c>
      <c r="E3314" s="21">
        <v>1.8418892869733685</v>
      </c>
      <c r="F3314" s="21">
        <v>0</v>
      </c>
      <c r="G3314" s="21">
        <v>1.8418892869733685</v>
      </c>
      <c r="H3314" s="8">
        <v>0</v>
      </c>
      <c r="I3314" s="8">
        <v>0</v>
      </c>
      <c r="K3314" s="17">
        <f t="shared" si="154"/>
        <v>26002.64945798109</v>
      </c>
      <c r="L3314" s="8">
        <f t="shared" si="155"/>
        <v>229.90770969202899</v>
      </c>
      <c r="M3314" s="18">
        <f t="shared" si="153"/>
        <v>0.99999669051309403</v>
      </c>
    </row>
    <row r="3315" spans="1:13" x14ac:dyDescent="0.25">
      <c r="A3315" s="19" t="s">
        <v>3325</v>
      </c>
      <c r="B3315" s="19">
        <v>6.5789423024398202E-5</v>
      </c>
      <c r="C3315" s="19">
        <v>6.5148189744365606E-2</v>
      </c>
      <c r="D3315" s="23">
        <v>4.2860618143658302E-6</v>
      </c>
      <c r="E3315" s="21">
        <v>0.63515367336712869</v>
      </c>
      <c r="F3315" s="21">
        <v>0.40284470494850533</v>
      </c>
      <c r="G3315" s="21">
        <v>0.23230896841862336</v>
      </c>
      <c r="H3315" s="8">
        <v>0</v>
      </c>
      <c r="I3315" s="8">
        <v>0</v>
      </c>
      <c r="K3315" s="17">
        <f t="shared" si="154"/>
        <v>26002.881766949507</v>
      </c>
      <c r="L3315" s="8">
        <f t="shared" si="155"/>
        <v>229.90771397809081</v>
      </c>
      <c r="M3315" s="18">
        <f t="shared" si="153"/>
        <v>0.99999670915556438</v>
      </c>
    </row>
    <row r="3316" spans="1:13" x14ac:dyDescent="0.25">
      <c r="A3316" s="19" t="s">
        <v>3326</v>
      </c>
      <c r="B3316" s="19">
        <v>6.5783853642642498E-5</v>
      </c>
      <c r="C3316" s="19">
        <v>713.14310578901598</v>
      </c>
      <c r="D3316" s="23">
        <v>4.2858962686894598E-6</v>
      </c>
      <c r="E3316" s="21">
        <v>0.43430863398804537</v>
      </c>
      <c r="F3316" s="21">
        <v>9.9452949339695774E-3</v>
      </c>
      <c r="G3316" s="21">
        <v>0.42436333905407581</v>
      </c>
      <c r="H3316" s="8">
        <v>0</v>
      </c>
      <c r="I3316" s="8">
        <v>0</v>
      </c>
      <c r="K3316" s="17">
        <f t="shared" si="154"/>
        <v>26003.306130288562</v>
      </c>
      <c r="L3316" s="8">
        <f t="shared" si="155"/>
        <v>229.90771826398708</v>
      </c>
      <c r="M3316" s="18">
        <f t="shared" si="153"/>
        <v>0.99999672779731452</v>
      </c>
    </row>
    <row r="3317" spans="1:13" x14ac:dyDescent="0.25">
      <c r="A3317" s="19" t="s">
        <v>3327</v>
      </c>
      <c r="B3317" s="19">
        <v>6.5663888866159399E-5</v>
      </c>
      <c r="C3317" s="19">
        <v>6.51475899323882E-2</v>
      </c>
      <c r="D3317" s="23">
        <v>4.2778441052184703E-6</v>
      </c>
      <c r="E3317" s="21">
        <v>0.13268496162046861</v>
      </c>
      <c r="F3317" s="21">
        <v>7.8812818749790486E-2</v>
      </c>
      <c r="G3317" s="21">
        <v>5.3872142870678125E-2</v>
      </c>
      <c r="H3317" s="8">
        <v>0</v>
      </c>
      <c r="I3317" s="8">
        <v>0</v>
      </c>
      <c r="K3317" s="17">
        <f t="shared" si="154"/>
        <v>26003.360002431433</v>
      </c>
      <c r="L3317" s="8">
        <f t="shared" si="155"/>
        <v>229.90772254183119</v>
      </c>
      <c r="M3317" s="18">
        <f t="shared" si="153"/>
        <v>0.99999674640404135</v>
      </c>
    </row>
    <row r="3318" spans="1:13" x14ac:dyDescent="0.25">
      <c r="A3318" s="19" t="s">
        <v>3328</v>
      </c>
      <c r="B3318" s="19">
        <v>6.4375943227477805E-5</v>
      </c>
      <c r="C3318" s="19">
        <v>6.5968332668886104E-2</v>
      </c>
      <c r="D3318" s="23">
        <v>4.26376613586621E-6</v>
      </c>
      <c r="E3318" s="21">
        <v>3.6436803284624486</v>
      </c>
      <c r="F3318" s="21">
        <v>1.2585078564078682</v>
      </c>
      <c r="G3318" s="21">
        <v>2.3851724720545806</v>
      </c>
      <c r="H3318" s="8">
        <v>0</v>
      </c>
      <c r="I3318" s="8">
        <v>0</v>
      </c>
      <c r="K3318" s="17">
        <f t="shared" si="154"/>
        <v>26005.745174903488</v>
      </c>
      <c r="L3318" s="8">
        <f t="shared" si="155"/>
        <v>229.90772680559732</v>
      </c>
      <c r="M3318" s="18">
        <f t="shared" si="153"/>
        <v>0.99999676494953516</v>
      </c>
    </row>
    <row r="3319" spans="1:13" x14ac:dyDescent="0.25">
      <c r="A3319" s="19" t="s">
        <v>3329</v>
      </c>
      <c r="B3319" s="19">
        <v>5.4300538977258798E-5</v>
      </c>
      <c r="C3319" s="19">
        <v>7.8473564237356103E-2</v>
      </c>
      <c r="D3319" s="23">
        <v>4.2590934514108598E-6</v>
      </c>
      <c r="E3319" s="21">
        <v>0.10397102813419763</v>
      </c>
      <c r="F3319" s="21">
        <v>5.0312648492861343E-2</v>
      </c>
      <c r="G3319" s="21">
        <v>5.3658379641336296E-2</v>
      </c>
      <c r="H3319" s="8">
        <v>0</v>
      </c>
      <c r="I3319" s="8">
        <v>0</v>
      </c>
      <c r="K3319" s="17">
        <f t="shared" si="154"/>
        <v>26005.79883328313</v>
      </c>
      <c r="L3319" s="8">
        <f t="shared" si="155"/>
        <v>229.90773106469078</v>
      </c>
      <c r="M3319" s="18">
        <f t="shared" si="153"/>
        <v>0.999996783474705</v>
      </c>
    </row>
    <row r="3320" spans="1:13" x14ac:dyDescent="0.25">
      <c r="A3320" s="19" t="s">
        <v>3330</v>
      </c>
      <c r="B3320" s="19">
        <v>6.4042471421998898E-5</v>
      </c>
      <c r="C3320" s="19">
        <v>6.5790498459751795E-2</v>
      </c>
      <c r="D3320" s="23">
        <v>4.2158208846692004E-6</v>
      </c>
      <c r="E3320" s="21">
        <v>7.8464333729373517E-2</v>
      </c>
      <c r="F3320" s="21">
        <v>2.131184846838452E-2</v>
      </c>
      <c r="G3320" s="21">
        <v>5.7152485260989004E-2</v>
      </c>
      <c r="H3320" s="8">
        <v>0</v>
      </c>
      <c r="I3320" s="8">
        <v>0</v>
      </c>
      <c r="K3320" s="17">
        <f t="shared" si="154"/>
        <v>26005.85598576839</v>
      </c>
      <c r="L3320" s="8">
        <f t="shared" si="155"/>
        <v>229.90773528051167</v>
      </c>
      <c r="M3320" s="18">
        <f t="shared" si="153"/>
        <v>0.9999968018116584</v>
      </c>
    </row>
    <row r="3321" spans="1:13" x14ac:dyDescent="0.25">
      <c r="A3321" s="19" t="s">
        <v>3331</v>
      </c>
      <c r="B3321" s="19">
        <v>6.4533495424257107E-5</v>
      </c>
      <c r="C3321" s="19">
        <v>6.5330550074577304E-2</v>
      </c>
      <c r="D3321" s="23">
        <v>4.2154812573879697E-6</v>
      </c>
      <c r="E3321" s="21">
        <v>1.3744938809913612</v>
      </c>
      <c r="F3321" s="21">
        <v>1.3330398515076578</v>
      </c>
      <c r="G3321" s="21">
        <v>4.1454029483703289E-2</v>
      </c>
      <c r="H3321" s="8">
        <v>0</v>
      </c>
      <c r="I3321" s="8">
        <v>0</v>
      </c>
      <c r="K3321" s="17">
        <f t="shared" si="154"/>
        <v>26005.897439797875</v>
      </c>
      <c r="L3321" s="8">
        <f t="shared" si="155"/>
        <v>229.90773949599293</v>
      </c>
      <c r="M3321" s="18">
        <f t="shared" si="153"/>
        <v>0.99999682014713442</v>
      </c>
    </row>
    <row r="3322" spans="1:13" x14ac:dyDescent="0.25">
      <c r="A3322" s="19" t="s">
        <v>3332</v>
      </c>
      <c r="B3322" s="19">
        <v>6.4589039108173705E-5</v>
      </c>
      <c r="C3322" s="19">
        <v>6.5214617471945902E-2</v>
      </c>
      <c r="D3322" s="23">
        <v>4.2137292396496699E-6</v>
      </c>
      <c r="E3322" s="21">
        <v>2.3729418215297451</v>
      </c>
      <c r="F3322" s="21">
        <v>2.0664275282568778</v>
      </c>
      <c r="G3322" s="21">
        <v>0.30651429327286761</v>
      </c>
      <c r="H3322" s="8">
        <v>0</v>
      </c>
      <c r="I3322" s="8">
        <v>0</v>
      </c>
      <c r="K3322" s="17">
        <f t="shared" si="154"/>
        <v>26006.203954091146</v>
      </c>
      <c r="L3322" s="8">
        <f t="shared" si="155"/>
        <v>229.90774370972215</v>
      </c>
      <c r="M3322" s="18">
        <f t="shared" si="153"/>
        <v>0.99999683847498988</v>
      </c>
    </row>
    <row r="3323" spans="1:13" x14ac:dyDescent="0.25">
      <c r="A3323" s="19" t="s">
        <v>3333</v>
      </c>
      <c r="B3323" s="19">
        <v>6.4156204409686497E-5</v>
      </c>
      <c r="C3323" s="19">
        <v>6.5524667501449502E-2</v>
      </c>
      <c r="D3323" s="23">
        <v>4.20699998095773E-6</v>
      </c>
      <c r="E3323" s="21">
        <v>5.0767910189631946</v>
      </c>
      <c r="F3323" s="21">
        <v>5.0767910189631946</v>
      </c>
      <c r="G3323" s="21">
        <v>0</v>
      </c>
      <c r="H3323" s="8">
        <v>0</v>
      </c>
      <c r="I3323" s="8">
        <v>0</v>
      </c>
      <c r="K3323" s="17">
        <f t="shared" si="154"/>
        <v>26006.203954091146</v>
      </c>
      <c r="L3323" s="8">
        <f t="shared" si="155"/>
        <v>229.90774791672214</v>
      </c>
      <c r="M3323" s="18">
        <f t="shared" si="153"/>
        <v>0.99999685677357619</v>
      </c>
    </row>
    <row r="3324" spans="1:13" x14ac:dyDescent="0.25">
      <c r="A3324" s="19" t="s">
        <v>3334</v>
      </c>
      <c r="B3324" s="19">
        <v>6.3299438341765803E-5</v>
      </c>
      <c r="C3324" s="19">
        <v>6.5870065880598599E-2</v>
      </c>
      <c r="D3324" s="23">
        <v>4.1869001681835998E-6</v>
      </c>
      <c r="E3324" s="21">
        <v>9.4729604381416408</v>
      </c>
      <c r="F3324" s="21">
        <v>3.4819263881319702</v>
      </c>
      <c r="G3324" s="21">
        <v>5.991034050009671</v>
      </c>
      <c r="H3324" s="8">
        <v>0</v>
      </c>
      <c r="I3324" s="8">
        <v>0</v>
      </c>
      <c r="K3324" s="17">
        <f t="shared" si="154"/>
        <v>26012.194988141157</v>
      </c>
      <c r="L3324" s="8">
        <f t="shared" si="155"/>
        <v>229.9077521036223</v>
      </c>
      <c r="M3324" s="18">
        <f t="shared" si="153"/>
        <v>0.99999687498473711</v>
      </c>
    </row>
    <row r="3325" spans="1:13" x14ac:dyDescent="0.25">
      <c r="A3325" s="19" t="s">
        <v>3335</v>
      </c>
      <c r="B3325" s="19">
        <v>6.2904355763748694E-5</v>
      </c>
      <c r="C3325" s="19">
        <v>6.63034178316593E-2</v>
      </c>
      <c r="D3325" s="23">
        <v>4.1762509014197504E-6</v>
      </c>
      <c r="E3325" s="21">
        <v>0.56581410034846114</v>
      </c>
      <c r="F3325" s="21">
        <v>1.2848180173595387E-2</v>
      </c>
      <c r="G3325" s="21">
        <v>0.55296592017486579</v>
      </c>
      <c r="H3325" s="8">
        <v>0</v>
      </c>
      <c r="I3325" s="8">
        <v>0</v>
      </c>
      <c r="K3325" s="17">
        <f t="shared" si="154"/>
        <v>26012.747954061331</v>
      </c>
      <c r="L3325" s="8">
        <f t="shared" si="155"/>
        <v>229.90775627987321</v>
      </c>
      <c r="M3325" s="18">
        <f t="shared" si="153"/>
        <v>0.99999689314957851</v>
      </c>
    </row>
    <row r="3326" spans="1:13" x14ac:dyDescent="0.25">
      <c r="A3326" s="19" t="s">
        <v>3336</v>
      </c>
      <c r="B3326" s="19">
        <v>6.2785307717503106E-5</v>
      </c>
      <c r="C3326" s="19">
        <v>6.6431834237477602E-2</v>
      </c>
      <c r="D3326" s="23">
        <v>4.1709431548381897E-6</v>
      </c>
      <c r="E3326" s="21">
        <v>1.1969505523459789</v>
      </c>
      <c r="F3326" s="21">
        <v>0</v>
      </c>
      <c r="G3326" s="21">
        <v>1.1969505523459789</v>
      </c>
      <c r="H3326" s="8">
        <v>0</v>
      </c>
      <c r="I3326" s="8">
        <v>0</v>
      </c>
      <c r="K3326" s="17">
        <f t="shared" si="154"/>
        <v>26013.944904613676</v>
      </c>
      <c r="L3326" s="8">
        <f t="shared" si="155"/>
        <v>229.90776045081637</v>
      </c>
      <c r="M3326" s="18">
        <f t="shared" si="153"/>
        <v>0.99999691129133361</v>
      </c>
    </row>
    <row r="3327" spans="1:13" x14ac:dyDescent="0.25">
      <c r="A3327" s="19" t="s">
        <v>3337</v>
      </c>
      <c r="B3327" s="19">
        <v>6.3976942348681196E-5</v>
      </c>
      <c r="C3327" s="19">
        <v>6.5158797752060002E-2</v>
      </c>
      <c r="D3327" s="23">
        <v>4.16906357978061E-6</v>
      </c>
      <c r="E3327" s="21">
        <v>9.5288454931364814</v>
      </c>
      <c r="F3327" s="21">
        <v>9.5141826560796616</v>
      </c>
      <c r="G3327" s="21">
        <v>1.4662837056819701E-2</v>
      </c>
      <c r="H3327" s="8">
        <v>0</v>
      </c>
      <c r="I3327" s="8">
        <v>0</v>
      </c>
      <c r="K3327" s="17">
        <f t="shared" si="154"/>
        <v>26013.959567450733</v>
      </c>
      <c r="L3327" s="8">
        <f t="shared" si="155"/>
        <v>229.90776461987994</v>
      </c>
      <c r="M3327" s="18">
        <f t="shared" si="153"/>
        <v>0.99999692942491325</v>
      </c>
    </row>
    <row r="3328" spans="1:13" x14ac:dyDescent="0.25">
      <c r="A3328" s="19" t="s">
        <v>3338</v>
      </c>
      <c r="B3328" s="19">
        <v>6.26541877863928E-5</v>
      </c>
      <c r="C3328" s="19">
        <v>6.6431154186312194E-2</v>
      </c>
      <c r="D3328" s="23">
        <v>4.1621900092560202E-6</v>
      </c>
      <c r="E3328" s="21">
        <v>3.0563158968375945E-2</v>
      </c>
      <c r="F3328" s="21">
        <v>0</v>
      </c>
      <c r="G3328" s="21">
        <v>3.0563158968375945E-2</v>
      </c>
      <c r="H3328" s="8">
        <v>0</v>
      </c>
      <c r="I3328" s="8">
        <v>0</v>
      </c>
      <c r="K3328" s="17">
        <f t="shared" si="154"/>
        <v>26013.990130609702</v>
      </c>
      <c r="L3328" s="8">
        <f t="shared" si="155"/>
        <v>229.90776878206995</v>
      </c>
      <c r="M3328" s="18">
        <f t="shared" si="153"/>
        <v>0.99999694752859603</v>
      </c>
    </row>
    <row r="3329" spans="1:13" x14ac:dyDescent="0.25">
      <c r="A3329" s="19" t="s">
        <v>3339</v>
      </c>
      <c r="B3329" s="19">
        <v>6.3100175583923095E-5</v>
      </c>
      <c r="C3329" s="19">
        <v>6.5838869947653506E-2</v>
      </c>
      <c r="D3329" s="23">
        <v>4.1570261924003496E-6</v>
      </c>
      <c r="E3329" s="21">
        <v>1.2040256141994903</v>
      </c>
      <c r="F3329" s="21">
        <v>0.35657744929374141</v>
      </c>
      <c r="G3329" s="21">
        <v>0.84744816490574892</v>
      </c>
      <c r="H3329" s="8">
        <v>0</v>
      </c>
      <c r="I3329" s="8">
        <v>0</v>
      </c>
      <c r="K3329" s="17">
        <f t="shared" si="154"/>
        <v>26014.837578774608</v>
      </c>
      <c r="L3329" s="8">
        <f t="shared" si="155"/>
        <v>229.90777293909613</v>
      </c>
      <c r="M3329" s="18">
        <f t="shared" si="153"/>
        <v>0.99999696560981843</v>
      </c>
    </row>
    <row r="3330" spans="1:13" x14ac:dyDescent="0.25">
      <c r="A3330" s="19" t="s">
        <v>3340</v>
      </c>
      <c r="B3330" s="19">
        <v>6.2891705544499999E-5</v>
      </c>
      <c r="C3330" s="19">
        <v>6.5944992868523802E-2</v>
      </c>
      <c r="D3330" s="23">
        <v>4.1518061483202103E-6</v>
      </c>
      <c r="E3330" s="21">
        <v>6.5610763829307643</v>
      </c>
      <c r="F3330" s="21">
        <v>2.3493447601432877</v>
      </c>
      <c r="G3330" s="21">
        <v>4.2117316227874761</v>
      </c>
      <c r="H3330" s="8">
        <v>0</v>
      </c>
      <c r="I3330" s="8">
        <v>0</v>
      </c>
      <c r="K3330" s="17">
        <f t="shared" si="154"/>
        <v>26019.049310397397</v>
      </c>
      <c r="L3330" s="8">
        <f t="shared" si="155"/>
        <v>229.90777709090227</v>
      </c>
      <c r="M3330" s="18">
        <f t="shared" si="153"/>
        <v>0.99999698366833589</v>
      </c>
    </row>
    <row r="3331" spans="1:13" x14ac:dyDescent="0.25">
      <c r="A3331" s="19" t="s">
        <v>3341</v>
      </c>
      <c r="B3331" s="19">
        <v>6.2454055642731303E-5</v>
      </c>
      <c r="C3331" s="19">
        <v>6.6023350379147805E-2</v>
      </c>
      <c r="D3331" s="23">
        <v>4.1333401824315999E-6</v>
      </c>
      <c r="E3331" s="21">
        <v>8.8523785156022985</v>
      </c>
      <c r="F3331" s="21">
        <v>0.91048492573412043</v>
      </c>
      <c r="G3331" s="21">
        <v>7.9418935898681786</v>
      </c>
      <c r="H3331" s="8">
        <v>0</v>
      </c>
      <c r="I3331" s="8">
        <v>0</v>
      </c>
      <c r="K3331" s="17">
        <f t="shared" si="154"/>
        <v>26026.991203987265</v>
      </c>
      <c r="L3331" s="8">
        <f t="shared" si="155"/>
        <v>229.90778122424246</v>
      </c>
      <c r="M3331" s="18">
        <f t="shared" si="153"/>
        <v>0.99999700164653471</v>
      </c>
    </row>
    <row r="3332" spans="1:13" x14ac:dyDescent="0.25">
      <c r="A3332" s="19" t="s">
        <v>3342</v>
      </c>
      <c r="B3332" s="19">
        <v>6.3329779443259098E-5</v>
      </c>
      <c r="C3332" s="19">
        <v>6.51877657164147E-2</v>
      </c>
      <c r="D3332" s="23">
        <v>4.1302774389470199E-6</v>
      </c>
      <c r="E3332" s="21">
        <v>2.7677425807994842</v>
      </c>
      <c r="F3332" s="21">
        <v>2.734811742643799</v>
      </c>
      <c r="G3332" s="21">
        <v>3.2930838155685087E-2</v>
      </c>
      <c r="H3332" s="8">
        <v>0</v>
      </c>
      <c r="I3332" s="8">
        <v>0</v>
      </c>
      <c r="K3332" s="17">
        <f t="shared" si="154"/>
        <v>26027.02413482542</v>
      </c>
      <c r="L3332" s="8">
        <f t="shared" si="155"/>
        <v>229.90778535451989</v>
      </c>
      <c r="M3332" s="18">
        <f t="shared" si="153"/>
        <v>0.99999701961141185</v>
      </c>
    </row>
    <row r="3333" spans="1:13" x14ac:dyDescent="0.25">
      <c r="A3333" s="19" t="s">
        <v>3343</v>
      </c>
      <c r="B3333" s="19">
        <v>6.2639474890602206E-5</v>
      </c>
      <c r="C3333" s="19">
        <v>6.5789449959993307E-2</v>
      </c>
      <c r="D3333" s="23">
        <v>4.1276238120829699E-6</v>
      </c>
      <c r="E3333" s="21">
        <v>0.17538532876576632</v>
      </c>
      <c r="F3333" s="21">
        <v>2.7362120753618401E-2</v>
      </c>
      <c r="G3333" s="21">
        <v>0.14802320801214791</v>
      </c>
      <c r="H3333" s="8">
        <v>0</v>
      </c>
      <c r="I3333" s="8">
        <v>0</v>
      </c>
      <c r="K3333" s="17">
        <f t="shared" si="154"/>
        <v>26027.172158033434</v>
      </c>
      <c r="L3333" s="8">
        <f t="shared" si="155"/>
        <v>229.9077894821437</v>
      </c>
      <c r="M3333" s="18">
        <f t="shared" ref="M3333:M3396" si="156">L3333/$L$2</f>
        <v>0.99999703756474689</v>
      </c>
    </row>
    <row r="3334" spans="1:13" x14ac:dyDescent="0.25">
      <c r="A3334" s="19" t="s">
        <v>3344</v>
      </c>
      <c r="B3334" s="19">
        <v>6.1848006565136802E-5</v>
      </c>
      <c r="C3334" s="19">
        <v>6.6374330761130501E-2</v>
      </c>
      <c r="D3334" s="23">
        <v>4.1068280211366401E-6</v>
      </c>
      <c r="E3334" s="21">
        <v>5.1504419203018772</v>
      </c>
      <c r="F3334" s="21">
        <v>6.4495685073436781E-2</v>
      </c>
      <c r="G3334" s="21">
        <v>5.0859462352284401</v>
      </c>
      <c r="H3334" s="8">
        <v>0</v>
      </c>
      <c r="I3334" s="8">
        <v>0</v>
      </c>
      <c r="K3334" s="17">
        <f t="shared" ref="K3334:K3397" si="157">K3333+G3334</f>
        <v>26032.258104268662</v>
      </c>
      <c r="L3334" s="8">
        <f t="shared" ref="L3334:L3397" si="158">L3333+D3334</f>
        <v>229.90779358897171</v>
      </c>
      <c r="M3334" s="18">
        <f t="shared" si="156"/>
        <v>0.99999705542762951</v>
      </c>
    </row>
    <row r="3335" spans="1:13" x14ac:dyDescent="0.25">
      <c r="A3335" s="19" t="s">
        <v>3345</v>
      </c>
      <c r="B3335" s="19">
        <v>6.2530490008093996E-5</v>
      </c>
      <c r="C3335" s="19">
        <v>6.5163642986201795E-2</v>
      </c>
      <c r="D3335" s="23">
        <v>4.07489178582537E-6</v>
      </c>
      <c r="E3335" s="21">
        <v>13.739033518066812</v>
      </c>
      <c r="F3335" s="21">
        <v>13.551377453620015</v>
      </c>
      <c r="G3335" s="21">
        <v>0.18765606444679864</v>
      </c>
      <c r="H3335" s="8">
        <v>0</v>
      </c>
      <c r="I3335" s="8">
        <v>0</v>
      </c>
      <c r="K3335" s="17">
        <f t="shared" si="157"/>
        <v>26032.445760333107</v>
      </c>
      <c r="L3335" s="8">
        <f t="shared" si="158"/>
        <v>229.90779766386351</v>
      </c>
      <c r="M3335" s="18">
        <f t="shared" si="156"/>
        <v>0.99999707315160369</v>
      </c>
    </row>
    <row r="3336" spans="1:13" x14ac:dyDescent="0.25">
      <c r="A3336" s="19" t="s">
        <v>3346</v>
      </c>
      <c r="B3336" s="19">
        <v>6.2539522332372103E-5</v>
      </c>
      <c r="C3336" s="19">
        <v>6.5146990120410905E-2</v>
      </c>
      <c r="D3336" s="23">
        <v>4.0742616435222602E-6</v>
      </c>
      <c r="E3336" s="21">
        <v>1.5144929419677502</v>
      </c>
      <c r="F3336" s="21">
        <v>1.5144929419677502</v>
      </c>
      <c r="G3336" s="21">
        <v>0</v>
      </c>
      <c r="H3336" s="8">
        <v>0</v>
      </c>
      <c r="I3336" s="8">
        <v>0</v>
      </c>
      <c r="K3336" s="17">
        <f t="shared" si="157"/>
        <v>26032.445760333107</v>
      </c>
      <c r="L3336" s="8">
        <f t="shared" si="158"/>
        <v>229.90780173812516</v>
      </c>
      <c r="M3336" s="18">
        <f t="shared" si="156"/>
        <v>0.99999709087283695</v>
      </c>
    </row>
    <row r="3337" spans="1:13" x14ac:dyDescent="0.25">
      <c r="A3337" s="19" t="s">
        <v>3347</v>
      </c>
      <c r="B3337" s="19">
        <v>6.0665323690045602E-5</v>
      </c>
      <c r="C3337" s="19">
        <v>6.6431909799575806E-2</v>
      </c>
      <c r="D3337" s="23">
        <v>4.0301133113391802E-6</v>
      </c>
      <c r="E3337" s="21">
        <v>0.18798871104383652</v>
      </c>
      <c r="F3337" s="21">
        <v>0</v>
      </c>
      <c r="G3337" s="21">
        <v>0.18798871104383652</v>
      </c>
      <c r="H3337" s="8">
        <v>0</v>
      </c>
      <c r="I3337" s="8">
        <v>0</v>
      </c>
      <c r="K3337" s="17">
        <f t="shared" si="157"/>
        <v>26032.633749044151</v>
      </c>
      <c r="L3337" s="8">
        <f t="shared" si="158"/>
        <v>229.90780576823846</v>
      </c>
      <c r="M3337" s="18">
        <f t="shared" si="156"/>
        <v>0.99999710840204459</v>
      </c>
    </row>
    <row r="3338" spans="1:13" x14ac:dyDescent="0.25">
      <c r="A3338" s="19" t="s">
        <v>3348</v>
      </c>
      <c r="B3338" s="19">
        <v>6.1780452456297304E-5</v>
      </c>
      <c r="C3338" s="19">
        <v>6.5185061814608397E-2</v>
      </c>
      <c r="D3338" s="23">
        <v>4.0299101678103E-6</v>
      </c>
      <c r="E3338" s="21">
        <v>9.8014793635770037</v>
      </c>
      <c r="F3338" s="21">
        <v>9.6312851784099269</v>
      </c>
      <c r="G3338" s="21">
        <v>0.17019418516707768</v>
      </c>
      <c r="H3338" s="8">
        <v>0</v>
      </c>
      <c r="I3338" s="8">
        <v>0</v>
      </c>
      <c r="K3338" s="17">
        <f t="shared" si="157"/>
        <v>26032.803943229319</v>
      </c>
      <c r="L3338" s="8">
        <f t="shared" si="158"/>
        <v>229.90780979814863</v>
      </c>
      <c r="M3338" s="18">
        <f t="shared" si="156"/>
        <v>0.9999971259303686</v>
      </c>
    </row>
    <row r="3339" spans="1:13" x14ac:dyDescent="0.25">
      <c r="A3339" s="19" t="s">
        <v>3349</v>
      </c>
      <c r="B3339" s="19">
        <v>6.0198914440291801E-5</v>
      </c>
      <c r="C3339" s="19">
        <v>6.5711023122064394E-2</v>
      </c>
      <c r="D3339" s="23">
        <v>3.9708106683928796E-6</v>
      </c>
      <c r="E3339" s="21">
        <v>6.1504212409600987</v>
      </c>
      <c r="F3339" s="21">
        <v>3.117866081515972</v>
      </c>
      <c r="G3339" s="21">
        <v>3.0325551594441271</v>
      </c>
      <c r="H3339" s="8">
        <v>0</v>
      </c>
      <c r="I3339" s="8">
        <v>0</v>
      </c>
      <c r="K3339" s="17">
        <f t="shared" si="157"/>
        <v>26035.836498388762</v>
      </c>
      <c r="L3339" s="8">
        <f t="shared" si="158"/>
        <v>229.9078137689593</v>
      </c>
      <c r="M3339" s="18">
        <f t="shared" si="156"/>
        <v>0.99999714320163602</v>
      </c>
    </row>
    <row r="3340" spans="1:13" x14ac:dyDescent="0.25">
      <c r="A3340" s="19" t="s">
        <v>3350</v>
      </c>
      <c r="B3340" s="19">
        <v>6.00819557268336E-5</v>
      </c>
      <c r="C3340" s="19">
        <v>6.5902825225802E-2</v>
      </c>
      <c r="D3340" s="23">
        <v>3.9707537915870802E-6</v>
      </c>
      <c r="E3340" s="21">
        <v>1.0728652629656494</v>
      </c>
      <c r="F3340" s="21">
        <v>0.31109648669315099</v>
      </c>
      <c r="G3340" s="21">
        <v>0.7617687762724985</v>
      </c>
      <c r="H3340" s="8">
        <v>0</v>
      </c>
      <c r="I3340" s="8">
        <v>0</v>
      </c>
      <c r="K3340" s="17">
        <f t="shared" si="157"/>
        <v>26036.598267165034</v>
      </c>
      <c r="L3340" s="8">
        <f t="shared" si="158"/>
        <v>229.9078177397131</v>
      </c>
      <c r="M3340" s="18">
        <f t="shared" si="156"/>
        <v>0.99999716047265597</v>
      </c>
    </row>
    <row r="3341" spans="1:13" x14ac:dyDescent="0.25">
      <c r="A3341" s="19" t="s">
        <v>3351</v>
      </c>
      <c r="B3341" s="19">
        <v>5.9542383978088502E-5</v>
      </c>
      <c r="C3341" s="19">
        <v>6.6431767565038102E-2</v>
      </c>
      <c r="D3341" s="23">
        <v>3.9555071199547397E-6</v>
      </c>
      <c r="E3341" s="21">
        <v>1.4707924128058361</v>
      </c>
      <c r="F3341" s="21">
        <v>0</v>
      </c>
      <c r="G3341" s="21">
        <v>1.4707924128058361</v>
      </c>
      <c r="H3341" s="8">
        <v>0</v>
      </c>
      <c r="I3341" s="8">
        <v>0</v>
      </c>
      <c r="K3341" s="17">
        <f t="shared" si="157"/>
        <v>26038.06905957784</v>
      </c>
      <c r="L3341" s="8">
        <f t="shared" si="158"/>
        <v>229.90782169522021</v>
      </c>
      <c r="M3341" s="18">
        <f t="shared" si="156"/>
        <v>0.99999717767735963</v>
      </c>
    </row>
    <row r="3342" spans="1:13" x14ac:dyDescent="0.25">
      <c r="A3342" s="19" t="s">
        <v>3352</v>
      </c>
      <c r="B3342" s="19">
        <v>5.9834251124777003E-5</v>
      </c>
      <c r="C3342" s="19">
        <v>6.5394283154762103E-2</v>
      </c>
      <c r="D3342" s="23">
        <v>3.9158261960726098E-6</v>
      </c>
      <c r="E3342" s="21">
        <v>2.8983422033353139</v>
      </c>
      <c r="F3342" s="21">
        <v>2.1032048279661719</v>
      </c>
      <c r="G3342" s="21">
        <v>0.79513737536914242</v>
      </c>
      <c r="H3342" s="8">
        <v>0</v>
      </c>
      <c r="I3342" s="8">
        <v>0</v>
      </c>
      <c r="K3342" s="17">
        <f t="shared" si="157"/>
        <v>26038.864196953207</v>
      </c>
      <c r="L3342" s="8">
        <f t="shared" si="158"/>
        <v>229.90782561104641</v>
      </c>
      <c r="M3342" s="18">
        <f t="shared" si="156"/>
        <v>0.99999719470946902</v>
      </c>
    </row>
    <row r="3343" spans="1:13" x14ac:dyDescent="0.25">
      <c r="A3343" s="19" t="s">
        <v>3353</v>
      </c>
      <c r="B3343" s="19">
        <v>6.00129052145348E-5</v>
      </c>
      <c r="C3343" s="19">
        <v>6.5151188800396706E-2</v>
      </c>
      <c r="D3343" s="23">
        <v>3.9099121180924602E-6</v>
      </c>
      <c r="E3343" s="21">
        <v>4.2981460726194722</v>
      </c>
      <c r="F3343" s="21">
        <v>4.2981460726194722</v>
      </c>
      <c r="G3343" s="21">
        <v>0</v>
      </c>
      <c r="H3343" s="8">
        <v>0</v>
      </c>
      <c r="I3343" s="8">
        <v>0</v>
      </c>
      <c r="K3343" s="17">
        <f t="shared" si="157"/>
        <v>26038.864196953207</v>
      </c>
      <c r="L3343" s="8">
        <f t="shared" si="158"/>
        <v>229.90782952095853</v>
      </c>
      <c r="M3343" s="18">
        <f t="shared" si="156"/>
        <v>0.99999721171585465</v>
      </c>
    </row>
    <row r="3344" spans="1:13" x14ac:dyDescent="0.25">
      <c r="A3344" s="19" t="s">
        <v>3354</v>
      </c>
      <c r="B3344" s="19">
        <v>5.87874586861809E-5</v>
      </c>
      <c r="C3344" s="19">
        <v>6.6294182200179394E-2</v>
      </c>
      <c r="D3344" s="23">
        <v>3.8996820431340704E-6</v>
      </c>
      <c r="E3344" s="21">
        <v>2.5560017978011746</v>
      </c>
      <c r="F3344" s="21">
        <v>5.2604642333840844E-2</v>
      </c>
      <c r="G3344" s="21">
        <v>2.5033971554673338</v>
      </c>
      <c r="H3344" s="8">
        <v>0</v>
      </c>
      <c r="I3344" s="8">
        <v>0</v>
      </c>
      <c r="K3344" s="17">
        <f t="shared" si="157"/>
        <v>26041.367594108673</v>
      </c>
      <c r="L3344" s="8">
        <f t="shared" si="158"/>
        <v>229.90783342064057</v>
      </c>
      <c r="M3344" s="18">
        <f t="shared" si="156"/>
        <v>0.99999722867774399</v>
      </c>
    </row>
    <row r="3345" spans="1:13" x14ac:dyDescent="0.25">
      <c r="A3345" s="19" t="s">
        <v>3355</v>
      </c>
      <c r="B3345" s="19">
        <v>5.8649096425379698E-5</v>
      </c>
      <c r="C3345" s="19">
        <v>6.6403915883019304E-2</v>
      </c>
      <c r="D3345" s="23">
        <v>3.8947462104910799E-6</v>
      </c>
      <c r="E3345" s="21">
        <v>6.8591126985038526</v>
      </c>
      <c r="F3345" s="21">
        <v>3.6476934169297204E-2</v>
      </c>
      <c r="G3345" s="21">
        <v>6.8226357643345557</v>
      </c>
      <c r="H3345" s="8">
        <v>0</v>
      </c>
      <c r="I3345" s="8">
        <v>0</v>
      </c>
      <c r="K3345" s="17">
        <f t="shared" si="157"/>
        <v>26048.190229873009</v>
      </c>
      <c r="L3345" s="8">
        <f t="shared" si="158"/>
        <v>229.90783731538679</v>
      </c>
      <c r="M3345" s="18">
        <f t="shared" si="156"/>
        <v>0.99999724561816472</v>
      </c>
    </row>
    <row r="3346" spans="1:13" x14ac:dyDescent="0.25">
      <c r="A3346" s="19" t="s">
        <v>3356</v>
      </c>
      <c r="B3346" s="19">
        <v>5.9490117010959103E-5</v>
      </c>
      <c r="C3346" s="19">
        <v>6.53822571039199E-2</v>
      </c>
      <c r="D3346" s="23">
        <v>3.89324877666491E-6</v>
      </c>
      <c r="E3346" s="21">
        <v>5.0374350225152948</v>
      </c>
      <c r="F3346" s="21">
        <v>4.3014804334411929</v>
      </c>
      <c r="G3346" s="21">
        <v>0.73595458907410194</v>
      </c>
      <c r="H3346" s="8">
        <v>0</v>
      </c>
      <c r="I3346" s="8">
        <v>0</v>
      </c>
      <c r="K3346" s="17">
        <f t="shared" si="157"/>
        <v>26048.926184462085</v>
      </c>
      <c r="L3346" s="8">
        <f t="shared" si="158"/>
        <v>229.90784120863557</v>
      </c>
      <c r="M3346" s="18">
        <f t="shared" si="156"/>
        <v>0.99999726255207233</v>
      </c>
    </row>
    <row r="3347" spans="1:13" x14ac:dyDescent="0.25">
      <c r="A3347" s="19" t="s">
        <v>3357</v>
      </c>
      <c r="B3347" s="19">
        <v>5.8277016250940499E-5</v>
      </c>
      <c r="C3347" s="19">
        <v>6.6431834237477602E-2</v>
      </c>
      <c r="D3347" s="23">
        <v>3.8714490834372699E-6</v>
      </c>
      <c r="E3347" s="21">
        <v>0.11745699022436731</v>
      </c>
      <c r="F3347" s="21">
        <v>0</v>
      </c>
      <c r="G3347" s="21">
        <v>0.11745699022436731</v>
      </c>
      <c r="H3347" s="8">
        <v>0</v>
      </c>
      <c r="I3347" s="8">
        <v>0</v>
      </c>
      <c r="K3347" s="17">
        <f t="shared" si="157"/>
        <v>26049.04364145231</v>
      </c>
      <c r="L3347" s="8">
        <f t="shared" si="158"/>
        <v>229.90784508008466</v>
      </c>
      <c r="M3347" s="18">
        <f t="shared" si="156"/>
        <v>0.99999727939116079</v>
      </c>
    </row>
    <row r="3348" spans="1:13" x14ac:dyDescent="0.25">
      <c r="A3348" s="19" t="s">
        <v>3358</v>
      </c>
      <c r="B3348" s="19">
        <v>5.78714337089602E-5</v>
      </c>
      <c r="C3348" s="19">
        <v>6.6431909799575806E-2</v>
      </c>
      <c r="D3348" s="23">
        <v>3.8445098641257704E-6</v>
      </c>
      <c r="E3348" s="21">
        <v>3.4611501522249597</v>
      </c>
      <c r="F3348" s="21">
        <v>0</v>
      </c>
      <c r="G3348" s="21">
        <v>3.4611501522249597</v>
      </c>
      <c r="H3348" s="8">
        <v>0</v>
      </c>
      <c r="I3348" s="8">
        <v>0</v>
      </c>
      <c r="K3348" s="17">
        <f t="shared" si="157"/>
        <v>26052.504791604537</v>
      </c>
      <c r="L3348" s="8">
        <f t="shared" si="158"/>
        <v>229.90784892459453</v>
      </c>
      <c r="M3348" s="18">
        <f t="shared" si="156"/>
        <v>0.99999729611307564</v>
      </c>
    </row>
    <row r="3349" spans="1:13" x14ac:dyDescent="0.25">
      <c r="A3349" s="19" t="s">
        <v>3359</v>
      </c>
      <c r="B3349" s="19">
        <v>5.8203651017875599E-5</v>
      </c>
      <c r="C3349" s="19">
        <v>6.5555175015174896E-2</v>
      </c>
      <c r="D3349" s="23">
        <v>3.8431611682179802E-6</v>
      </c>
      <c r="E3349" s="21">
        <v>3.1090331919347047</v>
      </c>
      <c r="F3349" s="21">
        <v>1.8886662729472343</v>
      </c>
      <c r="G3349" s="21">
        <v>1.2203669189874704</v>
      </c>
      <c r="H3349" s="8">
        <v>0</v>
      </c>
      <c r="I3349" s="8">
        <v>0</v>
      </c>
      <c r="K3349" s="17">
        <f t="shared" si="157"/>
        <v>26053.725158523524</v>
      </c>
      <c r="L3349" s="8">
        <f t="shared" si="158"/>
        <v>229.90785276775571</v>
      </c>
      <c r="M3349" s="18">
        <f t="shared" si="156"/>
        <v>0.9999973128291243</v>
      </c>
    </row>
    <row r="3350" spans="1:13" x14ac:dyDescent="0.25">
      <c r="A3350" s="19" t="s">
        <v>3360</v>
      </c>
      <c r="B3350" s="19">
        <v>5.7794299209490398E-5</v>
      </c>
      <c r="C3350" s="19">
        <v>6.5470374886351101E-2</v>
      </c>
      <c r="D3350" s="23">
        <v>3.7919269256168498E-6</v>
      </c>
      <c r="E3350" s="21">
        <v>0.25252628887579553</v>
      </c>
      <c r="F3350" s="21">
        <v>8.4530579920279666E-2</v>
      </c>
      <c r="G3350" s="21">
        <v>0.16799570895551585</v>
      </c>
      <c r="H3350" s="8">
        <v>0</v>
      </c>
      <c r="I3350" s="8">
        <v>0</v>
      </c>
      <c r="K3350" s="17">
        <f t="shared" si="157"/>
        <v>26053.893154232479</v>
      </c>
      <c r="L3350" s="8">
        <f t="shared" si="158"/>
        <v>229.90785655968264</v>
      </c>
      <c r="M3350" s="18">
        <f t="shared" si="156"/>
        <v>0.99999732932232666</v>
      </c>
    </row>
    <row r="3351" spans="1:13" x14ac:dyDescent="0.25">
      <c r="A3351" s="19" t="s">
        <v>3361</v>
      </c>
      <c r="B3351" s="19">
        <v>5.792150977868E-5</v>
      </c>
      <c r="C3351" s="19">
        <v>6.5308120470524395E-2</v>
      </c>
      <c r="D3351" s="23">
        <v>3.7868323830002001E-6</v>
      </c>
      <c r="E3351" s="21">
        <v>0.40623583951773334</v>
      </c>
      <c r="F3351" s="21">
        <v>0.26433666999045241</v>
      </c>
      <c r="G3351" s="21">
        <v>0.14189916952728093</v>
      </c>
      <c r="H3351" s="8">
        <v>0</v>
      </c>
      <c r="I3351" s="8">
        <v>0</v>
      </c>
      <c r="K3351" s="17">
        <f t="shared" si="157"/>
        <v>26054.035053402007</v>
      </c>
      <c r="L3351" s="8">
        <f t="shared" si="158"/>
        <v>229.90786034651504</v>
      </c>
      <c r="M3351" s="18">
        <f t="shared" si="156"/>
        <v>0.99999734579337007</v>
      </c>
    </row>
    <row r="3352" spans="1:13" x14ac:dyDescent="0.25">
      <c r="A3352" s="19" t="s">
        <v>3362</v>
      </c>
      <c r="B3352" s="19">
        <v>5.6771582421788399E-5</v>
      </c>
      <c r="C3352" s="19">
        <v>6.6239171847701006E-2</v>
      </c>
      <c r="D3352" s="23">
        <v>3.7613694080036601E-6</v>
      </c>
      <c r="E3352" s="21">
        <v>1.2810095371373587</v>
      </c>
      <c r="F3352" s="21">
        <v>0.17441130960657567</v>
      </c>
      <c r="G3352" s="21">
        <v>1.1065982275307831</v>
      </c>
      <c r="H3352" s="8">
        <v>0</v>
      </c>
      <c r="I3352" s="8">
        <v>0</v>
      </c>
      <c r="K3352" s="17">
        <f t="shared" si="157"/>
        <v>26055.141651629539</v>
      </c>
      <c r="L3352" s="8">
        <f t="shared" si="158"/>
        <v>229.90786410788445</v>
      </c>
      <c r="M3352" s="18">
        <f t="shared" si="156"/>
        <v>0.99999736215366075</v>
      </c>
    </row>
    <row r="3353" spans="1:13" x14ac:dyDescent="0.25">
      <c r="A3353" s="19" t="s">
        <v>3363</v>
      </c>
      <c r="B3353" s="19">
        <v>5.6521265623114903E-5</v>
      </c>
      <c r="C3353" s="19">
        <v>6.6431305302790802E-2</v>
      </c>
      <c r="D3353" s="23">
        <v>3.7547814527092801E-6</v>
      </c>
      <c r="E3353" s="21">
        <v>1.7974095130687693</v>
      </c>
      <c r="F3353" s="21">
        <v>0</v>
      </c>
      <c r="G3353" s="21">
        <v>1.7974095130687693</v>
      </c>
      <c r="H3353" s="8">
        <v>0</v>
      </c>
      <c r="I3353" s="8">
        <v>0</v>
      </c>
      <c r="K3353" s="17">
        <f t="shared" si="157"/>
        <v>26056.93906114261</v>
      </c>
      <c r="L3353" s="8">
        <f t="shared" si="158"/>
        <v>229.90786786266591</v>
      </c>
      <c r="M3353" s="18">
        <f t="shared" si="156"/>
        <v>0.9999973784852968</v>
      </c>
    </row>
    <row r="3354" spans="1:13" x14ac:dyDescent="0.25">
      <c r="A3354" s="19" t="s">
        <v>3364</v>
      </c>
      <c r="B3354" s="19">
        <v>5.65182705031475E-5</v>
      </c>
      <c r="C3354" s="19">
        <v>6.6431909799575806E-2</v>
      </c>
      <c r="D3354" s="23">
        <v>3.7546166480931201E-6</v>
      </c>
      <c r="E3354" s="21">
        <v>0.72801049837600995</v>
      </c>
      <c r="F3354" s="21">
        <v>0</v>
      </c>
      <c r="G3354" s="21">
        <v>0.72801049837600995</v>
      </c>
      <c r="H3354" s="8">
        <v>0</v>
      </c>
      <c r="I3354" s="8">
        <v>0</v>
      </c>
      <c r="K3354" s="17">
        <f t="shared" si="157"/>
        <v>26057.667071640986</v>
      </c>
      <c r="L3354" s="8">
        <f t="shared" si="158"/>
        <v>229.90787161728255</v>
      </c>
      <c r="M3354" s="18">
        <f t="shared" si="156"/>
        <v>0.99999739481621597</v>
      </c>
    </row>
    <row r="3355" spans="1:13" x14ac:dyDescent="0.25">
      <c r="A3355" s="19" t="s">
        <v>3365</v>
      </c>
      <c r="B3355" s="19">
        <v>5.6982794982710999E-5</v>
      </c>
      <c r="C3355" s="19">
        <v>6.5468651008660603E-2</v>
      </c>
      <c r="D3355" s="23">
        <v>3.7407439198667E-6</v>
      </c>
      <c r="E3355" s="21">
        <v>0.97312589365442514</v>
      </c>
      <c r="F3355" s="21">
        <v>0.4593824151204649</v>
      </c>
      <c r="G3355" s="21">
        <v>0.5137434785339603</v>
      </c>
      <c r="H3355" s="8">
        <v>0</v>
      </c>
      <c r="I3355" s="8">
        <v>0</v>
      </c>
      <c r="K3355" s="17">
        <f t="shared" si="157"/>
        <v>26058.180815119522</v>
      </c>
      <c r="L3355" s="8">
        <f t="shared" si="158"/>
        <v>229.90787535802647</v>
      </c>
      <c r="M3355" s="18">
        <f t="shared" si="156"/>
        <v>0.99999741108679485</v>
      </c>
    </row>
    <row r="3356" spans="1:13" x14ac:dyDescent="0.25">
      <c r="A3356" s="19" t="s">
        <v>3366</v>
      </c>
      <c r="B3356" s="19">
        <v>5.32637984633765E-5</v>
      </c>
      <c r="C3356" s="19">
        <v>6.8807845003902898E-2</v>
      </c>
      <c r="D3356" s="23">
        <v>3.6894336562338602E-6</v>
      </c>
      <c r="E3356" s="21">
        <v>0.62048305743459098</v>
      </c>
      <c r="F3356" s="21">
        <v>9.6331924985074577E-2</v>
      </c>
      <c r="G3356" s="21">
        <v>0.5241511324495165</v>
      </c>
      <c r="H3356" s="8">
        <v>0</v>
      </c>
      <c r="I3356" s="8">
        <v>0</v>
      </c>
      <c r="K3356" s="17">
        <f t="shared" si="157"/>
        <v>26058.704966251971</v>
      </c>
      <c r="L3356" s="8">
        <f t="shared" si="158"/>
        <v>229.90787904746014</v>
      </c>
      <c r="M3356" s="18">
        <f t="shared" si="156"/>
        <v>0.99999742713419693</v>
      </c>
    </row>
    <row r="3357" spans="1:13" x14ac:dyDescent="0.25">
      <c r="A3357" s="19" t="s">
        <v>3367</v>
      </c>
      <c r="B3357" s="19">
        <v>5.52766359086726E-5</v>
      </c>
      <c r="C3357" s="19">
        <v>6.6431909799575806E-2</v>
      </c>
      <c r="D3357" s="23">
        <v>3.67213249070893E-6</v>
      </c>
      <c r="E3357" s="21">
        <v>4.1544616747377683</v>
      </c>
      <c r="F3357" s="21">
        <v>0</v>
      </c>
      <c r="G3357" s="21">
        <v>4.1544616747377683</v>
      </c>
      <c r="H3357" s="8">
        <v>0</v>
      </c>
      <c r="I3357" s="8">
        <v>0</v>
      </c>
      <c r="K3357" s="17">
        <f t="shared" si="157"/>
        <v>26062.859427926709</v>
      </c>
      <c r="L3357" s="8">
        <f t="shared" si="158"/>
        <v>229.90788271959264</v>
      </c>
      <c r="M3357" s="18">
        <f t="shared" si="156"/>
        <v>0.99999744310634664</v>
      </c>
    </row>
    <row r="3358" spans="1:13" x14ac:dyDescent="0.25">
      <c r="A3358" s="19" t="s">
        <v>3368</v>
      </c>
      <c r="B3358" s="19">
        <v>5.4989528507576297E-5</v>
      </c>
      <c r="C3358" s="19">
        <v>6.6431154186312194E-2</v>
      </c>
      <c r="D3358" s="23">
        <v>3.65301784691941E-6</v>
      </c>
      <c r="E3358" s="21">
        <v>0.16565193124933561</v>
      </c>
      <c r="F3358" s="21">
        <v>0</v>
      </c>
      <c r="G3358" s="21">
        <v>0.16565193124933561</v>
      </c>
      <c r="H3358" s="8">
        <v>0</v>
      </c>
      <c r="I3358" s="8">
        <v>0</v>
      </c>
      <c r="K3358" s="17">
        <f t="shared" si="157"/>
        <v>26063.025079857958</v>
      </c>
      <c r="L3358" s="8">
        <f t="shared" si="158"/>
        <v>229.90788637261048</v>
      </c>
      <c r="M3358" s="18">
        <f t="shared" si="156"/>
        <v>0.99999745899535597</v>
      </c>
    </row>
    <row r="3359" spans="1:13" x14ac:dyDescent="0.25">
      <c r="A3359" s="19" t="s">
        <v>3369</v>
      </c>
      <c r="B3359" s="19">
        <v>5.4971247891444303E-5</v>
      </c>
      <c r="C3359" s="19">
        <v>6.5950064919888904E-2</v>
      </c>
      <c r="D3359" s="23">
        <v>3.6408098404548699E-6</v>
      </c>
      <c r="E3359" s="21">
        <v>1.0702409437394904</v>
      </c>
      <c r="F3359" s="21">
        <v>0.23399749993988195</v>
      </c>
      <c r="G3359" s="21">
        <v>0.83624344379960847</v>
      </c>
      <c r="H3359" s="8">
        <v>0</v>
      </c>
      <c r="I3359" s="8">
        <v>0</v>
      </c>
      <c r="K3359" s="17">
        <f t="shared" si="157"/>
        <v>26063.861323301757</v>
      </c>
      <c r="L3359" s="8">
        <f t="shared" si="158"/>
        <v>229.90789001342031</v>
      </c>
      <c r="M3359" s="18">
        <f t="shared" si="156"/>
        <v>0.99999747483126589</v>
      </c>
    </row>
    <row r="3360" spans="1:13" x14ac:dyDescent="0.25">
      <c r="A3360" s="19" t="s">
        <v>3370</v>
      </c>
      <c r="B3360" s="19">
        <v>5.4820464470139901E-5</v>
      </c>
      <c r="C3360" s="19">
        <v>6.6271303699341505E-2</v>
      </c>
      <c r="D3360" s="23">
        <v>3.64001179859224E-6</v>
      </c>
      <c r="E3360" s="21">
        <v>2.5118121272055127</v>
      </c>
      <c r="F3360" s="21">
        <v>0.19512207215328795</v>
      </c>
      <c r="G3360" s="21">
        <v>2.3166900550522249</v>
      </c>
      <c r="H3360" s="8">
        <v>0</v>
      </c>
      <c r="I3360" s="8">
        <v>0</v>
      </c>
      <c r="K3360" s="17">
        <f t="shared" si="157"/>
        <v>26066.17801335681</v>
      </c>
      <c r="L3360" s="8">
        <f t="shared" si="158"/>
        <v>229.90789365343213</v>
      </c>
      <c r="M3360" s="18">
        <f t="shared" si="156"/>
        <v>0.9999974906637048</v>
      </c>
    </row>
    <row r="3361" spans="1:13" x14ac:dyDescent="0.25">
      <c r="A3361" s="19" t="s">
        <v>3371</v>
      </c>
      <c r="B3361" s="19">
        <v>5.4738983857936903E-5</v>
      </c>
      <c r="C3361" s="19">
        <v>6.6431909799575806E-2</v>
      </c>
      <c r="D3361" s="23">
        <v>3.6364152381708999E-6</v>
      </c>
      <c r="E3361" s="21">
        <v>4.0851589619559165</v>
      </c>
      <c r="F3361" s="21">
        <v>0</v>
      </c>
      <c r="G3361" s="21">
        <v>4.0851589619559165</v>
      </c>
      <c r="H3361" s="8">
        <v>0</v>
      </c>
      <c r="I3361" s="8">
        <v>0</v>
      </c>
      <c r="K3361" s="17">
        <f t="shared" si="157"/>
        <v>26070.263172318766</v>
      </c>
      <c r="L3361" s="8">
        <f t="shared" si="158"/>
        <v>229.90789728984737</v>
      </c>
      <c r="M3361" s="18">
        <f t="shared" si="156"/>
        <v>0.99999750648050023</v>
      </c>
    </row>
    <row r="3362" spans="1:13" x14ac:dyDescent="0.25">
      <c r="A3362" s="19" t="s">
        <v>3372</v>
      </c>
      <c r="B3362" s="19">
        <v>5.5357453991588103E-5</v>
      </c>
      <c r="C3362" s="19">
        <v>6.5254066760341303E-2</v>
      </c>
      <c r="D3362" s="23">
        <v>3.6134882748089099E-6</v>
      </c>
      <c r="E3362" s="21">
        <v>1.0484216020658981</v>
      </c>
      <c r="F3362" s="21">
        <v>1.0103911620424622</v>
      </c>
      <c r="G3362" s="21">
        <v>3.8030440023435926E-2</v>
      </c>
      <c r="H3362" s="8">
        <v>0</v>
      </c>
      <c r="I3362" s="8">
        <v>0</v>
      </c>
      <c r="K3362" s="17">
        <f t="shared" si="157"/>
        <v>26070.30120275879</v>
      </c>
      <c r="L3362" s="8">
        <f t="shared" si="158"/>
        <v>229.90790090333564</v>
      </c>
      <c r="M3362" s="18">
        <f t="shared" si="156"/>
        <v>0.99999752219757354</v>
      </c>
    </row>
    <row r="3363" spans="1:13" x14ac:dyDescent="0.25">
      <c r="A3363" s="19" t="s">
        <v>3373</v>
      </c>
      <c r="B3363" s="19">
        <v>5.4746446949138697E-5</v>
      </c>
      <c r="C3363" s="19">
        <v>6.5789712084932894E-2</v>
      </c>
      <c r="D3363" s="23">
        <v>3.6033610672802298E-6</v>
      </c>
      <c r="E3363" s="21">
        <v>1.3191745335216161</v>
      </c>
      <c r="F3363" s="21">
        <v>0.4115294104464326</v>
      </c>
      <c r="G3363" s="21">
        <v>0.90764512307518341</v>
      </c>
      <c r="H3363" s="8">
        <v>0</v>
      </c>
      <c r="I3363" s="8">
        <v>0</v>
      </c>
      <c r="K3363" s="17">
        <f t="shared" si="157"/>
        <v>26071.208847881866</v>
      </c>
      <c r="L3363" s="8">
        <f t="shared" si="158"/>
        <v>229.90790450669672</v>
      </c>
      <c r="M3363" s="18">
        <f t="shared" si="156"/>
        <v>0.99999753787059797</v>
      </c>
    </row>
    <row r="3364" spans="1:13" x14ac:dyDescent="0.25">
      <c r="A3364" s="19" t="s">
        <v>3374</v>
      </c>
      <c r="B3364" s="19">
        <v>5.4870946541996003E-5</v>
      </c>
      <c r="C3364" s="19">
        <v>6.5380611880258996E-2</v>
      </c>
      <c r="D3364" s="23">
        <v>3.5926001613246298E-6</v>
      </c>
      <c r="E3364" s="21">
        <v>1.4111457417530515</v>
      </c>
      <c r="F3364" s="21">
        <v>1.2761865281675009</v>
      </c>
      <c r="G3364" s="21">
        <v>0.13495921358555066</v>
      </c>
      <c r="H3364" s="8">
        <v>0</v>
      </c>
      <c r="I3364" s="8">
        <v>0</v>
      </c>
      <c r="K3364" s="17">
        <f t="shared" si="157"/>
        <v>26071.343807095451</v>
      </c>
      <c r="L3364" s="8">
        <f t="shared" si="158"/>
        <v>229.90790809929689</v>
      </c>
      <c r="M3364" s="18">
        <f t="shared" si="156"/>
        <v>0.99999755349681718</v>
      </c>
    </row>
    <row r="3365" spans="1:13" x14ac:dyDescent="0.25">
      <c r="A3365" s="19" t="s">
        <v>3375</v>
      </c>
      <c r="B3365" s="19">
        <v>5.4773701703520402E-5</v>
      </c>
      <c r="C3365" s="19">
        <v>6.5308120470524395E-2</v>
      </c>
      <c r="D3365" s="23">
        <v>3.5879943249217598E-6</v>
      </c>
      <c r="E3365" s="21">
        <v>2.5061032345252703</v>
      </c>
      <c r="F3365" s="21">
        <v>1.921777162700236</v>
      </c>
      <c r="G3365" s="21">
        <v>0.58432607182503415</v>
      </c>
      <c r="H3365" s="8">
        <v>0</v>
      </c>
      <c r="I3365" s="8">
        <v>0</v>
      </c>
      <c r="K3365" s="17">
        <f t="shared" si="157"/>
        <v>26071.928133167276</v>
      </c>
      <c r="L3365" s="8">
        <f t="shared" si="158"/>
        <v>229.9079116872912</v>
      </c>
      <c r="M3365" s="18">
        <f t="shared" si="156"/>
        <v>0.99999756910300297</v>
      </c>
    </row>
    <row r="3366" spans="1:13" x14ac:dyDescent="0.25">
      <c r="A3366" s="19" t="s">
        <v>3376</v>
      </c>
      <c r="B3366" s="19">
        <v>5.4354436542780597E-5</v>
      </c>
      <c r="C3366" s="19">
        <v>6.55779194872744E-2</v>
      </c>
      <c r="D3366" s="23">
        <v>3.5750126164007801E-6</v>
      </c>
      <c r="E3366" s="21">
        <v>0.40124592705131074</v>
      </c>
      <c r="F3366" s="21">
        <v>0.21324289193956555</v>
      </c>
      <c r="G3366" s="21">
        <v>0.18800303511174518</v>
      </c>
      <c r="H3366" s="8">
        <v>0</v>
      </c>
      <c r="I3366" s="8">
        <v>0</v>
      </c>
      <c r="K3366" s="17">
        <f t="shared" si="157"/>
        <v>26072.116136202389</v>
      </c>
      <c r="L3366" s="8">
        <f t="shared" si="158"/>
        <v>229.90791526230382</v>
      </c>
      <c r="M3366" s="18">
        <f t="shared" si="156"/>
        <v>0.99999758465272415</v>
      </c>
    </row>
    <row r="3367" spans="1:13" x14ac:dyDescent="0.25">
      <c r="A3367" s="19" t="s">
        <v>3377</v>
      </c>
      <c r="B3367" s="19">
        <v>5.4642914771344898E-5</v>
      </c>
      <c r="C3367" s="19">
        <v>6.5361143400271701E-2</v>
      </c>
      <c r="D3367" s="23">
        <v>3.5615307952114899E-6</v>
      </c>
      <c r="E3367" s="21">
        <v>0.80251836360725914</v>
      </c>
      <c r="F3367" s="21">
        <v>0.59665235896280355</v>
      </c>
      <c r="G3367" s="21">
        <v>0.20586600464445556</v>
      </c>
      <c r="H3367" s="8">
        <v>0</v>
      </c>
      <c r="I3367" s="8">
        <v>0</v>
      </c>
      <c r="K3367" s="17">
        <f t="shared" si="157"/>
        <v>26072.322002207035</v>
      </c>
      <c r="L3367" s="8">
        <f t="shared" si="158"/>
        <v>229.90791882383462</v>
      </c>
      <c r="M3367" s="18">
        <f t="shared" si="156"/>
        <v>0.99999760014380545</v>
      </c>
    </row>
    <row r="3368" spans="1:13" x14ac:dyDescent="0.25">
      <c r="A3368" s="19" t="s">
        <v>3378</v>
      </c>
      <c r="B3368" s="19">
        <v>5.3943857156333401E-5</v>
      </c>
      <c r="C3368" s="19">
        <v>6.5212150327093404E-2</v>
      </c>
      <c r="D3368" s="23">
        <v>3.5167451317916002E-6</v>
      </c>
      <c r="E3368" s="21">
        <v>1.7027291756198693</v>
      </c>
      <c r="F3368" s="21">
        <v>1.7027291756198693</v>
      </c>
      <c r="G3368" s="21">
        <v>0</v>
      </c>
      <c r="H3368" s="8">
        <v>0</v>
      </c>
      <c r="I3368" s="8">
        <v>0</v>
      </c>
      <c r="K3368" s="17">
        <f t="shared" si="157"/>
        <v>26072.322002207035</v>
      </c>
      <c r="L3368" s="8">
        <f t="shared" si="158"/>
        <v>229.90792234057974</v>
      </c>
      <c r="M3368" s="18">
        <f t="shared" si="156"/>
        <v>0.99999761544008881</v>
      </c>
    </row>
    <row r="3369" spans="1:13" x14ac:dyDescent="0.25">
      <c r="A3369" s="19" t="s">
        <v>3379</v>
      </c>
      <c r="B3369" s="19">
        <v>5.3862262819763301E-5</v>
      </c>
      <c r="C3369" s="19">
        <v>6.5146990120410905E-2</v>
      </c>
      <c r="D3369" s="23">
        <v>3.5089643037820901E-6</v>
      </c>
      <c r="E3369" s="21">
        <v>13.640780368680174</v>
      </c>
      <c r="F3369" s="21">
        <v>13.640780368680174</v>
      </c>
      <c r="G3369" s="21">
        <v>0</v>
      </c>
      <c r="H3369" s="8">
        <v>0</v>
      </c>
      <c r="I3369" s="8">
        <v>0</v>
      </c>
      <c r="K3369" s="17">
        <f t="shared" si="157"/>
        <v>26072.322002207035</v>
      </c>
      <c r="L3369" s="8">
        <f t="shared" si="158"/>
        <v>229.90792584954406</v>
      </c>
      <c r="M3369" s="18">
        <f t="shared" si="156"/>
        <v>0.99999763070252923</v>
      </c>
    </row>
    <row r="3370" spans="1:13" x14ac:dyDescent="0.25">
      <c r="A3370" s="19" t="s">
        <v>3380</v>
      </c>
      <c r="B3370" s="19">
        <v>5.3496877118832702E-5</v>
      </c>
      <c r="C3370" s="19">
        <v>6.5244566004626997E-2</v>
      </c>
      <c r="D3370" s="23">
        <v>3.4960473271309499E-6</v>
      </c>
      <c r="E3370" s="21">
        <v>3.3825647485142882</v>
      </c>
      <c r="F3370" s="21">
        <v>3.0999439875311778</v>
      </c>
      <c r="G3370" s="21">
        <v>0.28262076098311062</v>
      </c>
      <c r="H3370" s="8">
        <v>0</v>
      </c>
      <c r="I3370" s="8">
        <v>0</v>
      </c>
      <c r="K3370" s="17">
        <f t="shared" si="157"/>
        <v>26072.604622968018</v>
      </c>
      <c r="L3370" s="8">
        <f t="shared" si="158"/>
        <v>229.90792934559138</v>
      </c>
      <c r="M3370" s="18">
        <f t="shared" si="156"/>
        <v>0.99999764590878637</v>
      </c>
    </row>
    <row r="3371" spans="1:13" x14ac:dyDescent="0.25">
      <c r="A3371" s="19" t="s">
        <v>3381</v>
      </c>
      <c r="B3371" s="19">
        <v>5.3297437221999601E-5</v>
      </c>
      <c r="C3371" s="19">
        <v>6.5429497218871299E-2</v>
      </c>
      <c r="D3371" s="23">
        <v>3.4915000658594399E-6</v>
      </c>
      <c r="E3371" s="21">
        <v>2.9973796882823494</v>
      </c>
      <c r="F3371" s="21">
        <v>2.21069062337151</v>
      </c>
      <c r="G3371" s="21">
        <v>0.78668906491083901</v>
      </c>
      <c r="H3371" s="8">
        <v>0</v>
      </c>
      <c r="I3371" s="8">
        <v>0</v>
      </c>
      <c r="K3371" s="17">
        <f t="shared" si="157"/>
        <v>26073.391312032927</v>
      </c>
      <c r="L3371" s="8">
        <f t="shared" si="158"/>
        <v>229.90793283709144</v>
      </c>
      <c r="M3371" s="18">
        <f t="shared" si="156"/>
        <v>0.99999766109526489</v>
      </c>
    </row>
    <row r="3372" spans="1:13" x14ac:dyDescent="0.25">
      <c r="A3372" s="19" t="s">
        <v>3382</v>
      </c>
      <c r="B3372" s="19">
        <v>5.2880463785143897E-5</v>
      </c>
      <c r="C3372" s="19">
        <v>6.5394579819061799E-2</v>
      </c>
      <c r="D3372" s="23">
        <v>3.4631417541394E-6</v>
      </c>
      <c r="E3372" s="21">
        <v>3.4157701719985707</v>
      </c>
      <c r="F3372" s="21">
        <v>2.656252828831156</v>
      </c>
      <c r="G3372" s="21">
        <v>0.75951734316741448</v>
      </c>
      <c r="H3372" s="8">
        <v>0</v>
      </c>
      <c r="I3372" s="8">
        <v>0</v>
      </c>
      <c r="K3372" s="17">
        <f t="shared" si="157"/>
        <v>26074.150829376096</v>
      </c>
      <c r="L3372" s="8">
        <f t="shared" si="158"/>
        <v>229.90793630023319</v>
      </c>
      <c r="M3372" s="18">
        <f t="shared" si="156"/>
        <v>0.99999767615839741</v>
      </c>
    </row>
    <row r="3373" spans="1:13" x14ac:dyDescent="0.25">
      <c r="A3373" s="19" t="s">
        <v>3383</v>
      </c>
      <c r="B3373" s="19">
        <v>5.3027287724601501E-5</v>
      </c>
      <c r="C3373" s="19">
        <v>6.51899590062925E-2</v>
      </c>
      <c r="D3373" s="23">
        <v>3.4558924507438302E-6</v>
      </c>
      <c r="E3373" s="21">
        <v>3.9617991555695835</v>
      </c>
      <c r="F3373" s="21">
        <v>3.9173036616113723</v>
      </c>
      <c r="G3373" s="21">
        <v>4.449549395821125E-2</v>
      </c>
      <c r="H3373" s="8">
        <v>0</v>
      </c>
      <c r="I3373" s="8">
        <v>0</v>
      </c>
      <c r="K3373" s="17">
        <f t="shared" si="157"/>
        <v>26074.195324870056</v>
      </c>
      <c r="L3373" s="8">
        <f t="shared" si="158"/>
        <v>229.90793975612564</v>
      </c>
      <c r="M3373" s="18">
        <f t="shared" si="156"/>
        <v>0.99999769118999859</v>
      </c>
    </row>
    <row r="3374" spans="1:13" x14ac:dyDescent="0.25">
      <c r="A3374" s="19" t="s">
        <v>3384</v>
      </c>
      <c r="B3374" s="19">
        <v>5.28658977145823E-5</v>
      </c>
      <c r="C3374" s="19">
        <v>6.5468220040202099E-2</v>
      </c>
      <c r="D3374" s="23">
        <v>3.4511397155631402E-6</v>
      </c>
      <c r="E3374" s="21">
        <v>0.37156973409971411</v>
      </c>
      <c r="F3374" s="21">
        <v>0.31640990007166381</v>
      </c>
      <c r="G3374" s="21">
        <v>5.5159834028050282E-2</v>
      </c>
      <c r="H3374" s="8">
        <v>0</v>
      </c>
      <c r="I3374" s="8">
        <v>0</v>
      </c>
      <c r="K3374" s="17">
        <f t="shared" si="157"/>
        <v>26074.250484704084</v>
      </c>
      <c r="L3374" s="8">
        <f t="shared" si="158"/>
        <v>229.90794320726536</v>
      </c>
      <c r="M3374" s="18">
        <f t="shared" si="156"/>
        <v>0.99999770620092754</v>
      </c>
    </row>
    <row r="3375" spans="1:13" x14ac:dyDescent="0.25">
      <c r="A3375" s="19" t="s">
        <v>3385</v>
      </c>
      <c r="B3375" s="19">
        <v>5.16831536919602E-5</v>
      </c>
      <c r="C3375" s="19">
        <v>6.6431154186312194E-2</v>
      </c>
      <c r="D3375" s="23">
        <v>3.4333715517454799E-6</v>
      </c>
      <c r="E3375" s="21">
        <v>0.70714429242169052</v>
      </c>
      <c r="F3375" s="21">
        <v>0</v>
      </c>
      <c r="G3375" s="21">
        <v>0.70714429242169052</v>
      </c>
      <c r="H3375" s="8">
        <v>0</v>
      </c>
      <c r="I3375" s="8">
        <v>0</v>
      </c>
      <c r="K3375" s="17">
        <f t="shared" si="157"/>
        <v>26074.957628996504</v>
      </c>
      <c r="L3375" s="8">
        <f t="shared" si="158"/>
        <v>229.90794664063691</v>
      </c>
      <c r="M3375" s="18">
        <f t="shared" si="156"/>
        <v>0.99999772113457286</v>
      </c>
    </row>
    <row r="3376" spans="1:13" x14ac:dyDescent="0.25">
      <c r="A3376" s="19" t="s">
        <v>3386</v>
      </c>
      <c r="B3376" s="19">
        <v>5.1693793257830599E-5</v>
      </c>
      <c r="C3376" s="19">
        <v>6.5833454058594906E-2</v>
      </c>
      <c r="D3376" s="23">
        <v>3.4118931913224899E-6</v>
      </c>
      <c r="E3376" s="21">
        <v>5.9575097954915357</v>
      </c>
      <c r="F3376" s="21">
        <v>2.5771930208481919</v>
      </c>
      <c r="G3376" s="21">
        <v>3.3803167746433438</v>
      </c>
      <c r="H3376" s="8">
        <v>0</v>
      </c>
      <c r="I3376" s="8">
        <v>0</v>
      </c>
      <c r="K3376" s="17">
        <f t="shared" si="157"/>
        <v>26078.337945771149</v>
      </c>
      <c r="L3376" s="8">
        <f t="shared" si="158"/>
        <v>229.90795005253011</v>
      </c>
      <c r="M3376" s="18">
        <f t="shared" si="156"/>
        <v>0.99999773597479691</v>
      </c>
    </row>
    <row r="3377" spans="1:13" x14ac:dyDescent="0.25">
      <c r="A3377" s="19" t="s">
        <v>3387</v>
      </c>
      <c r="B3377" s="19">
        <v>5.2047943320169799E-5</v>
      </c>
      <c r="C3377" s="19">
        <v>6.5373740652028195E-2</v>
      </c>
      <c r="D3377" s="23">
        <v>3.40236043548835E-6</v>
      </c>
      <c r="E3377" s="21">
        <v>1.0749773439199566</v>
      </c>
      <c r="F3377" s="21">
        <v>0.96277144541500304</v>
      </c>
      <c r="G3377" s="21">
        <v>0.11220589850495338</v>
      </c>
      <c r="H3377" s="8">
        <v>0</v>
      </c>
      <c r="I3377" s="8">
        <v>0</v>
      </c>
      <c r="K3377" s="17">
        <f t="shared" si="157"/>
        <v>26078.450151669655</v>
      </c>
      <c r="L3377" s="8">
        <f t="shared" si="158"/>
        <v>229.90795345489056</v>
      </c>
      <c r="M3377" s="18">
        <f t="shared" si="156"/>
        <v>0.99999775077355757</v>
      </c>
    </row>
    <row r="3378" spans="1:13" x14ac:dyDescent="0.25">
      <c r="A3378" s="19" t="s">
        <v>3388</v>
      </c>
      <c r="B3378" s="19">
        <v>5.1468254750161303E-5</v>
      </c>
      <c r="C3378" s="19">
        <v>6.5597374337850095E-2</v>
      </c>
      <c r="D3378" s="23">
        <v>3.3964427017233699E-6</v>
      </c>
      <c r="E3378" s="21">
        <v>8.2112812067175263</v>
      </c>
      <c r="F3378" s="21">
        <v>5.4772443931894461</v>
      </c>
      <c r="G3378" s="21">
        <v>2.7340368135280797</v>
      </c>
      <c r="H3378" s="8">
        <v>0</v>
      </c>
      <c r="I3378" s="8">
        <v>0</v>
      </c>
      <c r="K3378" s="17">
        <f t="shared" si="157"/>
        <v>26081.184188483181</v>
      </c>
      <c r="L3378" s="8">
        <f t="shared" si="158"/>
        <v>229.90795685133327</v>
      </c>
      <c r="M3378" s="18">
        <f t="shared" si="156"/>
        <v>0.99999776554657882</v>
      </c>
    </row>
    <row r="3379" spans="1:13" x14ac:dyDescent="0.25">
      <c r="A3379" s="19" t="s">
        <v>3389</v>
      </c>
      <c r="B3379" s="19">
        <v>5.10652789671439E-5</v>
      </c>
      <c r="C3379" s="19">
        <v>6.6430549658656704E-2</v>
      </c>
      <c r="D3379" s="23">
        <v>3.3922945502600099E-6</v>
      </c>
      <c r="E3379" s="21">
        <v>0.33509844239938097</v>
      </c>
      <c r="F3379" s="21">
        <v>0</v>
      </c>
      <c r="G3379" s="21">
        <v>0.33509844239938097</v>
      </c>
      <c r="H3379" s="8">
        <v>0</v>
      </c>
      <c r="I3379" s="8">
        <v>0</v>
      </c>
      <c r="K3379" s="17">
        <f t="shared" si="157"/>
        <v>26081.519286925581</v>
      </c>
      <c r="L3379" s="8">
        <f t="shared" si="158"/>
        <v>229.90796024362783</v>
      </c>
      <c r="M3379" s="18">
        <f t="shared" si="156"/>
        <v>0.99999778030155739</v>
      </c>
    </row>
    <row r="3380" spans="1:13" x14ac:dyDescent="0.25">
      <c r="A3380" s="19" t="s">
        <v>3390</v>
      </c>
      <c r="B3380" s="19">
        <v>5.1876262464897299E-5</v>
      </c>
      <c r="C3380" s="19">
        <v>6.5192880108952495E-2</v>
      </c>
      <c r="D3380" s="23">
        <v>3.3827373744463301E-6</v>
      </c>
      <c r="E3380" s="21">
        <v>1.4046748784223244</v>
      </c>
      <c r="F3380" s="21">
        <v>1.3880354684119716</v>
      </c>
      <c r="G3380" s="21">
        <v>1.6639410010352951E-2</v>
      </c>
      <c r="H3380" s="8">
        <v>0</v>
      </c>
      <c r="I3380" s="8">
        <v>0</v>
      </c>
      <c r="K3380" s="17">
        <f t="shared" si="157"/>
        <v>26081.535926335589</v>
      </c>
      <c r="L3380" s="8">
        <f t="shared" si="158"/>
        <v>229.90796362636519</v>
      </c>
      <c r="M3380" s="18">
        <f t="shared" si="156"/>
        <v>0.99999779501496633</v>
      </c>
    </row>
    <row r="3381" spans="1:13" x14ac:dyDescent="0.25">
      <c r="A3381" s="19" t="s">
        <v>3391</v>
      </c>
      <c r="B3381" s="19">
        <v>5.0879362585679402E-5</v>
      </c>
      <c r="C3381" s="19">
        <v>6.6431909799575806E-2</v>
      </c>
      <c r="D3381" s="23">
        <v>3.3800132259517599E-6</v>
      </c>
      <c r="E3381" s="21">
        <v>4.8283501377642635</v>
      </c>
      <c r="F3381" s="21">
        <v>0</v>
      </c>
      <c r="G3381" s="21">
        <v>4.8283501377642635</v>
      </c>
      <c r="H3381" s="8">
        <v>0</v>
      </c>
      <c r="I3381" s="8">
        <v>0</v>
      </c>
      <c r="K3381" s="17">
        <f t="shared" si="157"/>
        <v>26086.364276473352</v>
      </c>
      <c r="L3381" s="8">
        <f t="shared" si="158"/>
        <v>229.90796700637841</v>
      </c>
      <c r="M3381" s="18">
        <f t="shared" si="156"/>
        <v>0.99999780971652663</v>
      </c>
    </row>
    <row r="3382" spans="1:13" x14ac:dyDescent="0.25">
      <c r="A3382" s="19" t="s">
        <v>3392</v>
      </c>
      <c r="B3382" s="19">
        <v>5.0815947179216801E-5</v>
      </c>
      <c r="C3382" s="19">
        <v>6.5403974056243902E-2</v>
      </c>
      <c r="D3382" s="23">
        <v>3.34742354312266E-6</v>
      </c>
      <c r="E3382" s="21">
        <v>0.35836616755247735</v>
      </c>
      <c r="F3382" s="21">
        <v>0.16778587660246239</v>
      </c>
      <c r="G3382" s="21">
        <v>0.19058029095001494</v>
      </c>
      <c r="H3382" s="8">
        <v>0</v>
      </c>
      <c r="I3382" s="8">
        <v>0</v>
      </c>
      <c r="K3382" s="17">
        <f t="shared" si="157"/>
        <v>26086.554856764302</v>
      </c>
      <c r="L3382" s="8">
        <f t="shared" si="158"/>
        <v>229.90797035380194</v>
      </c>
      <c r="M3382" s="18">
        <f t="shared" si="156"/>
        <v>0.9999978242763361</v>
      </c>
    </row>
    <row r="3383" spans="1:13" x14ac:dyDescent="0.25">
      <c r="A3383" s="19" t="s">
        <v>3393</v>
      </c>
      <c r="B3383" s="19">
        <v>5.0453095433983002E-5</v>
      </c>
      <c r="C3383" s="19">
        <v>6.5846945355088699E-2</v>
      </c>
      <c r="D3383" s="23">
        <v>3.3325146327895101E-6</v>
      </c>
      <c r="E3383" s="21">
        <v>3.4655833242946112</v>
      </c>
      <c r="F3383" s="21">
        <v>1.220907667491367</v>
      </c>
      <c r="G3383" s="21">
        <v>2.2446756568032442</v>
      </c>
      <c r="H3383" s="8">
        <v>0</v>
      </c>
      <c r="I3383" s="8">
        <v>0</v>
      </c>
      <c r="K3383" s="17">
        <f t="shared" si="157"/>
        <v>26088.799532421104</v>
      </c>
      <c r="L3383" s="8">
        <f t="shared" si="158"/>
        <v>229.90797368631658</v>
      </c>
      <c r="M3383" s="18">
        <f t="shared" si="156"/>
        <v>0.99999783877129844</v>
      </c>
    </row>
    <row r="3384" spans="1:13" x14ac:dyDescent="0.25">
      <c r="A3384" s="19" t="s">
        <v>3394</v>
      </c>
      <c r="B3384" s="19">
        <v>5.07446053313248E-5</v>
      </c>
      <c r="C3384" s="19">
        <v>6.5258722266425206E-2</v>
      </c>
      <c r="D3384" s="23">
        <v>3.3135185061727601E-6</v>
      </c>
      <c r="E3384" s="21">
        <v>2.0501323556228215</v>
      </c>
      <c r="F3384" s="21">
        <v>1.8419606235204964</v>
      </c>
      <c r="G3384" s="21">
        <v>0.20817173210232504</v>
      </c>
      <c r="H3384" s="8">
        <v>0</v>
      </c>
      <c r="I3384" s="8">
        <v>0</v>
      </c>
      <c r="K3384" s="17">
        <f t="shared" si="157"/>
        <v>26089.007704153206</v>
      </c>
      <c r="L3384" s="8">
        <f t="shared" si="158"/>
        <v>229.90797699983509</v>
      </c>
      <c r="M3384" s="18">
        <f t="shared" si="156"/>
        <v>0.9999978531836361</v>
      </c>
    </row>
    <row r="3385" spans="1:13" x14ac:dyDescent="0.25">
      <c r="A3385" s="19" t="s">
        <v>3395</v>
      </c>
      <c r="B3385" s="19">
        <v>4.9957123687468399E-5</v>
      </c>
      <c r="C3385" s="19">
        <v>6.5642550207882996E-2</v>
      </c>
      <c r="D3385" s="23">
        <v>3.2963118850800098E-6</v>
      </c>
      <c r="E3385" s="21">
        <v>1.0419413016797141</v>
      </c>
      <c r="F3385" s="21">
        <v>0.64146905491295036</v>
      </c>
      <c r="G3385" s="21">
        <v>0.4004722467667638</v>
      </c>
      <c r="H3385" s="8">
        <v>0</v>
      </c>
      <c r="I3385" s="8">
        <v>0</v>
      </c>
      <c r="K3385" s="17">
        <f t="shared" si="157"/>
        <v>26089.408176399971</v>
      </c>
      <c r="L3385" s="8">
        <f t="shared" si="158"/>
        <v>229.90798029614697</v>
      </c>
      <c r="M3385" s="18">
        <f t="shared" si="156"/>
        <v>0.99999786752113262</v>
      </c>
    </row>
    <row r="3386" spans="1:13" x14ac:dyDescent="0.25">
      <c r="A3386" s="19" t="s">
        <v>3396</v>
      </c>
      <c r="B3386" s="19">
        <v>4.94751702717621E-5</v>
      </c>
      <c r="C3386" s="19">
        <v>6.6431909799575806E-2</v>
      </c>
      <c r="D3386" s="23">
        <v>3.2867300488123499E-6</v>
      </c>
      <c r="E3386" s="21">
        <v>8.0611622574894973E-2</v>
      </c>
      <c r="F3386" s="21">
        <v>0</v>
      </c>
      <c r="G3386" s="21">
        <v>8.0611622574894973E-2</v>
      </c>
      <c r="H3386" s="8">
        <v>0</v>
      </c>
      <c r="I3386" s="8">
        <v>0</v>
      </c>
      <c r="K3386" s="17">
        <f t="shared" si="157"/>
        <v>26089.488788022547</v>
      </c>
      <c r="L3386" s="8">
        <f t="shared" si="158"/>
        <v>229.90798358287702</v>
      </c>
      <c r="M3386" s="18">
        <f t="shared" si="156"/>
        <v>0.99999788181695237</v>
      </c>
    </row>
    <row r="3387" spans="1:13" x14ac:dyDescent="0.25">
      <c r="A3387" s="19" t="s">
        <v>3397</v>
      </c>
      <c r="B3387" s="19">
        <v>4.9207363008463199E-5</v>
      </c>
      <c r="C3387" s="19">
        <v>6.6431909799575806E-2</v>
      </c>
      <c r="D3387" s="23">
        <v>3.2689391008532101E-6</v>
      </c>
      <c r="E3387" s="21">
        <v>0.25279706489558423</v>
      </c>
      <c r="F3387" s="21">
        <v>0</v>
      </c>
      <c r="G3387" s="21">
        <v>0.25279706489558423</v>
      </c>
      <c r="H3387" s="8">
        <v>0</v>
      </c>
      <c r="I3387" s="8">
        <v>0</v>
      </c>
      <c r="K3387" s="17">
        <f t="shared" si="157"/>
        <v>26089.741585087442</v>
      </c>
      <c r="L3387" s="8">
        <f t="shared" si="158"/>
        <v>229.90798685181613</v>
      </c>
      <c r="M3387" s="18">
        <f t="shared" si="156"/>
        <v>0.99999789603538936</v>
      </c>
    </row>
    <row r="3388" spans="1:13" x14ac:dyDescent="0.25">
      <c r="A3388" s="19" t="s">
        <v>3398</v>
      </c>
      <c r="B3388" s="19">
        <v>4.91103161467061E-5</v>
      </c>
      <c r="C3388" s="19">
        <v>6.6431909799575806E-2</v>
      </c>
      <c r="D3388" s="23">
        <v>3.26249209248663E-6</v>
      </c>
      <c r="E3388" s="21">
        <v>1.0632688171351647</v>
      </c>
      <c r="F3388" s="21">
        <v>0</v>
      </c>
      <c r="G3388" s="21">
        <v>1.0632688171351647</v>
      </c>
      <c r="H3388" s="8">
        <v>0</v>
      </c>
      <c r="I3388" s="8">
        <v>0</v>
      </c>
      <c r="K3388" s="17">
        <f t="shared" si="157"/>
        <v>26090.804853904578</v>
      </c>
      <c r="L3388" s="8">
        <f t="shared" si="158"/>
        <v>229.90799011430823</v>
      </c>
      <c r="M3388" s="18">
        <f t="shared" si="156"/>
        <v>0.99999791022578477</v>
      </c>
    </row>
    <row r="3389" spans="1:13" x14ac:dyDescent="0.25">
      <c r="A3389" s="19" t="s">
        <v>3399</v>
      </c>
      <c r="B3389" s="19">
        <v>4.9607301572464302E-5</v>
      </c>
      <c r="C3389" s="19">
        <v>6.5477954280195802E-2</v>
      </c>
      <c r="D3389" s="23">
        <v>3.2501994987395702E-6</v>
      </c>
      <c r="E3389" s="21">
        <v>4.2830106493023612</v>
      </c>
      <c r="F3389" s="21">
        <v>3.3382449130357674</v>
      </c>
      <c r="G3389" s="21">
        <v>0.9447657362665941</v>
      </c>
      <c r="H3389" s="8">
        <v>0</v>
      </c>
      <c r="I3389" s="8">
        <v>0</v>
      </c>
      <c r="K3389" s="17">
        <f t="shared" si="157"/>
        <v>26091.749619640843</v>
      </c>
      <c r="L3389" s="8">
        <f t="shared" si="158"/>
        <v>229.90799336450775</v>
      </c>
      <c r="M3389" s="18">
        <f t="shared" si="156"/>
        <v>0.99999792436271284</v>
      </c>
    </row>
    <row r="3390" spans="1:13" x14ac:dyDescent="0.25">
      <c r="A3390" s="19" t="s">
        <v>3400</v>
      </c>
      <c r="B3390" s="19">
        <v>4.9330945330439102E-5</v>
      </c>
      <c r="C3390" s="19">
        <v>6.5151188800396595E-2</v>
      </c>
      <c r="D3390" s="23">
        <v>3.21396973292548E-6</v>
      </c>
      <c r="E3390" s="21">
        <v>0.17585916812188812</v>
      </c>
      <c r="F3390" s="21">
        <v>0.17585916812188812</v>
      </c>
      <c r="G3390" s="21">
        <v>0</v>
      </c>
      <c r="H3390" s="8">
        <v>0</v>
      </c>
      <c r="I3390" s="8">
        <v>0</v>
      </c>
      <c r="K3390" s="17">
        <f t="shared" si="157"/>
        <v>26091.749619640843</v>
      </c>
      <c r="L3390" s="8">
        <f t="shared" si="158"/>
        <v>229.90799657847748</v>
      </c>
      <c r="M3390" s="18">
        <f t="shared" si="156"/>
        <v>0.99999793834205741</v>
      </c>
    </row>
    <row r="3391" spans="1:13" x14ac:dyDescent="0.25">
      <c r="A3391" s="19" t="s">
        <v>3401</v>
      </c>
      <c r="B3391" s="19">
        <v>4.8943049432637002E-5</v>
      </c>
      <c r="C3391" s="19">
        <v>6.5361143400271701E-2</v>
      </c>
      <c r="D3391" s="23">
        <v>3.2090348116014398E-6</v>
      </c>
      <c r="E3391" s="21">
        <v>2.0820976516233625</v>
      </c>
      <c r="F3391" s="21">
        <v>1.5196575679018436</v>
      </c>
      <c r="G3391" s="21">
        <v>0.56244008372151888</v>
      </c>
      <c r="H3391" s="8">
        <v>0</v>
      </c>
      <c r="I3391" s="8">
        <v>0</v>
      </c>
      <c r="K3391" s="17">
        <f t="shared" si="157"/>
        <v>26092.312059724565</v>
      </c>
      <c r="L3391" s="8">
        <f t="shared" si="158"/>
        <v>229.9079997875123</v>
      </c>
      <c r="M3391" s="18">
        <f t="shared" si="156"/>
        <v>0.99999795229993726</v>
      </c>
    </row>
    <row r="3392" spans="1:13" x14ac:dyDescent="0.25">
      <c r="A3392" s="19" t="s">
        <v>3402</v>
      </c>
      <c r="B3392" s="19">
        <v>4.83740664321885E-5</v>
      </c>
      <c r="C3392" s="19">
        <v>6.6275212277726397E-2</v>
      </c>
      <c r="D3392" s="23">
        <v>3.1904909352359101E-6</v>
      </c>
      <c r="E3392" s="21">
        <v>3.0905883483274148</v>
      </c>
      <c r="F3392" s="21">
        <v>0.15813959591205734</v>
      </c>
      <c r="G3392" s="21">
        <v>2.9324487524153571</v>
      </c>
      <c r="H3392" s="8">
        <v>0</v>
      </c>
      <c r="I3392" s="8">
        <v>0</v>
      </c>
      <c r="K3392" s="17">
        <f t="shared" si="157"/>
        <v>26095.244508476979</v>
      </c>
      <c r="L3392" s="8">
        <f t="shared" si="158"/>
        <v>229.90800297800322</v>
      </c>
      <c r="M3392" s="18">
        <f t="shared" si="156"/>
        <v>0.99999796617715953</v>
      </c>
    </row>
    <row r="3393" spans="1:13" x14ac:dyDescent="0.25">
      <c r="A3393" s="19" t="s">
        <v>3403</v>
      </c>
      <c r="B3393" s="19">
        <v>4.8606073960399899E-5</v>
      </c>
      <c r="C3393" s="19">
        <v>6.5308635860742301E-2</v>
      </c>
      <c r="D3393" s="23">
        <v>3.1891546986280399E-6</v>
      </c>
      <c r="E3393" s="21">
        <v>0.21783400195682223</v>
      </c>
      <c r="F3393" s="21">
        <v>0.19284855804711723</v>
      </c>
      <c r="G3393" s="21">
        <v>2.4985443909704971E-2</v>
      </c>
      <c r="H3393" s="8">
        <v>0</v>
      </c>
      <c r="I3393" s="8">
        <v>0</v>
      </c>
      <c r="K3393" s="17">
        <f t="shared" si="157"/>
        <v>26095.269493920889</v>
      </c>
      <c r="L3393" s="8">
        <f t="shared" si="158"/>
        <v>229.90800616715794</v>
      </c>
      <c r="M3393" s="18">
        <f t="shared" si="156"/>
        <v>0.99999798004856966</v>
      </c>
    </row>
    <row r="3394" spans="1:13" x14ac:dyDescent="0.25">
      <c r="A3394" s="19" t="s">
        <v>3404</v>
      </c>
      <c r="B3394" s="19">
        <v>4.8608309953124201E-5</v>
      </c>
      <c r="C3394" s="19">
        <v>6.5407227212523303E-2</v>
      </c>
      <c r="D3394" s="23">
        <v>3.18669990893591E-6</v>
      </c>
      <c r="E3394" s="21">
        <v>0.22190026997357426</v>
      </c>
      <c r="F3394" s="21">
        <v>0.1389872097509913</v>
      </c>
      <c r="G3394" s="21">
        <v>8.2913060222582977E-2</v>
      </c>
      <c r="H3394" s="8">
        <v>0</v>
      </c>
      <c r="I3394" s="8">
        <v>0</v>
      </c>
      <c r="K3394" s="17">
        <f t="shared" si="157"/>
        <v>26095.35240698111</v>
      </c>
      <c r="L3394" s="8">
        <f t="shared" si="158"/>
        <v>229.90800935385784</v>
      </c>
      <c r="M3394" s="18">
        <f t="shared" si="156"/>
        <v>0.99999799390930255</v>
      </c>
    </row>
    <row r="3395" spans="1:13" x14ac:dyDescent="0.25">
      <c r="A3395" s="19" t="s">
        <v>3405</v>
      </c>
      <c r="B3395" s="19">
        <v>4.8344499494608798E-5</v>
      </c>
      <c r="C3395" s="19">
        <v>6.57129600740117E-2</v>
      </c>
      <c r="D3395" s="23">
        <v>3.1848333813088399E-6</v>
      </c>
      <c r="E3395" s="21">
        <v>2.0493168600623868</v>
      </c>
      <c r="F3395" s="21">
        <v>1.0046703006812245</v>
      </c>
      <c r="G3395" s="21">
        <v>1.0446465593811622</v>
      </c>
      <c r="H3395" s="8">
        <v>0</v>
      </c>
      <c r="I3395" s="8">
        <v>0</v>
      </c>
      <c r="K3395" s="17">
        <f t="shared" si="157"/>
        <v>26096.397053540491</v>
      </c>
      <c r="L3395" s="8">
        <f t="shared" si="158"/>
        <v>229.90801253869122</v>
      </c>
      <c r="M3395" s="18">
        <f t="shared" si="156"/>
        <v>0.99999800776191705</v>
      </c>
    </row>
    <row r="3396" spans="1:13" x14ac:dyDescent="0.25">
      <c r="A3396" s="19" t="s">
        <v>3406</v>
      </c>
      <c r="B3396" s="19">
        <v>4.84855576843301E-5</v>
      </c>
      <c r="C3396" s="19">
        <v>6.5151188800396595E-2</v>
      </c>
      <c r="D3396" s="23">
        <v>3.1588917227843099E-6</v>
      </c>
      <c r="E3396" s="21">
        <v>2.2421466632777065</v>
      </c>
      <c r="F3396" s="21">
        <v>2.2421466632777065</v>
      </c>
      <c r="G3396" s="21">
        <v>0</v>
      </c>
      <c r="H3396" s="8">
        <v>0</v>
      </c>
      <c r="I3396" s="8">
        <v>0</v>
      </c>
      <c r="K3396" s="17">
        <f t="shared" si="157"/>
        <v>26096.397053540491</v>
      </c>
      <c r="L3396" s="8">
        <f t="shared" si="158"/>
        <v>229.90801569758295</v>
      </c>
      <c r="M3396" s="18">
        <f t="shared" si="156"/>
        <v>0.9999980215016967</v>
      </c>
    </row>
    <row r="3397" spans="1:13" x14ac:dyDescent="0.25">
      <c r="A3397" s="19" t="s">
        <v>3407</v>
      </c>
      <c r="B3397" s="19">
        <v>4.8351062235139702E-5</v>
      </c>
      <c r="C3397" s="19">
        <v>6.5147589932388297E-2</v>
      </c>
      <c r="D3397" s="23">
        <v>3.14995517529026E-6</v>
      </c>
      <c r="E3397" s="21">
        <v>3.6681353275176196</v>
      </c>
      <c r="F3397" s="21">
        <v>3.6681353275176196</v>
      </c>
      <c r="G3397" s="21">
        <v>0</v>
      </c>
      <c r="H3397" s="8">
        <v>0</v>
      </c>
      <c r="I3397" s="8">
        <v>0</v>
      </c>
      <c r="K3397" s="17">
        <f t="shared" si="157"/>
        <v>26096.397053540491</v>
      </c>
      <c r="L3397" s="8">
        <f t="shared" si="158"/>
        <v>229.90801884753813</v>
      </c>
      <c r="M3397" s="18">
        <f t="shared" ref="M3397:M3460" si="159">L3397/$L$2</f>
        <v>0.99999803520260633</v>
      </c>
    </row>
    <row r="3398" spans="1:13" x14ac:dyDescent="0.25">
      <c r="A3398" s="19" t="s">
        <v>3408</v>
      </c>
      <c r="B3398" s="19">
        <v>4.7215588961080299E-5</v>
      </c>
      <c r="C3398" s="19">
        <v>6.6431909799575806E-2</v>
      </c>
      <c r="D3398" s="23">
        <v>3.1366217469963302E-6</v>
      </c>
      <c r="E3398" s="21">
        <v>3.3555422790356433</v>
      </c>
      <c r="F3398" s="21">
        <v>0</v>
      </c>
      <c r="G3398" s="21">
        <v>3.3555422790356433</v>
      </c>
      <c r="H3398" s="8">
        <v>0</v>
      </c>
      <c r="I3398" s="8">
        <v>0</v>
      </c>
      <c r="K3398" s="17">
        <f t="shared" ref="K3398:K3461" si="160">K3397+G3398</f>
        <v>26099.752595819526</v>
      </c>
      <c r="L3398" s="8">
        <f t="shared" ref="L3398:L3461" si="161">L3397+D3398</f>
        <v>229.90802198415989</v>
      </c>
      <c r="M3398" s="18">
        <f t="shared" si="159"/>
        <v>0.99999804884552146</v>
      </c>
    </row>
    <row r="3399" spans="1:13" x14ac:dyDescent="0.25">
      <c r="A3399" s="19" t="s">
        <v>3409</v>
      </c>
      <c r="B3399" s="19">
        <v>4.81232606640939E-5</v>
      </c>
      <c r="C3399" s="19">
        <v>6.51847818756804E-2</v>
      </c>
      <c r="D3399" s="23">
        <v>3.1364358949218299E-6</v>
      </c>
      <c r="E3399" s="21">
        <v>2.2869975058976073</v>
      </c>
      <c r="F3399" s="21">
        <v>2.2573813667817104</v>
      </c>
      <c r="G3399" s="21">
        <v>2.9616139115896705E-2</v>
      </c>
      <c r="H3399" s="8">
        <v>0</v>
      </c>
      <c r="I3399" s="8">
        <v>0</v>
      </c>
      <c r="K3399" s="17">
        <f t="shared" si="160"/>
        <v>26099.782211958642</v>
      </c>
      <c r="L3399" s="8">
        <f t="shared" si="161"/>
        <v>229.90802512059579</v>
      </c>
      <c r="M3399" s="18">
        <f t="shared" si="159"/>
        <v>0.99999806248762824</v>
      </c>
    </row>
    <row r="3400" spans="1:13" x14ac:dyDescent="0.25">
      <c r="A3400" s="19" t="s">
        <v>3410</v>
      </c>
      <c r="B3400" s="19">
        <v>4.8049636376702799E-5</v>
      </c>
      <c r="C3400" s="19">
        <v>6.51613611258864E-2</v>
      </c>
      <c r="D3400" s="23">
        <v>3.1308884696004201E-6</v>
      </c>
      <c r="E3400" s="21">
        <v>6.6296830788189558</v>
      </c>
      <c r="F3400" s="21">
        <v>6.5997264227307344</v>
      </c>
      <c r="G3400" s="21">
        <v>2.9956656088220943E-2</v>
      </c>
      <c r="H3400" s="8">
        <v>0</v>
      </c>
      <c r="I3400" s="8">
        <v>0</v>
      </c>
      <c r="K3400" s="17">
        <f t="shared" si="160"/>
        <v>26099.812168614731</v>
      </c>
      <c r="L3400" s="8">
        <f t="shared" si="161"/>
        <v>229.90802825148427</v>
      </c>
      <c r="M3400" s="18">
        <f t="shared" si="159"/>
        <v>0.99999807610560609</v>
      </c>
    </row>
    <row r="3401" spans="1:13" x14ac:dyDescent="0.25">
      <c r="A3401" s="19" t="s">
        <v>3411</v>
      </c>
      <c r="B3401" s="19">
        <v>4.75531084756606E-5</v>
      </c>
      <c r="C3401" s="19">
        <v>6.5525710018193198E-2</v>
      </c>
      <c r="D3401" s="23">
        <v>3.1282454545944099E-6</v>
      </c>
      <c r="E3401" s="21">
        <v>1.9055875959886142</v>
      </c>
      <c r="F3401" s="21">
        <v>1.1026500176372156</v>
      </c>
      <c r="G3401" s="21">
        <v>0.80293757835139845</v>
      </c>
      <c r="H3401" s="8">
        <v>0</v>
      </c>
      <c r="I3401" s="8">
        <v>0</v>
      </c>
      <c r="K3401" s="17">
        <f t="shared" si="160"/>
        <v>26100.615106193083</v>
      </c>
      <c r="L3401" s="8">
        <f t="shared" si="161"/>
        <v>229.90803137972972</v>
      </c>
      <c r="M3401" s="18">
        <f t="shared" si="159"/>
        <v>0.99999808971208803</v>
      </c>
    </row>
    <row r="3402" spans="1:13" x14ac:dyDescent="0.25">
      <c r="A3402" s="19" t="s">
        <v>3412</v>
      </c>
      <c r="B3402" s="19">
        <v>4.74437487851405E-5</v>
      </c>
      <c r="C3402" s="19">
        <v>6.6098353805644994E-2</v>
      </c>
      <c r="D3402" s="23">
        <v>3.1267860060515099E-6</v>
      </c>
      <c r="E3402" s="21">
        <v>3.3464637867751277</v>
      </c>
      <c r="F3402" s="21">
        <v>3.1261600303731911</v>
      </c>
      <c r="G3402" s="21">
        <v>0.22030375640193661</v>
      </c>
      <c r="H3402" s="8">
        <v>0</v>
      </c>
      <c r="I3402" s="8">
        <v>0</v>
      </c>
      <c r="K3402" s="17">
        <f t="shared" si="160"/>
        <v>26100.835409949486</v>
      </c>
      <c r="L3402" s="8">
        <f t="shared" si="161"/>
        <v>229.90803450651572</v>
      </c>
      <c r="M3402" s="18">
        <f t="shared" si="159"/>
        <v>0.99999810331222205</v>
      </c>
    </row>
    <row r="3403" spans="1:13" x14ac:dyDescent="0.25">
      <c r="A3403" s="19" t="s">
        <v>3413</v>
      </c>
      <c r="B3403" s="19">
        <v>4.7945817641448202E-5</v>
      </c>
      <c r="C3403" s="19">
        <v>6.51475899323882E-2</v>
      </c>
      <c r="D3403" s="23">
        <v>3.1235544666781302E-6</v>
      </c>
      <c r="E3403" s="21">
        <v>1.4533592693491424</v>
      </c>
      <c r="F3403" s="21">
        <v>1.4533592693491424</v>
      </c>
      <c r="G3403" s="21">
        <v>0</v>
      </c>
      <c r="H3403" s="8">
        <v>0</v>
      </c>
      <c r="I3403" s="8">
        <v>0</v>
      </c>
      <c r="K3403" s="17">
        <f t="shared" si="160"/>
        <v>26100.835409949486</v>
      </c>
      <c r="L3403" s="8">
        <f t="shared" si="161"/>
        <v>229.9080376300702</v>
      </c>
      <c r="M3403" s="18">
        <f t="shared" si="159"/>
        <v>0.99999811689830032</v>
      </c>
    </row>
    <row r="3404" spans="1:13" x14ac:dyDescent="0.25">
      <c r="A3404" s="19" t="s">
        <v>3414</v>
      </c>
      <c r="B3404" s="19">
        <v>4.7542496689017599E-5</v>
      </c>
      <c r="C3404" s="19">
        <v>6.5321881075147706E-2</v>
      </c>
      <c r="D3404" s="23">
        <v>3.1215543045934302E-6</v>
      </c>
      <c r="E3404" s="21">
        <v>1.5205245248514916</v>
      </c>
      <c r="F3404" s="21">
        <v>1.1413454644120595</v>
      </c>
      <c r="G3404" s="21">
        <v>0.37917906043943195</v>
      </c>
      <c r="H3404" s="8">
        <v>0</v>
      </c>
      <c r="I3404" s="8">
        <v>0</v>
      </c>
      <c r="K3404" s="17">
        <f t="shared" si="160"/>
        <v>26101.214589009927</v>
      </c>
      <c r="L3404" s="8">
        <f t="shared" si="161"/>
        <v>229.9080407516245</v>
      </c>
      <c r="M3404" s="18">
        <f t="shared" si="159"/>
        <v>0.99999813047567876</v>
      </c>
    </row>
    <row r="3405" spans="1:13" x14ac:dyDescent="0.25">
      <c r="A3405" s="19" t="s">
        <v>3415</v>
      </c>
      <c r="B3405" s="19">
        <v>4.7461159795147897E-5</v>
      </c>
      <c r="C3405" s="19">
        <v>6.5468220040202099E-2</v>
      </c>
      <c r="D3405" s="23">
        <v>3.1133336680925799E-6</v>
      </c>
      <c r="E3405" s="21">
        <v>1.0482078533826538</v>
      </c>
      <c r="F3405" s="21">
        <v>0.79156340792309632</v>
      </c>
      <c r="G3405" s="21">
        <v>0.2566444454595575</v>
      </c>
      <c r="H3405" s="8">
        <v>0</v>
      </c>
      <c r="I3405" s="8">
        <v>0</v>
      </c>
      <c r="K3405" s="17">
        <f t="shared" si="160"/>
        <v>26101.471233455388</v>
      </c>
      <c r="L3405" s="8">
        <f t="shared" si="161"/>
        <v>229.90804386495816</v>
      </c>
      <c r="M3405" s="18">
        <f t="shared" si="159"/>
        <v>0.99999814401730092</v>
      </c>
    </row>
    <row r="3406" spans="1:13" x14ac:dyDescent="0.25">
      <c r="A3406" s="19" t="s">
        <v>3416</v>
      </c>
      <c r="B3406" s="19">
        <v>4.7073922646463701E-5</v>
      </c>
      <c r="C3406" s="19">
        <v>6.5622886297879393E-2</v>
      </c>
      <c r="D3406" s="23">
        <v>3.09828176567487E-6</v>
      </c>
      <c r="E3406" s="21">
        <v>1.8958748822839342</v>
      </c>
      <c r="F3406" s="21">
        <v>1.0529931305044127</v>
      </c>
      <c r="G3406" s="21">
        <v>0.84288175177952152</v>
      </c>
      <c r="H3406" s="8">
        <v>0</v>
      </c>
      <c r="I3406" s="8">
        <v>0</v>
      </c>
      <c r="K3406" s="17">
        <f t="shared" si="160"/>
        <v>26102.314115207166</v>
      </c>
      <c r="L3406" s="8">
        <f t="shared" si="161"/>
        <v>229.90804696323991</v>
      </c>
      <c r="M3406" s="18">
        <f t="shared" si="159"/>
        <v>0.99999815749345411</v>
      </c>
    </row>
    <row r="3407" spans="1:13" x14ac:dyDescent="0.25">
      <c r="A3407" s="19" t="s">
        <v>3417</v>
      </c>
      <c r="B3407" s="19">
        <v>4.6725567590948902E-5</v>
      </c>
      <c r="C3407" s="19">
        <v>6.6358902999623201E-2</v>
      </c>
      <c r="D3407" s="23">
        <v>3.09801894982071E-6</v>
      </c>
      <c r="E3407" s="21">
        <v>7.6183420773078927</v>
      </c>
      <c r="F3407" s="21">
        <v>0.15832232258185217</v>
      </c>
      <c r="G3407" s="21">
        <v>7.4600197547260407</v>
      </c>
      <c r="H3407" s="8">
        <v>0</v>
      </c>
      <c r="I3407" s="8">
        <v>0</v>
      </c>
      <c r="K3407" s="17">
        <f t="shared" si="160"/>
        <v>26109.774134961892</v>
      </c>
      <c r="L3407" s="8">
        <f t="shared" si="161"/>
        <v>229.90805006125885</v>
      </c>
      <c r="M3407" s="18">
        <f t="shared" si="159"/>
        <v>0.99999817096846411</v>
      </c>
    </row>
    <row r="3408" spans="1:13" x14ac:dyDescent="0.25">
      <c r="A3408" s="19" t="s">
        <v>3418</v>
      </c>
      <c r="B3408" s="19">
        <v>4.69783926746458E-5</v>
      </c>
      <c r="C3408" s="19">
        <v>6.5468220040202099E-2</v>
      </c>
      <c r="D3408" s="23">
        <v>3.0825859965806698E-6</v>
      </c>
      <c r="E3408" s="21">
        <v>0.22149318384995587</v>
      </c>
      <c r="F3408" s="21">
        <v>0.19367127747093532</v>
      </c>
      <c r="G3408" s="21">
        <v>2.7821906379020572E-2</v>
      </c>
      <c r="H3408" s="8">
        <v>0</v>
      </c>
      <c r="I3408" s="8">
        <v>0</v>
      </c>
      <c r="K3408" s="17">
        <f t="shared" si="160"/>
        <v>26109.801956868272</v>
      </c>
      <c r="L3408" s="8">
        <f t="shared" si="161"/>
        <v>229.90805314384485</v>
      </c>
      <c r="M3408" s="18">
        <f t="shared" si="159"/>
        <v>0.99999818437634769</v>
      </c>
    </row>
    <row r="3409" spans="1:13" x14ac:dyDescent="0.25">
      <c r="A3409" s="19" t="s">
        <v>3419</v>
      </c>
      <c r="B3409" s="19">
        <v>4.7108829659129697E-5</v>
      </c>
      <c r="C3409" s="19">
        <v>6.5185216667269494E-2</v>
      </c>
      <c r="D3409" s="23">
        <v>3.0722000720251101E-6</v>
      </c>
      <c r="E3409" s="21">
        <v>4.2578964215728154</v>
      </c>
      <c r="F3409" s="21">
        <v>4.2578964215728154</v>
      </c>
      <c r="G3409" s="21">
        <v>0</v>
      </c>
      <c r="H3409" s="8">
        <v>0</v>
      </c>
      <c r="I3409" s="8">
        <v>0</v>
      </c>
      <c r="K3409" s="17">
        <f t="shared" si="160"/>
        <v>26109.801956868272</v>
      </c>
      <c r="L3409" s="8">
        <f t="shared" si="161"/>
        <v>229.90805621604491</v>
      </c>
      <c r="M3409" s="18">
        <f t="shared" si="159"/>
        <v>0.99999819773905696</v>
      </c>
    </row>
    <row r="3410" spans="1:13" x14ac:dyDescent="0.25">
      <c r="A3410" s="19" t="s">
        <v>3420</v>
      </c>
      <c r="B3410" s="19">
        <v>4.6291500484585403E-5</v>
      </c>
      <c r="C3410" s="19">
        <v>6.61749853764598E-2</v>
      </c>
      <c r="D3410" s="23">
        <v>3.0683935057687402E-6</v>
      </c>
      <c r="E3410" s="21">
        <v>1.6780983607698137</v>
      </c>
      <c r="F3410" s="21">
        <v>0.23624005565865769</v>
      </c>
      <c r="G3410" s="21">
        <v>1.441858305111156</v>
      </c>
      <c r="H3410" s="8">
        <v>0</v>
      </c>
      <c r="I3410" s="8">
        <v>0</v>
      </c>
      <c r="K3410" s="17">
        <f t="shared" si="160"/>
        <v>26111.243815173384</v>
      </c>
      <c r="L3410" s="8">
        <f t="shared" si="161"/>
        <v>229.90805928443842</v>
      </c>
      <c r="M3410" s="18">
        <f t="shared" si="159"/>
        <v>0.99999821108520948</v>
      </c>
    </row>
    <row r="3411" spans="1:13" x14ac:dyDescent="0.25">
      <c r="A3411" s="19" t="s">
        <v>3421</v>
      </c>
      <c r="B3411" s="19">
        <v>4.6179419655345501E-5</v>
      </c>
      <c r="C3411" s="19">
        <v>6.5575296680132497E-2</v>
      </c>
      <c r="D3411" s="23">
        <v>3.0371583953182001E-6</v>
      </c>
      <c r="E3411" s="21">
        <v>0.95337606798991303</v>
      </c>
      <c r="F3411" s="21">
        <v>0.2496682737983158</v>
      </c>
      <c r="G3411" s="21">
        <v>0.70370779419159724</v>
      </c>
      <c r="H3411" s="8">
        <v>0</v>
      </c>
      <c r="I3411" s="8">
        <v>0</v>
      </c>
      <c r="K3411" s="17">
        <f t="shared" si="160"/>
        <v>26111.947522967577</v>
      </c>
      <c r="L3411" s="8">
        <f t="shared" si="161"/>
        <v>229.90806232159682</v>
      </c>
      <c r="M3411" s="18">
        <f t="shared" si="159"/>
        <v>0.999998224295503</v>
      </c>
    </row>
    <row r="3412" spans="1:13" x14ac:dyDescent="0.25">
      <c r="A3412" s="19" t="s">
        <v>3422</v>
      </c>
      <c r="B3412" s="19">
        <v>4.5943856882028397E-5</v>
      </c>
      <c r="C3412" s="19">
        <v>6.5918310953081094E-2</v>
      </c>
      <c r="D3412" s="23">
        <v>3.0199315346996102E-6</v>
      </c>
      <c r="E3412" s="21">
        <v>0.51202455470243446</v>
      </c>
      <c r="F3412" s="21">
        <v>0.3236665678498738</v>
      </c>
      <c r="G3412" s="21">
        <v>0.18835798685256058</v>
      </c>
      <c r="H3412" s="8">
        <v>0</v>
      </c>
      <c r="I3412" s="8">
        <v>0</v>
      </c>
      <c r="K3412" s="17">
        <f t="shared" si="160"/>
        <v>26112.135880954429</v>
      </c>
      <c r="L3412" s="8">
        <f t="shared" si="161"/>
        <v>229.90806534152836</v>
      </c>
      <c r="M3412" s="18">
        <f t="shared" si="159"/>
        <v>0.99999823743086746</v>
      </c>
    </row>
    <row r="3413" spans="1:13" x14ac:dyDescent="0.25">
      <c r="A3413" s="19" t="s">
        <v>3423</v>
      </c>
      <c r="B3413" s="19">
        <v>4.6007088275035599E-5</v>
      </c>
      <c r="C3413" s="19">
        <v>6.5151188800396595E-2</v>
      </c>
      <c r="D3413" s="23">
        <v>2.9974164943633498E-6</v>
      </c>
      <c r="E3413" s="21">
        <v>2.0980607869950219</v>
      </c>
      <c r="F3413" s="21">
        <v>2.0836366027299755</v>
      </c>
      <c r="G3413" s="21">
        <v>1.4424184265046115E-2</v>
      </c>
      <c r="H3413" s="8">
        <v>0</v>
      </c>
      <c r="I3413" s="8">
        <v>0</v>
      </c>
      <c r="K3413" s="17">
        <f t="shared" si="160"/>
        <v>26112.150305138694</v>
      </c>
      <c r="L3413" s="8">
        <f t="shared" si="161"/>
        <v>229.90806833894484</v>
      </c>
      <c r="M3413" s="18">
        <f t="shared" si="159"/>
        <v>0.99999825046830138</v>
      </c>
    </row>
    <row r="3414" spans="1:13" x14ac:dyDescent="0.25">
      <c r="A3414" s="19" t="s">
        <v>3424</v>
      </c>
      <c r="B3414" s="19">
        <v>4.5081856757766699E-5</v>
      </c>
      <c r="C3414" s="19">
        <v>6.6058868602398901E-2</v>
      </c>
      <c r="D3414" s="23">
        <v>2.9926590169173398E-6</v>
      </c>
      <c r="E3414" s="21">
        <v>2.3994512917806525</v>
      </c>
      <c r="F3414" s="21">
        <v>0.57830330200086999</v>
      </c>
      <c r="G3414" s="21">
        <v>1.8211479897797824</v>
      </c>
      <c r="H3414" s="8">
        <v>0</v>
      </c>
      <c r="I3414" s="8">
        <v>0</v>
      </c>
      <c r="K3414" s="17">
        <f t="shared" si="160"/>
        <v>26113.971453128474</v>
      </c>
      <c r="L3414" s="8">
        <f t="shared" si="161"/>
        <v>229.90807133160385</v>
      </c>
      <c r="M3414" s="18">
        <f t="shared" si="159"/>
        <v>0.99999826348504228</v>
      </c>
    </row>
    <row r="3415" spans="1:13" x14ac:dyDescent="0.25">
      <c r="A3415" s="19" t="s">
        <v>3425</v>
      </c>
      <c r="B3415" s="19">
        <v>4.5839123686164297E-5</v>
      </c>
      <c r="C3415" s="19">
        <v>6.5196909945419199E-2</v>
      </c>
      <c r="D3415" s="23">
        <v>2.99038580390512E-6</v>
      </c>
      <c r="E3415" s="21">
        <v>2.2039382431538037</v>
      </c>
      <c r="F3415" s="21">
        <v>2.137595659933698</v>
      </c>
      <c r="G3415" s="21">
        <v>6.6342583220105653E-2</v>
      </c>
      <c r="H3415" s="8">
        <v>0</v>
      </c>
      <c r="I3415" s="8">
        <v>0</v>
      </c>
      <c r="K3415" s="17">
        <f t="shared" si="160"/>
        <v>26114.037795711694</v>
      </c>
      <c r="L3415" s="8">
        <f t="shared" si="161"/>
        <v>229.90807432198966</v>
      </c>
      <c r="M3415" s="18">
        <f t="shared" si="159"/>
        <v>0.99999827649189588</v>
      </c>
    </row>
    <row r="3416" spans="1:13" x14ac:dyDescent="0.25">
      <c r="A3416" s="19" t="s">
        <v>3426</v>
      </c>
      <c r="B3416" s="19">
        <v>4.5706571819953901E-5</v>
      </c>
      <c r="C3416" s="19">
        <v>6.5267569896817798E-2</v>
      </c>
      <c r="D3416" s="23">
        <v>2.9817527473929201E-6</v>
      </c>
      <c r="E3416" s="21">
        <v>2.5437736505999502</v>
      </c>
      <c r="F3416" s="21">
        <v>2.3325159460728861</v>
      </c>
      <c r="G3416" s="21">
        <v>0.21125770452706399</v>
      </c>
      <c r="H3416" s="8">
        <v>0</v>
      </c>
      <c r="I3416" s="8">
        <v>0</v>
      </c>
      <c r="K3416" s="17">
        <f t="shared" si="160"/>
        <v>26114.249053416221</v>
      </c>
      <c r="L3416" s="8">
        <f t="shared" si="161"/>
        <v>229.9080773037424</v>
      </c>
      <c r="M3416" s="18">
        <f t="shared" si="159"/>
        <v>0.9999982894611994</v>
      </c>
    </row>
    <row r="3417" spans="1:13" x14ac:dyDescent="0.25">
      <c r="A3417" s="19" t="s">
        <v>3427</v>
      </c>
      <c r="B3417" s="19">
        <v>4.4983646065785098E-5</v>
      </c>
      <c r="C3417" s="19">
        <v>6.5458485800208396E-2</v>
      </c>
      <c r="D3417" s="23">
        <v>2.96512451031458E-6</v>
      </c>
      <c r="E3417" s="21">
        <v>4.9140285459865813</v>
      </c>
      <c r="F3417" s="21">
        <v>3.7740910109563703</v>
      </c>
      <c r="G3417" s="21">
        <v>1.1399375350302112</v>
      </c>
      <c r="H3417" s="8">
        <v>0</v>
      </c>
      <c r="I3417" s="8">
        <v>0</v>
      </c>
      <c r="K3417" s="17">
        <f t="shared" si="160"/>
        <v>26115.388990951251</v>
      </c>
      <c r="L3417" s="8">
        <f t="shared" si="161"/>
        <v>229.90808026886691</v>
      </c>
      <c r="M3417" s="18">
        <f t="shared" si="159"/>
        <v>0.99999830235817744</v>
      </c>
    </row>
    <row r="3418" spans="1:13" x14ac:dyDescent="0.25">
      <c r="A3418" s="19" t="s">
        <v>3428</v>
      </c>
      <c r="B3418" s="19">
        <v>4.4906404720835702E-5</v>
      </c>
      <c r="C3418" s="19">
        <v>6.5538052631461105E-2</v>
      </c>
      <c r="D3418" s="23">
        <v>2.9631660856932401E-6</v>
      </c>
      <c r="E3418" s="21">
        <v>1.2802335187240894</v>
      </c>
      <c r="F3418" s="21">
        <v>0.95498336231901793</v>
      </c>
      <c r="G3418" s="21">
        <v>0.32525015640507149</v>
      </c>
      <c r="H3418" s="8">
        <v>0</v>
      </c>
      <c r="I3418" s="8">
        <v>0</v>
      </c>
      <c r="K3418" s="17">
        <f t="shared" si="160"/>
        <v>26115.714241107657</v>
      </c>
      <c r="L3418" s="8">
        <f t="shared" si="161"/>
        <v>229.90808323203299</v>
      </c>
      <c r="M3418" s="18">
        <f t="shared" si="159"/>
        <v>0.99999831524663729</v>
      </c>
    </row>
    <row r="3419" spans="1:13" x14ac:dyDescent="0.25">
      <c r="A3419" s="19" t="s">
        <v>3429</v>
      </c>
      <c r="B3419" s="19">
        <v>4.5438887241289099E-5</v>
      </c>
      <c r="C3419" s="19">
        <v>6.5307820564535699E-2</v>
      </c>
      <c r="D3419" s="23">
        <v>2.9622335244639702E-6</v>
      </c>
      <c r="E3419" s="21">
        <v>0.49247081461752334</v>
      </c>
      <c r="F3419" s="21">
        <v>0.38617555071575016</v>
      </c>
      <c r="G3419" s="21">
        <v>0.10629526390177314</v>
      </c>
      <c r="H3419" s="8">
        <v>0</v>
      </c>
      <c r="I3419" s="8">
        <v>0</v>
      </c>
      <c r="K3419" s="17">
        <f t="shared" si="160"/>
        <v>26115.820536371557</v>
      </c>
      <c r="L3419" s="8">
        <f t="shared" si="161"/>
        <v>229.90808619426653</v>
      </c>
      <c r="M3419" s="18">
        <f t="shared" si="159"/>
        <v>0.99999832813104095</v>
      </c>
    </row>
    <row r="3420" spans="1:13" x14ac:dyDescent="0.25">
      <c r="A3420" s="19" t="s">
        <v>3430</v>
      </c>
      <c r="B3420" s="19">
        <v>4.4358046579873101E-5</v>
      </c>
      <c r="C3420" s="19">
        <v>6.6431380861030107E-2</v>
      </c>
      <c r="D3420" s="23">
        <v>2.9467662865988699E-6</v>
      </c>
      <c r="E3420" s="21">
        <v>0.13854037492826726</v>
      </c>
      <c r="F3420" s="21">
        <v>0</v>
      </c>
      <c r="G3420" s="21">
        <v>0.13854037492826726</v>
      </c>
      <c r="H3420" s="8">
        <v>0</v>
      </c>
      <c r="I3420" s="8">
        <v>0</v>
      </c>
      <c r="K3420" s="17">
        <f t="shared" si="160"/>
        <v>26115.959076746487</v>
      </c>
      <c r="L3420" s="8">
        <f t="shared" si="161"/>
        <v>229.9080891410328</v>
      </c>
      <c r="M3420" s="18">
        <f t="shared" si="159"/>
        <v>0.99999834094816886</v>
      </c>
    </row>
    <row r="3421" spans="1:13" x14ac:dyDescent="0.25">
      <c r="A3421" s="19" t="s">
        <v>3431</v>
      </c>
      <c r="B3421" s="19">
        <v>4.5014516737345302E-5</v>
      </c>
      <c r="C3421" s="19">
        <v>6.5516957960577604E-2</v>
      </c>
      <c r="D3421" s="23">
        <v>2.9444907274849601E-6</v>
      </c>
      <c r="E3421" s="21">
        <v>0.43217854802880917</v>
      </c>
      <c r="F3421" s="21">
        <v>0.24867992829585392</v>
      </c>
      <c r="G3421" s="21">
        <v>0.18349861973295523</v>
      </c>
      <c r="H3421" s="8">
        <v>0</v>
      </c>
      <c r="I3421" s="8">
        <v>0</v>
      </c>
      <c r="K3421" s="17">
        <f t="shared" si="160"/>
        <v>26116.142575366219</v>
      </c>
      <c r="L3421" s="8">
        <f t="shared" si="161"/>
        <v>229.90809208552352</v>
      </c>
      <c r="M3421" s="18">
        <f t="shared" si="159"/>
        <v>0.99999835375539914</v>
      </c>
    </row>
    <row r="3422" spans="1:13" x14ac:dyDescent="0.25">
      <c r="A3422" s="19" t="s">
        <v>3432</v>
      </c>
      <c r="B3422" s="19">
        <v>4.5011026213614897E-5</v>
      </c>
      <c r="C3422" s="19">
        <v>6.5148189744365606E-2</v>
      </c>
      <c r="D3422" s="23">
        <v>2.9323868763531999E-6</v>
      </c>
      <c r="E3422" s="21">
        <v>0.60819627553258671</v>
      </c>
      <c r="F3422" s="21">
        <v>0.60819627553258671</v>
      </c>
      <c r="G3422" s="21">
        <v>0</v>
      </c>
      <c r="H3422" s="8">
        <v>0</v>
      </c>
      <c r="I3422" s="8">
        <v>0</v>
      </c>
      <c r="K3422" s="17">
        <f t="shared" si="160"/>
        <v>26116.142575366219</v>
      </c>
      <c r="L3422" s="8">
        <f t="shared" si="161"/>
        <v>229.9080950179104</v>
      </c>
      <c r="M3422" s="18">
        <f t="shared" si="159"/>
        <v>0.99999836650998297</v>
      </c>
    </row>
    <row r="3423" spans="1:13" x14ac:dyDescent="0.25">
      <c r="A3423" s="19" t="s">
        <v>3433</v>
      </c>
      <c r="B3423" s="19">
        <v>4.4234849985969003E-5</v>
      </c>
      <c r="C3423" s="19">
        <v>6.5436097048222994E-2</v>
      </c>
      <c r="D3423" s="23">
        <v>2.9186136302191702E-6</v>
      </c>
      <c r="E3423" s="21">
        <v>2.3652783648684466</v>
      </c>
      <c r="F3423" s="21">
        <v>2.0306234482140413</v>
      </c>
      <c r="G3423" s="21">
        <v>0.33465491665440517</v>
      </c>
      <c r="H3423" s="8">
        <v>0</v>
      </c>
      <c r="I3423" s="8">
        <v>0</v>
      </c>
      <c r="K3423" s="17">
        <f t="shared" si="160"/>
        <v>26116.477230282871</v>
      </c>
      <c r="L3423" s="8">
        <f t="shared" si="161"/>
        <v>229.90809793652403</v>
      </c>
      <c r="M3423" s="18">
        <f t="shared" si="159"/>
        <v>0.99999837920465939</v>
      </c>
    </row>
    <row r="3424" spans="1:13" x14ac:dyDescent="0.25">
      <c r="A3424" s="19" t="s">
        <v>3434</v>
      </c>
      <c r="B3424" s="19">
        <v>4.4193922332380198E-5</v>
      </c>
      <c r="C3424" s="19">
        <v>6.5813244768866699E-2</v>
      </c>
      <c r="D3424" s="23">
        <v>2.9181314392624098E-6</v>
      </c>
      <c r="E3424" s="21">
        <v>1.8441026489677317</v>
      </c>
      <c r="F3424" s="21">
        <v>0.62258467600005607</v>
      </c>
      <c r="G3424" s="21">
        <v>1.2215179729676755</v>
      </c>
      <c r="H3424" s="8">
        <v>0</v>
      </c>
      <c r="I3424" s="8">
        <v>0</v>
      </c>
      <c r="K3424" s="17">
        <f t="shared" si="160"/>
        <v>26117.69874825584</v>
      </c>
      <c r="L3424" s="8">
        <f t="shared" si="161"/>
        <v>229.90810085465546</v>
      </c>
      <c r="M3424" s="18">
        <f t="shared" si="159"/>
        <v>0.99999839189723838</v>
      </c>
    </row>
    <row r="3425" spans="1:13" x14ac:dyDescent="0.25">
      <c r="A3425" s="19" t="s">
        <v>3435</v>
      </c>
      <c r="B3425" s="19">
        <v>3.5333832693140699E-5</v>
      </c>
      <c r="C3425" s="19">
        <v>7.5692530721425996E-2</v>
      </c>
      <c r="D3425" s="23">
        <v>2.9049704967809998E-6</v>
      </c>
      <c r="E3425" s="21">
        <v>0.55935380836773396</v>
      </c>
      <c r="F3425" s="21">
        <v>0.29897965170978552</v>
      </c>
      <c r="G3425" s="21">
        <v>0.26037415665794844</v>
      </c>
      <c r="H3425" s="8">
        <v>0</v>
      </c>
      <c r="I3425" s="8">
        <v>0</v>
      </c>
      <c r="K3425" s="17">
        <f t="shared" si="160"/>
        <v>26117.959122412496</v>
      </c>
      <c r="L3425" s="8">
        <f t="shared" si="161"/>
        <v>229.90810375962596</v>
      </c>
      <c r="M3425" s="18">
        <f t="shared" si="159"/>
        <v>0.99999840453257316</v>
      </c>
    </row>
    <row r="3426" spans="1:13" x14ac:dyDescent="0.25">
      <c r="A3426" s="19" t="s">
        <v>3436</v>
      </c>
      <c r="B3426" s="19">
        <v>4.4443358222321999E-5</v>
      </c>
      <c r="C3426" s="19">
        <v>6.5330550074577304E-2</v>
      </c>
      <c r="D3426" s="23">
        <v>2.90352292960923E-6</v>
      </c>
      <c r="E3426" s="21">
        <v>0.63600835220481666</v>
      </c>
      <c r="F3426" s="21">
        <v>0.40546468212336173</v>
      </c>
      <c r="G3426" s="21">
        <v>0.23054367008145496</v>
      </c>
      <c r="H3426" s="8">
        <v>0</v>
      </c>
      <c r="I3426" s="8">
        <v>0</v>
      </c>
      <c r="K3426" s="17">
        <f t="shared" si="160"/>
        <v>26118.189666082577</v>
      </c>
      <c r="L3426" s="8">
        <f t="shared" si="161"/>
        <v>229.90810666314889</v>
      </c>
      <c r="M3426" s="18">
        <f t="shared" si="159"/>
        <v>0.99999841716161175</v>
      </c>
    </row>
    <row r="3427" spans="1:13" x14ac:dyDescent="0.25">
      <c r="A3427" s="19" t="s">
        <v>3437</v>
      </c>
      <c r="B3427" s="19">
        <v>4.4269088716921002E-5</v>
      </c>
      <c r="C3427" s="19">
        <v>6.5347484916360402E-2</v>
      </c>
      <c r="D3427" s="23">
        <v>2.9031073538759999E-6</v>
      </c>
      <c r="E3427" s="21">
        <v>11.574041981859043</v>
      </c>
      <c r="F3427" s="21">
        <v>9.7795842598872103</v>
      </c>
      <c r="G3427" s="21">
        <v>1.7944577219718334</v>
      </c>
      <c r="H3427" s="8">
        <v>0</v>
      </c>
      <c r="I3427" s="8">
        <v>0</v>
      </c>
      <c r="K3427" s="17">
        <f t="shared" si="160"/>
        <v>26119.984123804548</v>
      </c>
      <c r="L3427" s="8">
        <f t="shared" si="161"/>
        <v>229.90810956625623</v>
      </c>
      <c r="M3427" s="18">
        <f t="shared" si="159"/>
        <v>0.99999842978884257</v>
      </c>
    </row>
    <row r="3428" spans="1:13" x14ac:dyDescent="0.25">
      <c r="A3428" s="19" t="s">
        <v>3438</v>
      </c>
      <c r="B3428" s="19">
        <v>4.3586920978471003E-5</v>
      </c>
      <c r="C3428" s="19">
        <v>6.6431758675379496E-2</v>
      </c>
      <c r="D3428" s="23">
        <v>2.8955558158446199E-6</v>
      </c>
      <c r="E3428" s="21">
        <v>1.4473098359694156</v>
      </c>
      <c r="F3428" s="21">
        <v>0</v>
      </c>
      <c r="G3428" s="21">
        <v>1.4473098359694156</v>
      </c>
      <c r="H3428" s="8">
        <v>0</v>
      </c>
      <c r="I3428" s="8">
        <v>0</v>
      </c>
      <c r="K3428" s="17">
        <f t="shared" si="160"/>
        <v>26121.431433640519</v>
      </c>
      <c r="L3428" s="8">
        <f t="shared" si="161"/>
        <v>229.90811246181204</v>
      </c>
      <c r="M3428" s="18">
        <f t="shared" si="159"/>
        <v>0.99999844238322766</v>
      </c>
    </row>
    <row r="3429" spans="1:13" x14ac:dyDescent="0.25">
      <c r="A3429" s="19" t="s">
        <v>3439</v>
      </c>
      <c r="B3429" s="19">
        <v>4.3519776227185503E-5</v>
      </c>
      <c r="C3429" s="19">
        <v>6.6431229729116206E-2</v>
      </c>
      <c r="D3429" s="23">
        <v>2.89107225230789E-6</v>
      </c>
      <c r="E3429" s="21">
        <v>1.3800794687919079E-2</v>
      </c>
      <c r="F3429" s="21">
        <v>0</v>
      </c>
      <c r="G3429" s="21">
        <v>1.3800794687919079E-2</v>
      </c>
      <c r="H3429" s="8">
        <v>0</v>
      </c>
      <c r="I3429" s="8">
        <v>0</v>
      </c>
      <c r="K3429" s="17">
        <f t="shared" si="160"/>
        <v>26121.445234435207</v>
      </c>
      <c r="L3429" s="8">
        <f t="shared" si="161"/>
        <v>229.90811535288429</v>
      </c>
      <c r="M3429" s="18">
        <f t="shared" si="159"/>
        <v>0.99999845495811124</v>
      </c>
    </row>
    <row r="3430" spans="1:13" x14ac:dyDescent="0.25">
      <c r="A3430" s="19" t="s">
        <v>3440</v>
      </c>
      <c r="B3430" s="19">
        <v>4.4073032030177802E-5</v>
      </c>
      <c r="C3430" s="19">
        <v>6.5151188800396706E-2</v>
      </c>
      <c r="D3430" s="23">
        <v>2.8714104308040402E-6</v>
      </c>
      <c r="E3430" s="21">
        <v>5.0048369734244194</v>
      </c>
      <c r="F3430" s="21">
        <v>5.0048369734244194</v>
      </c>
      <c r="G3430" s="21">
        <v>0</v>
      </c>
      <c r="H3430" s="8">
        <v>0</v>
      </c>
      <c r="I3430" s="8">
        <v>0</v>
      </c>
      <c r="K3430" s="17">
        <f t="shared" si="160"/>
        <v>26121.445234435207</v>
      </c>
      <c r="L3430" s="8">
        <f t="shared" si="161"/>
        <v>229.90811822429472</v>
      </c>
      <c r="M3430" s="18">
        <f t="shared" si="159"/>
        <v>0.99999846744747467</v>
      </c>
    </row>
    <row r="3431" spans="1:13" x14ac:dyDescent="0.25">
      <c r="A3431" s="19" t="s">
        <v>3441</v>
      </c>
      <c r="B3431" s="19">
        <v>4.3672857221584601E-5</v>
      </c>
      <c r="C3431" s="19">
        <v>6.5575296680132497E-2</v>
      </c>
      <c r="D3431" s="23">
        <v>2.86538836348312E-6</v>
      </c>
      <c r="E3431" s="21">
        <v>0.18209816760864947</v>
      </c>
      <c r="F3431" s="21">
        <v>0.11434101130916034</v>
      </c>
      <c r="G3431" s="21">
        <v>6.7757156299489127E-2</v>
      </c>
      <c r="H3431" s="8">
        <v>0</v>
      </c>
      <c r="I3431" s="8">
        <v>0</v>
      </c>
      <c r="K3431" s="17">
        <f t="shared" si="160"/>
        <v>26121.512991591506</v>
      </c>
      <c r="L3431" s="8">
        <f t="shared" si="161"/>
        <v>229.90812108968308</v>
      </c>
      <c r="M3431" s="18">
        <f t="shared" si="159"/>
        <v>0.99999847991064461</v>
      </c>
    </row>
    <row r="3432" spans="1:13" x14ac:dyDescent="0.25">
      <c r="A3432" s="19" t="s">
        <v>3442</v>
      </c>
      <c r="B3432" s="19">
        <v>4.2983602369254701E-5</v>
      </c>
      <c r="C3432" s="19">
        <v>6.6431758675379496E-2</v>
      </c>
      <c r="D3432" s="23">
        <v>2.8554762995927999E-6</v>
      </c>
      <c r="E3432" s="21">
        <v>1.8256633936882909</v>
      </c>
      <c r="F3432" s="21">
        <v>0</v>
      </c>
      <c r="G3432" s="21">
        <v>1.8256633936882909</v>
      </c>
      <c r="H3432" s="8">
        <v>0</v>
      </c>
      <c r="I3432" s="8">
        <v>0</v>
      </c>
      <c r="K3432" s="17">
        <f t="shared" si="160"/>
        <v>26123.338654985193</v>
      </c>
      <c r="L3432" s="8">
        <f t="shared" si="161"/>
        <v>229.90812394515939</v>
      </c>
      <c r="M3432" s="18">
        <f t="shared" si="159"/>
        <v>0.99999849233070159</v>
      </c>
    </row>
    <row r="3433" spans="1:13" x14ac:dyDescent="0.25">
      <c r="A3433" s="19" t="s">
        <v>3443</v>
      </c>
      <c r="B3433" s="19">
        <v>4.2931988983499701E-5</v>
      </c>
      <c r="C3433" s="19">
        <v>6.64311541835058E-2</v>
      </c>
      <c r="D3433" s="23">
        <v>2.8520220485772601E-6</v>
      </c>
      <c r="E3433" s="21">
        <v>1.2059603277113673</v>
      </c>
      <c r="F3433" s="21">
        <v>0</v>
      </c>
      <c r="G3433" s="21">
        <v>1.2059603277113673</v>
      </c>
      <c r="H3433" s="8">
        <v>0</v>
      </c>
      <c r="I3433" s="8">
        <v>0</v>
      </c>
      <c r="K3433" s="17">
        <f t="shared" si="160"/>
        <v>26124.544615312905</v>
      </c>
      <c r="L3433" s="8">
        <f t="shared" si="161"/>
        <v>229.90812679718144</v>
      </c>
      <c r="M3433" s="18">
        <f t="shared" si="159"/>
        <v>0.99999850473573415</v>
      </c>
    </row>
    <row r="3434" spans="1:13" x14ac:dyDescent="0.25">
      <c r="A3434" s="19" t="s">
        <v>3444</v>
      </c>
      <c r="B3434" s="19">
        <v>4.3121240637309201E-5</v>
      </c>
      <c r="C3434" s="19">
        <v>6.5702631062752495E-2</v>
      </c>
      <c r="D3434" s="23">
        <v>2.84585927935797E-6</v>
      </c>
      <c r="E3434" s="21">
        <v>2.5135270739258546</v>
      </c>
      <c r="F3434" s="21">
        <v>1.1493211358549593</v>
      </c>
      <c r="G3434" s="21">
        <v>1.3642059380708951</v>
      </c>
      <c r="H3434" s="8">
        <v>0</v>
      </c>
      <c r="I3434" s="8">
        <v>0</v>
      </c>
      <c r="K3434" s="17">
        <f t="shared" si="160"/>
        <v>26125.908821250978</v>
      </c>
      <c r="L3434" s="8">
        <f t="shared" si="161"/>
        <v>229.90812964304072</v>
      </c>
      <c r="M3434" s="18">
        <f t="shared" si="159"/>
        <v>0.99999851711396137</v>
      </c>
    </row>
    <row r="3435" spans="1:13" x14ac:dyDescent="0.25">
      <c r="A3435" s="19" t="s">
        <v>3445</v>
      </c>
      <c r="B3435" s="19">
        <v>4.2702112921233398E-5</v>
      </c>
      <c r="C3435" s="19">
        <v>6.6110773161205297E-2</v>
      </c>
      <c r="D3435" s="23">
        <v>2.8344433278721001E-6</v>
      </c>
      <c r="E3435" s="21">
        <v>0.45201827537953632</v>
      </c>
      <c r="F3435" s="21">
        <v>0.13069203331316842</v>
      </c>
      <c r="G3435" s="21">
        <v>0.32132624206636795</v>
      </c>
      <c r="H3435" s="8">
        <v>0</v>
      </c>
      <c r="I3435" s="8">
        <v>0</v>
      </c>
      <c r="K3435" s="17">
        <f t="shared" si="160"/>
        <v>26126.230147493043</v>
      </c>
      <c r="L3435" s="8">
        <f t="shared" si="161"/>
        <v>229.90813247748406</v>
      </c>
      <c r="M3435" s="18">
        <f t="shared" si="159"/>
        <v>0.9999985294425342</v>
      </c>
    </row>
    <row r="3436" spans="1:13" x14ac:dyDescent="0.25">
      <c r="A3436" s="19" t="s">
        <v>3446</v>
      </c>
      <c r="B3436" s="19">
        <v>4.3220512179686903E-5</v>
      </c>
      <c r="C3436" s="19">
        <v>6.5226494215728001E-2</v>
      </c>
      <c r="D3436" s="23">
        <v>2.8181368696323901E-6</v>
      </c>
      <c r="E3436" s="21">
        <v>1.9071176342222997</v>
      </c>
      <c r="F3436" s="21">
        <v>1.6893863967283775</v>
      </c>
      <c r="G3436" s="21">
        <v>0.21773123749392229</v>
      </c>
      <c r="H3436" s="8">
        <v>0</v>
      </c>
      <c r="I3436" s="8">
        <v>0</v>
      </c>
      <c r="K3436" s="17">
        <f t="shared" si="160"/>
        <v>26126.447878730538</v>
      </c>
      <c r="L3436" s="8">
        <f t="shared" si="161"/>
        <v>229.90813529562092</v>
      </c>
      <c r="M3436" s="18">
        <f t="shared" si="159"/>
        <v>0.99999854170018121</v>
      </c>
    </row>
    <row r="3437" spans="1:13" x14ac:dyDescent="0.25">
      <c r="A3437" s="19" t="s">
        <v>3447</v>
      </c>
      <c r="B3437" s="19">
        <v>4.2162506230982E-5</v>
      </c>
      <c r="C3437" s="19">
        <v>6.6064789891242898E-2</v>
      </c>
      <c r="D3437" s="23">
        <v>2.7770463326444102E-6</v>
      </c>
      <c r="E3437" s="21">
        <v>0.35293538893541393</v>
      </c>
      <c r="F3437" s="21">
        <v>9.9453518361311121E-3</v>
      </c>
      <c r="G3437" s="21">
        <v>0.34299003709928283</v>
      </c>
      <c r="H3437" s="8">
        <v>0</v>
      </c>
      <c r="I3437" s="8">
        <v>0</v>
      </c>
      <c r="K3437" s="17">
        <f t="shared" si="160"/>
        <v>26126.790868767635</v>
      </c>
      <c r="L3437" s="8">
        <f t="shared" si="161"/>
        <v>229.90813807266724</v>
      </c>
      <c r="M3437" s="18">
        <f t="shared" si="159"/>
        <v>0.99999855377910252</v>
      </c>
    </row>
    <row r="3438" spans="1:13" x14ac:dyDescent="0.25">
      <c r="A3438" s="19" t="s">
        <v>3448</v>
      </c>
      <c r="B3438" s="19">
        <v>4.1996043535164002E-5</v>
      </c>
      <c r="C3438" s="19">
        <v>6.5263801000335006E-2</v>
      </c>
      <c r="D3438" s="23">
        <v>2.75803596923528E-6</v>
      </c>
      <c r="E3438" s="21">
        <v>4.944031192691722</v>
      </c>
      <c r="F3438" s="21">
        <v>4.4659938186752512</v>
      </c>
      <c r="G3438" s="21">
        <v>0.47803737401647045</v>
      </c>
      <c r="H3438" s="8">
        <v>0</v>
      </c>
      <c r="I3438" s="8">
        <v>0</v>
      </c>
      <c r="K3438" s="17">
        <f t="shared" si="160"/>
        <v>26127.268906141653</v>
      </c>
      <c r="L3438" s="8">
        <f t="shared" si="161"/>
        <v>229.90814083070322</v>
      </c>
      <c r="M3438" s="18">
        <f t="shared" si="159"/>
        <v>0.99999856577533719</v>
      </c>
    </row>
    <row r="3439" spans="1:13" x14ac:dyDescent="0.25">
      <c r="A3439" s="19" t="s">
        <v>3449</v>
      </c>
      <c r="B3439" s="19">
        <v>4.1694159573948799E-5</v>
      </c>
      <c r="C3439" s="19">
        <v>6.5758856634298896E-2</v>
      </c>
      <c r="D3439" s="23">
        <v>2.7512758740974399E-6</v>
      </c>
      <c r="E3439" s="21">
        <v>1.6480459740092603</v>
      </c>
      <c r="F3439" s="21">
        <v>0.84466972072607838</v>
      </c>
      <c r="G3439" s="21">
        <v>0.80337625328318207</v>
      </c>
      <c r="H3439" s="8">
        <v>0</v>
      </c>
      <c r="I3439" s="8">
        <v>0</v>
      </c>
      <c r="K3439" s="17">
        <f t="shared" si="160"/>
        <v>26128.072282394936</v>
      </c>
      <c r="L3439" s="8">
        <f t="shared" si="161"/>
        <v>229.90814358197909</v>
      </c>
      <c r="M3439" s="18">
        <f t="shared" si="159"/>
        <v>0.99999857774216849</v>
      </c>
    </row>
    <row r="3440" spans="1:13" x14ac:dyDescent="0.25">
      <c r="A3440" s="19" t="s">
        <v>3450</v>
      </c>
      <c r="B3440" s="19">
        <v>4.2077217949554302E-5</v>
      </c>
      <c r="C3440" s="19">
        <v>6.5146990120410905E-2</v>
      </c>
      <c r="D3440" s="23">
        <v>2.7412041020539898E-6</v>
      </c>
      <c r="E3440" s="21">
        <v>0.31448584132945373</v>
      </c>
      <c r="F3440" s="21">
        <v>0.21257459134292045</v>
      </c>
      <c r="G3440" s="21">
        <v>0.10191124998653325</v>
      </c>
      <c r="H3440" s="8">
        <v>0</v>
      </c>
      <c r="I3440" s="8">
        <v>0</v>
      </c>
      <c r="K3440" s="17">
        <f t="shared" si="160"/>
        <v>26128.174193644922</v>
      </c>
      <c r="L3440" s="8">
        <f t="shared" si="161"/>
        <v>229.90814632318319</v>
      </c>
      <c r="M3440" s="18">
        <f t="shared" si="159"/>
        <v>0.99999858966519195</v>
      </c>
    </row>
    <row r="3441" spans="1:13" x14ac:dyDescent="0.25">
      <c r="A3441" s="19" t="s">
        <v>3451</v>
      </c>
      <c r="B3441" s="19">
        <v>4.1433444710578598E-5</v>
      </c>
      <c r="C3441" s="19">
        <v>6.5322714155809494E-2</v>
      </c>
      <c r="D3441" s="23">
        <v>2.71638701639278E-6</v>
      </c>
      <c r="E3441" s="21">
        <v>1.4492549096128153</v>
      </c>
      <c r="F3441" s="21">
        <v>1.1624922862573455</v>
      </c>
      <c r="G3441" s="21">
        <v>0.28676262335546987</v>
      </c>
      <c r="H3441" s="8">
        <v>0</v>
      </c>
      <c r="I3441" s="8">
        <v>0</v>
      </c>
      <c r="K3441" s="17">
        <f t="shared" si="160"/>
        <v>26128.460956268278</v>
      </c>
      <c r="L3441" s="8">
        <f t="shared" si="161"/>
        <v>229.90814903957022</v>
      </c>
      <c r="M3441" s="18">
        <f t="shared" si="159"/>
        <v>0.9999986014802722</v>
      </c>
    </row>
    <row r="3442" spans="1:13" x14ac:dyDescent="0.25">
      <c r="A3442" s="19" t="s">
        <v>3452</v>
      </c>
      <c r="B3442" s="19">
        <v>4.1439450342295398E-5</v>
      </c>
      <c r="C3442" s="19">
        <v>6.5361143400271701E-2</v>
      </c>
      <c r="D3442" s="23">
        <v>2.7133811744290699E-6</v>
      </c>
      <c r="E3442" s="21">
        <v>0.31448606453760847</v>
      </c>
      <c r="F3442" s="21">
        <v>0.3008467845578276</v>
      </c>
      <c r="G3442" s="21">
        <v>1.3639279979780858E-2</v>
      </c>
      <c r="H3442" s="8">
        <v>0</v>
      </c>
      <c r="I3442" s="8">
        <v>0</v>
      </c>
      <c r="K3442" s="17">
        <f t="shared" si="160"/>
        <v>26128.474595548258</v>
      </c>
      <c r="L3442" s="8">
        <f t="shared" si="161"/>
        <v>229.9081517529514</v>
      </c>
      <c r="M3442" s="18">
        <f t="shared" si="159"/>
        <v>0.99999861328227835</v>
      </c>
    </row>
    <row r="3443" spans="1:13" x14ac:dyDescent="0.25">
      <c r="A3443" s="19" t="s">
        <v>3453</v>
      </c>
      <c r="B3443" s="19">
        <v>4.0918925625040398E-5</v>
      </c>
      <c r="C3443" s="19">
        <v>6.5682373320062895E-2</v>
      </c>
      <c r="D3443" s="23">
        <v>2.69804381718944E-6</v>
      </c>
      <c r="E3443" s="21">
        <v>1.618455710824481</v>
      </c>
      <c r="F3443" s="21">
        <v>0.72604920621647595</v>
      </c>
      <c r="G3443" s="21">
        <v>0.89240650460800497</v>
      </c>
      <c r="H3443" s="8">
        <v>0</v>
      </c>
      <c r="I3443" s="8">
        <v>0</v>
      </c>
      <c r="K3443" s="17">
        <f t="shared" si="160"/>
        <v>26129.367002052866</v>
      </c>
      <c r="L3443" s="8">
        <f t="shared" si="161"/>
        <v>229.90815445099523</v>
      </c>
      <c r="M3443" s="18">
        <f t="shared" si="159"/>
        <v>0.99999862501757375</v>
      </c>
    </row>
    <row r="3444" spans="1:13" x14ac:dyDescent="0.25">
      <c r="A3444" s="19" t="s">
        <v>3454</v>
      </c>
      <c r="B3444" s="19">
        <v>4.1068495182072898E-5</v>
      </c>
      <c r="C3444" s="19">
        <v>6.5464440864675094E-2</v>
      </c>
      <c r="D3444" s="23">
        <v>2.69703929647186E-6</v>
      </c>
      <c r="E3444" s="21">
        <v>6.512275085669919</v>
      </c>
      <c r="F3444" s="21">
        <v>4.6220759784579553</v>
      </c>
      <c r="G3444" s="21">
        <v>1.8901991072119642</v>
      </c>
      <c r="H3444" s="8">
        <v>0</v>
      </c>
      <c r="I3444" s="8">
        <v>0</v>
      </c>
      <c r="K3444" s="17">
        <f t="shared" si="160"/>
        <v>26131.257201160079</v>
      </c>
      <c r="L3444" s="8">
        <f t="shared" si="161"/>
        <v>229.90815714803452</v>
      </c>
      <c r="M3444" s="18">
        <f t="shared" si="159"/>
        <v>0.99999863674849998</v>
      </c>
    </row>
    <row r="3445" spans="1:13" x14ac:dyDescent="0.25">
      <c r="A3445" s="19" t="s">
        <v>3455</v>
      </c>
      <c r="B3445" s="19">
        <v>4.0719187200011197E-5</v>
      </c>
      <c r="C3445" s="19">
        <v>6.5917941927909798E-2</v>
      </c>
      <c r="D3445" s="23">
        <v>2.6940841077871302E-6</v>
      </c>
      <c r="E3445" s="21">
        <v>1.5396636028975823</v>
      </c>
      <c r="F3445" s="21">
        <v>0.49116869347674325</v>
      </c>
      <c r="G3445" s="21">
        <v>1.0484949094208391</v>
      </c>
      <c r="H3445" s="8">
        <v>0</v>
      </c>
      <c r="I3445" s="8">
        <v>0</v>
      </c>
      <c r="K3445" s="17">
        <f t="shared" si="160"/>
        <v>26132.305696069499</v>
      </c>
      <c r="L3445" s="8">
        <f t="shared" si="161"/>
        <v>229.90815984211864</v>
      </c>
      <c r="M3445" s="18">
        <f t="shared" si="159"/>
        <v>0.99999864846657238</v>
      </c>
    </row>
    <row r="3446" spans="1:13" x14ac:dyDescent="0.25">
      <c r="A3446" s="19" t="s">
        <v>3456</v>
      </c>
      <c r="B3446" s="19">
        <v>4.0991466764555502E-5</v>
      </c>
      <c r="C3446" s="19">
        <v>6.5147589932388297E-2</v>
      </c>
      <c r="D3446" s="23">
        <v>2.6704952675043801E-6</v>
      </c>
      <c r="E3446" s="21">
        <v>5.4849050863035247</v>
      </c>
      <c r="F3446" s="21">
        <v>5.4849050863035247</v>
      </c>
      <c r="G3446" s="21">
        <v>0</v>
      </c>
      <c r="H3446" s="8">
        <v>0</v>
      </c>
      <c r="I3446" s="8">
        <v>0</v>
      </c>
      <c r="K3446" s="17">
        <f t="shared" si="160"/>
        <v>26132.305696069499</v>
      </c>
      <c r="L3446" s="8">
        <f t="shared" si="161"/>
        <v>229.9081625126139</v>
      </c>
      <c r="M3446" s="18">
        <f t="shared" si="159"/>
        <v>0.99999866008204374</v>
      </c>
    </row>
    <row r="3447" spans="1:13" x14ac:dyDescent="0.25">
      <c r="A3447" s="19" t="s">
        <v>3457</v>
      </c>
      <c r="B3447" s="19">
        <v>4.0802273724693797E-5</v>
      </c>
      <c r="C3447" s="19">
        <v>6.5403974056243902E-2</v>
      </c>
      <c r="D3447" s="23">
        <v>2.6637227323377602E-6</v>
      </c>
      <c r="E3447" s="21">
        <v>0.36160524324936361</v>
      </c>
      <c r="F3447" s="21">
        <v>0.3193336913852694</v>
      </c>
      <c r="G3447" s="21">
        <v>4.2271551864094224E-2</v>
      </c>
      <c r="H3447" s="8">
        <v>0</v>
      </c>
      <c r="I3447" s="8">
        <v>0</v>
      </c>
      <c r="K3447" s="17">
        <f t="shared" si="160"/>
        <v>26132.347967621365</v>
      </c>
      <c r="L3447" s="8">
        <f t="shared" si="161"/>
        <v>229.90816517633664</v>
      </c>
      <c r="M3447" s="18">
        <f t="shared" si="159"/>
        <v>0.99999867166805767</v>
      </c>
    </row>
    <row r="3448" spans="1:13" x14ac:dyDescent="0.25">
      <c r="A3448" s="19" t="s">
        <v>3458</v>
      </c>
      <c r="B3448" s="19">
        <v>4.08128448583511E-5</v>
      </c>
      <c r="C3448" s="19">
        <v>6.5187684173012198E-2</v>
      </c>
      <c r="D3448" s="23">
        <v>2.66135596013868E-6</v>
      </c>
      <c r="E3448" s="21">
        <v>4.2446856194996521</v>
      </c>
      <c r="F3448" s="21">
        <v>4.1508556664318288</v>
      </c>
      <c r="G3448" s="21">
        <v>9.3829953067822866E-2</v>
      </c>
      <c r="H3448" s="8">
        <v>0</v>
      </c>
      <c r="I3448" s="8">
        <v>0</v>
      </c>
      <c r="K3448" s="17">
        <f t="shared" si="160"/>
        <v>26132.441797574433</v>
      </c>
      <c r="L3448" s="8">
        <f t="shared" si="161"/>
        <v>229.90816783769259</v>
      </c>
      <c r="M3448" s="18">
        <f t="shared" si="159"/>
        <v>0.99999868324377716</v>
      </c>
    </row>
    <row r="3449" spans="1:13" x14ac:dyDescent="0.25">
      <c r="A3449" s="19" t="s">
        <v>3459</v>
      </c>
      <c r="B3449" s="19">
        <v>3.9991095945879297E-5</v>
      </c>
      <c r="C3449" s="19">
        <v>6.6431380861030107E-2</v>
      </c>
      <c r="D3449" s="23">
        <v>2.6566637258307E-6</v>
      </c>
      <c r="E3449" s="21">
        <v>7.8204797773806095E-2</v>
      </c>
      <c r="F3449" s="21">
        <v>0</v>
      </c>
      <c r="G3449" s="21">
        <v>7.8204797773806095E-2</v>
      </c>
      <c r="H3449" s="8">
        <v>0</v>
      </c>
      <c r="I3449" s="8">
        <v>0</v>
      </c>
      <c r="K3449" s="17">
        <f t="shared" si="160"/>
        <v>26132.520002372206</v>
      </c>
      <c r="L3449" s="8">
        <f t="shared" si="161"/>
        <v>229.90817049435631</v>
      </c>
      <c r="M3449" s="18">
        <f t="shared" si="159"/>
        <v>0.99999869479908743</v>
      </c>
    </row>
    <row r="3450" spans="1:13" x14ac:dyDescent="0.25">
      <c r="A3450" s="19" t="s">
        <v>3460</v>
      </c>
      <c r="B3450" s="19">
        <v>4.0755614977767697E-5</v>
      </c>
      <c r="C3450" s="19">
        <v>6.5151188800396595E-2</v>
      </c>
      <c r="D3450" s="23">
        <v>2.65527676609282E-6</v>
      </c>
      <c r="E3450" s="21">
        <v>2.1562878554528342</v>
      </c>
      <c r="F3450" s="21">
        <v>2.1562878554528342</v>
      </c>
      <c r="G3450" s="21">
        <v>0</v>
      </c>
      <c r="H3450" s="8">
        <v>0</v>
      </c>
      <c r="I3450" s="8">
        <v>0</v>
      </c>
      <c r="K3450" s="17">
        <f t="shared" si="160"/>
        <v>26132.520002372206</v>
      </c>
      <c r="L3450" s="8">
        <f t="shared" si="161"/>
        <v>229.90817314963309</v>
      </c>
      <c r="M3450" s="18">
        <f t="shared" si="159"/>
        <v>0.99999870634836519</v>
      </c>
    </row>
    <row r="3451" spans="1:13" x14ac:dyDescent="0.25">
      <c r="A3451" s="19" t="s">
        <v>3461</v>
      </c>
      <c r="B3451" s="19">
        <v>4.0345801789953801E-5</v>
      </c>
      <c r="C3451" s="19">
        <v>6.5497422760183097E-2</v>
      </c>
      <c r="D3451" s="23">
        <v>2.65102842622662E-6</v>
      </c>
      <c r="E3451" s="21">
        <v>0.72753279492286516</v>
      </c>
      <c r="F3451" s="21">
        <v>0.62544932059224556</v>
      </c>
      <c r="G3451" s="21">
        <v>0.10208347433061965</v>
      </c>
      <c r="H3451" s="8">
        <v>0</v>
      </c>
      <c r="I3451" s="8">
        <v>0</v>
      </c>
      <c r="K3451" s="17">
        <f t="shared" si="160"/>
        <v>26132.622085846539</v>
      </c>
      <c r="L3451" s="8">
        <f t="shared" si="161"/>
        <v>229.90817580066152</v>
      </c>
      <c r="M3451" s="18">
        <f t="shared" si="159"/>
        <v>0.9999987178791645</v>
      </c>
    </row>
    <row r="3452" spans="1:13" x14ac:dyDescent="0.25">
      <c r="A3452" s="19" t="s">
        <v>3462</v>
      </c>
      <c r="B3452" s="19">
        <v>4.0627021216247701E-5</v>
      </c>
      <c r="C3452" s="19">
        <v>6.51475899323882E-2</v>
      </c>
      <c r="D3452" s="23">
        <v>2.6467525183705402E-6</v>
      </c>
      <c r="E3452" s="21">
        <v>0.89598452078019264</v>
      </c>
      <c r="F3452" s="21">
        <v>0.89598452078019264</v>
      </c>
      <c r="G3452" s="21">
        <v>0</v>
      </c>
      <c r="H3452" s="8">
        <v>0</v>
      </c>
      <c r="I3452" s="8">
        <v>0</v>
      </c>
      <c r="K3452" s="17">
        <f t="shared" si="160"/>
        <v>26132.622085846539</v>
      </c>
      <c r="L3452" s="8">
        <f t="shared" si="161"/>
        <v>229.90817844741403</v>
      </c>
      <c r="M3452" s="18">
        <f t="shared" si="159"/>
        <v>0.99999872939136547</v>
      </c>
    </row>
    <row r="3453" spans="1:13" x14ac:dyDescent="0.25">
      <c r="A3453" s="19" t="s">
        <v>3463</v>
      </c>
      <c r="B3453" s="19">
        <v>4.0211799486492402E-5</v>
      </c>
      <c r="C3453" s="19">
        <v>6.5486681529845298E-2</v>
      </c>
      <c r="D3453" s="23">
        <v>2.6466897758576601E-6</v>
      </c>
      <c r="E3453" s="21">
        <v>7.0948397217341199</v>
      </c>
      <c r="F3453" s="21">
        <v>4.8476861256308821</v>
      </c>
      <c r="G3453" s="21">
        <v>2.2471535961032383</v>
      </c>
      <c r="H3453" s="8">
        <v>0</v>
      </c>
      <c r="I3453" s="8">
        <v>0</v>
      </c>
      <c r="K3453" s="17">
        <f t="shared" si="160"/>
        <v>26134.869239442643</v>
      </c>
      <c r="L3453" s="8">
        <f t="shared" si="161"/>
        <v>229.90818109410381</v>
      </c>
      <c r="M3453" s="18">
        <f t="shared" si="159"/>
        <v>0.99999874090329355</v>
      </c>
    </row>
    <row r="3454" spans="1:13" x14ac:dyDescent="0.25">
      <c r="A3454" s="19" t="s">
        <v>3464</v>
      </c>
      <c r="B3454" s="19">
        <v>4.02933547565435E-5</v>
      </c>
      <c r="C3454" s="19">
        <v>6.5245830095731205E-2</v>
      </c>
      <c r="D3454" s="23">
        <v>2.63010375220877E-6</v>
      </c>
      <c r="E3454" s="21">
        <v>1.6084634588167868</v>
      </c>
      <c r="F3454" s="21">
        <v>1.5140662812527901</v>
      </c>
      <c r="G3454" s="21">
        <v>9.439717756399689E-2</v>
      </c>
      <c r="H3454" s="8">
        <v>0</v>
      </c>
      <c r="I3454" s="8">
        <v>0</v>
      </c>
      <c r="K3454" s="17">
        <f t="shared" si="160"/>
        <v>26134.963636620207</v>
      </c>
      <c r="L3454" s="8">
        <f t="shared" si="161"/>
        <v>229.90818372420756</v>
      </c>
      <c r="M3454" s="18">
        <f t="shared" si="159"/>
        <v>0.99999875234307967</v>
      </c>
    </row>
    <row r="3455" spans="1:13" x14ac:dyDescent="0.25">
      <c r="A3455" s="19" t="s">
        <v>3465</v>
      </c>
      <c r="B3455" s="19">
        <v>4.0080983174113102E-5</v>
      </c>
      <c r="C3455" s="19">
        <v>6.54105633879319E-2</v>
      </c>
      <c r="D3455" s="23">
        <v>2.6230849936959299E-6</v>
      </c>
      <c r="E3455" s="21">
        <v>2.8925267203414107</v>
      </c>
      <c r="F3455" s="21">
        <v>2.2453833476702858</v>
      </c>
      <c r="G3455" s="21">
        <v>0.64714337267112487</v>
      </c>
      <c r="H3455" s="8">
        <v>0</v>
      </c>
      <c r="I3455" s="8">
        <v>0</v>
      </c>
      <c r="K3455" s="17">
        <f t="shared" si="160"/>
        <v>26135.61077999288</v>
      </c>
      <c r="L3455" s="8">
        <f t="shared" si="161"/>
        <v>229.90818634729254</v>
      </c>
      <c r="M3455" s="18">
        <f t="shared" si="159"/>
        <v>0.99999876375233743</v>
      </c>
    </row>
    <row r="3456" spans="1:13" x14ac:dyDescent="0.25">
      <c r="A3456" s="19" t="s">
        <v>3466</v>
      </c>
      <c r="B3456" s="19">
        <v>4.0032497293539402E-5</v>
      </c>
      <c r="C3456" s="19">
        <v>6.5241497256700198E-2</v>
      </c>
      <c r="D3456" s="23">
        <v>2.61699359695154E-6</v>
      </c>
      <c r="E3456" s="21">
        <v>5.9550535815699437</v>
      </c>
      <c r="F3456" s="21">
        <v>5.7257175554920003</v>
      </c>
      <c r="G3456" s="21">
        <v>0.22933602607794404</v>
      </c>
      <c r="H3456" s="8">
        <v>0</v>
      </c>
      <c r="I3456" s="8">
        <v>0</v>
      </c>
      <c r="K3456" s="17">
        <f t="shared" si="160"/>
        <v>26135.840116018957</v>
      </c>
      <c r="L3456" s="8">
        <f t="shared" si="161"/>
        <v>229.90818896428613</v>
      </c>
      <c r="M3456" s="18">
        <f t="shared" si="159"/>
        <v>0.99999877513510016</v>
      </c>
    </row>
    <row r="3457" spans="1:13" x14ac:dyDescent="0.25">
      <c r="A3457" s="19" t="s">
        <v>3467</v>
      </c>
      <c r="B3457" s="19">
        <v>3.9362486556152898E-5</v>
      </c>
      <c r="C3457" s="19">
        <v>6.5432527826892004E-2</v>
      </c>
      <c r="D3457" s="23">
        <v>2.5979160120780098E-6</v>
      </c>
      <c r="E3457" s="21">
        <v>0.65930292553519565</v>
      </c>
      <c r="F3457" s="21">
        <v>0.43386522556261892</v>
      </c>
      <c r="G3457" s="21">
        <v>0.22543769997257676</v>
      </c>
      <c r="H3457" s="8">
        <v>0</v>
      </c>
      <c r="I3457" s="8">
        <v>0</v>
      </c>
      <c r="K3457" s="17">
        <f t="shared" si="160"/>
        <v>26136.06555371893</v>
      </c>
      <c r="L3457" s="8">
        <f t="shared" si="161"/>
        <v>229.90819156220215</v>
      </c>
      <c r="M3457" s="18">
        <f t="shared" si="159"/>
        <v>0.99999878643488405</v>
      </c>
    </row>
    <row r="3458" spans="1:13" x14ac:dyDescent="0.25">
      <c r="A3458" s="19" t="s">
        <v>3468</v>
      </c>
      <c r="B3458" s="19">
        <v>3.9072148410923499E-5</v>
      </c>
      <c r="C3458" s="19">
        <v>6.5660957992076802E-2</v>
      </c>
      <c r="D3458" s="23">
        <v>2.5860042431878699E-6</v>
      </c>
      <c r="E3458" s="21">
        <v>0.29932442829211003</v>
      </c>
      <c r="F3458" s="21">
        <v>0.1255365542591218</v>
      </c>
      <c r="G3458" s="21">
        <v>0.1737878740329882</v>
      </c>
      <c r="H3458" s="8">
        <v>0</v>
      </c>
      <c r="I3458" s="8">
        <v>0</v>
      </c>
      <c r="K3458" s="17">
        <f t="shared" si="160"/>
        <v>26136.239341592962</v>
      </c>
      <c r="L3458" s="8">
        <f t="shared" si="161"/>
        <v>229.90819414820641</v>
      </c>
      <c r="M3458" s="18">
        <f t="shared" si="159"/>
        <v>0.99999879768285693</v>
      </c>
    </row>
    <row r="3459" spans="1:13" x14ac:dyDescent="0.25">
      <c r="A3459" s="19" t="s">
        <v>3469</v>
      </c>
      <c r="B3459" s="19">
        <v>3.9254808063008E-5</v>
      </c>
      <c r="C3459" s="19">
        <v>6.5514705723543301E-2</v>
      </c>
      <c r="D3459" s="23">
        <v>2.5837721180018902E-6</v>
      </c>
      <c r="E3459" s="21">
        <v>5.6461134189400006</v>
      </c>
      <c r="F3459" s="21">
        <v>3.9473265954435677</v>
      </c>
      <c r="G3459" s="21">
        <v>1.6987868234964325</v>
      </c>
      <c r="H3459" s="8">
        <v>0</v>
      </c>
      <c r="I3459" s="8">
        <v>0</v>
      </c>
      <c r="K3459" s="17">
        <f t="shared" si="160"/>
        <v>26137.938128416459</v>
      </c>
      <c r="L3459" s="8">
        <f t="shared" si="161"/>
        <v>229.90819673197853</v>
      </c>
      <c r="M3459" s="18">
        <f t="shared" si="159"/>
        <v>0.99999880892112114</v>
      </c>
    </row>
    <row r="3460" spans="1:13" x14ac:dyDescent="0.25">
      <c r="A3460" s="19" t="s">
        <v>3470</v>
      </c>
      <c r="B3460" s="19">
        <v>3.9361322756626999E-5</v>
      </c>
      <c r="C3460" s="19">
        <v>6.5258722266425206E-2</v>
      </c>
      <c r="D3460" s="23">
        <v>2.5758629239452799E-6</v>
      </c>
      <c r="E3460" s="21">
        <v>2.945364011734152</v>
      </c>
      <c r="F3460" s="21">
        <v>2.7424272715047739</v>
      </c>
      <c r="G3460" s="21">
        <v>0.20293674022937785</v>
      </c>
      <c r="H3460" s="8">
        <v>0</v>
      </c>
      <c r="I3460" s="8">
        <v>0</v>
      </c>
      <c r="K3460" s="17">
        <f t="shared" si="160"/>
        <v>26138.141065156688</v>
      </c>
      <c r="L3460" s="8">
        <f t="shared" si="161"/>
        <v>229.90819930784147</v>
      </c>
      <c r="M3460" s="18">
        <f t="shared" si="159"/>
        <v>0.99999882012498387</v>
      </c>
    </row>
    <row r="3461" spans="1:13" x14ac:dyDescent="0.25">
      <c r="A3461" s="19" t="s">
        <v>3471</v>
      </c>
      <c r="B3461" s="19">
        <v>3.8445963582489599E-5</v>
      </c>
      <c r="C3461" s="19">
        <v>6.6286513506563199E-2</v>
      </c>
      <c r="D3461" s="23">
        <v>2.5523539961823199E-6</v>
      </c>
      <c r="E3461" s="21">
        <v>3.5415308389209259</v>
      </c>
      <c r="F3461" s="21">
        <v>0.32910059041509604</v>
      </c>
      <c r="G3461" s="21">
        <v>3.21243024850583</v>
      </c>
      <c r="H3461" s="8">
        <v>0</v>
      </c>
      <c r="I3461" s="8">
        <v>0</v>
      </c>
      <c r="K3461" s="17">
        <f t="shared" si="160"/>
        <v>26141.353495405194</v>
      </c>
      <c r="L3461" s="8">
        <f t="shared" si="161"/>
        <v>229.90820186019548</v>
      </c>
      <c r="M3461" s="18">
        <f t="shared" ref="M3461:M3524" si="162">L3461/$L$2</f>
        <v>0.99999883122659305</v>
      </c>
    </row>
    <row r="3462" spans="1:13" x14ac:dyDescent="0.25">
      <c r="A3462" s="19" t="s">
        <v>3472</v>
      </c>
      <c r="B3462" s="19">
        <v>3.9122203430231403E-5</v>
      </c>
      <c r="C3462" s="19">
        <v>6.5183702111244204E-2</v>
      </c>
      <c r="D3462" s="23">
        <v>2.5505053489905401E-6</v>
      </c>
      <c r="E3462" s="21">
        <v>2.6044428958471411</v>
      </c>
      <c r="F3462" s="21">
        <v>2.4676394613720558</v>
      </c>
      <c r="G3462" s="21">
        <v>0.13680343447508578</v>
      </c>
      <c r="H3462" s="8">
        <v>0</v>
      </c>
      <c r="I3462" s="8">
        <v>0</v>
      </c>
      <c r="K3462" s="17">
        <f t="shared" ref="K3462:K3525" si="163">K3461+G3462</f>
        <v>26141.490298839668</v>
      </c>
      <c r="L3462" s="8">
        <f t="shared" ref="L3462:L3525" si="164">L3461+D3462</f>
        <v>229.90820441070082</v>
      </c>
      <c r="M3462" s="18">
        <f t="shared" si="162"/>
        <v>0.99999884232016145</v>
      </c>
    </row>
    <row r="3463" spans="1:13" x14ac:dyDescent="0.25">
      <c r="A3463" s="19" t="s">
        <v>3473</v>
      </c>
      <c r="B3463" s="19">
        <v>3.9093076829407101E-5</v>
      </c>
      <c r="C3463" s="19">
        <v>6.5146990120410905E-2</v>
      </c>
      <c r="D3463" s="23">
        <v>2.54679628998185E-6</v>
      </c>
      <c r="E3463" s="21">
        <v>5.2853047001276572</v>
      </c>
      <c r="F3463" s="21">
        <v>5.2853047001276572</v>
      </c>
      <c r="G3463" s="21">
        <v>0</v>
      </c>
      <c r="H3463" s="8">
        <v>0</v>
      </c>
      <c r="I3463" s="8">
        <v>0</v>
      </c>
      <c r="K3463" s="17">
        <f t="shared" si="163"/>
        <v>26141.490298839668</v>
      </c>
      <c r="L3463" s="8">
        <f t="shared" si="164"/>
        <v>229.9082069574971</v>
      </c>
      <c r="M3463" s="18">
        <f t="shared" si="162"/>
        <v>0.99999885339759709</v>
      </c>
    </row>
    <row r="3464" spans="1:13" x14ac:dyDescent="0.25">
      <c r="A3464" s="19" t="s">
        <v>3474</v>
      </c>
      <c r="B3464" s="19">
        <v>3.8949678310018501E-5</v>
      </c>
      <c r="C3464" s="19">
        <v>6.5403974056243902E-2</v>
      </c>
      <c r="D3464" s="23">
        <v>2.5435239181142902E-6</v>
      </c>
      <c r="E3464" s="21">
        <v>0.55519496554533132</v>
      </c>
      <c r="F3464" s="21">
        <v>0.50360768920974186</v>
      </c>
      <c r="G3464" s="21">
        <v>5.1587276335589502E-2</v>
      </c>
      <c r="H3464" s="8">
        <v>0</v>
      </c>
      <c r="I3464" s="8">
        <v>0</v>
      </c>
      <c r="K3464" s="17">
        <f t="shared" si="163"/>
        <v>26141.541886116003</v>
      </c>
      <c r="L3464" s="8">
        <f t="shared" si="164"/>
        <v>229.90820950102102</v>
      </c>
      <c r="M3464" s="18">
        <f t="shared" si="162"/>
        <v>0.99999886446079944</v>
      </c>
    </row>
    <row r="3465" spans="1:13" x14ac:dyDescent="0.25">
      <c r="A3465" s="19" t="s">
        <v>3475</v>
      </c>
      <c r="B3465" s="19">
        <v>3.8690915351418703E-5</v>
      </c>
      <c r="C3465" s="19">
        <v>6.5576046054703505E-2</v>
      </c>
      <c r="D3465" s="23">
        <v>2.5374315367213799E-6</v>
      </c>
      <c r="E3465" s="21">
        <v>2.0578188063232505</v>
      </c>
      <c r="F3465" s="21">
        <v>1.3069957512440957</v>
      </c>
      <c r="G3465" s="21">
        <v>0.75082305507915481</v>
      </c>
      <c r="H3465" s="8">
        <v>0</v>
      </c>
      <c r="I3465" s="8">
        <v>0</v>
      </c>
      <c r="K3465" s="17">
        <f t="shared" si="163"/>
        <v>26142.292709171081</v>
      </c>
      <c r="L3465" s="8">
        <f t="shared" si="164"/>
        <v>229.90821203845255</v>
      </c>
      <c r="M3465" s="18">
        <f t="shared" si="162"/>
        <v>0.99999887549750255</v>
      </c>
    </row>
    <row r="3466" spans="1:13" x14ac:dyDescent="0.25">
      <c r="A3466" s="19" t="s">
        <v>3476</v>
      </c>
      <c r="B3466" s="19">
        <v>3.8664706222237199E-5</v>
      </c>
      <c r="C3466" s="19">
        <v>6.5445718074641099E-2</v>
      </c>
      <c r="D3466" s="23">
        <v>2.5360578651522699E-6</v>
      </c>
      <c r="E3466" s="21">
        <v>7.3980884732494721</v>
      </c>
      <c r="F3466" s="21">
        <v>5.6218273676654702</v>
      </c>
      <c r="G3466" s="21">
        <v>1.7762611055840023</v>
      </c>
      <c r="H3466" s="8">
        <v>0</v>
      </c>
      <c r="I3466" s="8">
        <v>0</v>
      </c>
      <c r="K3466" s="17">
        <f t="shared" si="163"/>
        <v>26144.068970276665</v>
      </c>
      <c r="L3466" s="8">
        <f t="shared" si="164"/>
        <v>229.90821457451042</v>
      </c>
      <c r="M3466" s="18">
        <f t="shared" si="162"/>
        <v>0.99999888652823077</v>
      </c>
    </row>
    <row r="3467" spans="1:13" x14ac:dyDescent="0.25">
      <c r="A3467" s="19" t="s">
        <v>3477</v>
      </c>
      <c r="B3467" s="19">
        <v>3.8215057299696901E-5</v>
      </c>
      <c r="C3467" s="19">
        <v>6.6248349845409393E-2</v>
      </c>
      <c r="D3467" s="23">
        <v>2.5310429928954401E-6</v>
      </c>
      <c r="E3467" s="21">
        <v>0.4787843723431181</v>
      </c>
      <c r="F3467" s="21">
        <v>7.6322710226271384E-3</v>
      </c>
      <c r="G3467" s="21">
        <v>0.47115210132049096</v>
      </c>
      <c r="H3467" s="8">
        <v>0</v>
      </c>
      <c r="I3467" s="8">
        <v>0</v>
      </c>
      <c r="K3467" s="17">
        <f t="shared" si="163"/>
        <v>26144.540122377985</v>
      </c>
      <c r="L3467" s="8">
        <f t="shared" si="164"/>
        <v>229.9082171055534</v>
      </c>
      <c r="M3467" s="18">
        <f t="shared" si="162"/>
        <v>0.99999889753714655</v>
      </c>
    </row>
    <row r="3468" spans="1:13" x14ac:dyDescent="0.25">
      <c r="A3468" s="19" t="s">
        <v>3478</v>
      </c>
      <c r="B3468" s="19">
        <v>3.8231219110053201E-5</v>
      </c>
      <c r="C3468" s="19">
        <v>6.5705650850482605E-2</v>
      </c>
      <c r="D3468" s="23">
        <v>2.52551834324405E-6</v>
      </c>
      <c r="E3468" s="21">
        <v>3.2685812911873646</v>
      </c>
      <c r="F3468" s="21">
        <v>1.6116243802757799</v>
      </c>
      <c r="G3468" s="21">
        <v>1.6569569109115847</v>
      </c>
      <c r="H3468" s="8">
        <v>0</v>
      </c>
      <c r="I3468" s="8">
        <v>0</v>
      </c>
      <c r="K3468" s="17">
        <f t="shared" si="163"/>
        <v>26146.197079288897</v>
      </c>
      <c r="L3468" s="8">
        <f t="shared" si="164"/>
        <v>229.90821963107174</v>
      </c>
      <c r="M3468" s="18">
        <f t="shared" si="162"/>
        <v>0.99999890852203255</v>
      </c>
    </row>
    <row r="3469" spans="1:13" x14ac:dyDescent="0.25">
      <c r="A3469" s="19" t="s">
        <v>3479</v>
      </c>
      <c r="B3469" s="19">
        <v>3.8448049579326601E-5</v>
      </c>
      <c r="C3469" s="19">
        <v>6.5193143066579806E-2</v>
      </c>
      <c r="D3469" s="23">
        <v>2.5111660706277998E-6</v>
      </c>
      <c r="E3469" s="21">
        <v>5.0519494587523557</v>
      </c>
      <c r="F3469" s="21">
        <v>4.8113343953801149</v>
      </c>
      <c r="G3469" s="21">
        <v>0.2406150633722399</v>
      </c>
      <c r="H3469" s="8">
        <v>0</v>
      </c>
      <c r="I3469" s="8">
        <v>0</v>
      </c>
      <c r="K3469" s="17">
        <f t="shared" si="163"/>
        <v>26146.437694352269</v>
      </c>
      <c r="L3469" s="8">
        <f t="shared" si="164"/>
        <v>229.9082221422378</v>
      </c>
      <c r="M3469" s="18">
        <f t="shared" si="162"/>
        <v>0.99999891944449248</v>
      </c>
    </row>
    <row r="3470" spans="1:13" x14ac:dyDescent="0.25">
      <c r="A3470" s="19" t="s">
        <v>3480</v>
      </c>
      <c r="B3470" s="19">
        <v>3.7421806700876902E-5</v>
      </c>
      <c r="C3470" s="19">
        <v>6.6431834237477602E-2</v>
      </c>
      <c r="D3470" s="23">
        <v>2.48599925961958E-6</v>
      </c>
      <c r="E3470" s="21">
        <v>0.875946276854767</v>
      </c>
      <c r="F3470" s="21">
        <v>0</v>
      </c>
      <c r="G3470" s="21">
        <v>0.875946276854767</v>
      </c>
      <c r="H3470" s="8">
        <v>0</v>
      </c>
      <c r="I3470" s="8">
        <v>0</v>
      </c>
      <c r="K3470" s="17">
        <f t="shared" si="163"/>
        <v>26147.313640629123</v>
      </c>
      <c r="L3470" s="8">
        <f t="shared" si="164"/>
        <v>229.90822462823706</v>
      </c>
      <c r="M3470" s="18">
        <f t="shared" si="162"/>
        <v>0.99999893025748798</v>
      </c>
    </row>
    <row r="3471" spans="1:13" x14ac:dyDescent="0.25">
      <c r="A3471" s="19" t="s">
        <v>3481</v>
      </c>
      <c r="B3471" s="19">
        <v>3.7507633316216403E-5</v>
      </c>
      <c r="C3471" s="19">
        <v>6.5348141425109404E-2</v>
      </c>
      <c r="D3471" s="23">
        <v>2.4650133490561699E-6</v>
      </c>
      <c r="E3471" s="21">
        <v>3.5532311518637787</v>
      </c>
      <c r="F3471" s="21">
        <v>3.017278203773321</v>
      </c>
      <c r="G3471" s="21">
        <v>0.53595294809045801</v>
      </c>
      <c r="H3471" s="8">
        <v>0</v>
      </c>
      <c r="I3471" s="8">
        <v>0</v>
      </c>
      <c r="K3471" s="17">
        <f t="shared" si="163"/>
        <v>26147.849593577215</v>
      </c>
      <c r="L3471" s="8">
        <f t="shared" si="164"/>
        <v>229.90822709325042</v>
      </c>
      <c r="M3471" s="18">
        <f t="shared" si="162"/>
        <v>0.99999894097920417</v>
      </c>
    </row>
    <row r="3472" spans="1:13" x14ac:dyDescent="0.25">
      <c r="A3472" s="19" t="s">
        <v>3482</v>
      </c>
      <c r="B3472" s="19">
        <v>3.7308450982304597E-5</v>
      </c>
      <c r="C3472" s="19">
        <v>6.5492192422276094E-2</v>
      </c>
      <c r="D3472" s="23">
        <v>2.45451335970419E-6</v>
      </c>
      <c r="E3472" s="21">
        <v>5.1327983234927155</v>
      </c>
      <c r="F3472" s="21">
        <v>2.827253796541187</v>
      </c>
      <c r="G3472" s="21">
        <v>2.3055445269515289</v>
      </c>
      <c r="H3472" s="8">
        <v>0</v>
      </c>
      <c r="I3472" s="8">
        <v>0</v>
      </c>
      <c r="K3472" s="17">
        <f t="shared" si="163"/>
        <v>26150.155138104168</v>
      </c>
      <c r="L3472" s="8">
        <f t="shared" si="164"/>
        <v>229.90822954776377</v>
      </c>
      <c r="M3472" s="18">
        <f t="shared" si="162"/>
        <v>0.99999895165524988</v>
      </c>
    </row>
    <row r="3473" spans="1:13" x14ac:dyDescent="0.25">
      <c r="A3473" s="19" t="s">
        <v>3483</v>
      </c>
      <c r="B3473" s="19">
        <v>3.73950812091708E-5</v>
      </c>
      <c r="C3473" s="19">
        <v>6.5576046054703602E-2</v>
      </c>
      <c r="D3473" s="23">
        <v>2.4455195915945402E-6</v>
      </c>
      <c r="E3473" s="21">
        <v>0.99119042292522674</v>
      </c>
      <c r="F3473" s="21">
        <v>0.80786337157651644</v>
      </c>
      <c r="G3473" s="21">
        <v>0.18332705134871038</v>
      </c>
      <c r="H3473" s="8">
        <v>0</v>
      </c>
      <c r="I3473" s="8">
        <v>0</v>
      </c>
      <c r="K3473" s="17">
        <f t="shared" si="163"/>
        <v>26150.338465155517</v>
      </c>
      <c r="L3473" s="8">
        <f t="shared" si="164"/>
        <v>229.90823199328335</v>
      </c>
      <c r="M3473" s="18">
        <f t="shared" si="162"/>
        <v>0.99999896229217677</v>
      </c>
    </row>
    <row r="3474" spans="1:13" x14ac:dyDescent="0.25">
      <c r="A3474" s="19" t="s">
        <v>3484</v>
      </c>
      <c r="B3474" s="19">
        <v>3.7080123587182403E-5</v>
      </c>
      <c r="C3474" s="19">
        <v>6.5873685227112594E-2</v>
      </c>
      <c r="D3474" s="23">
        <v>2.4445425923373999E-6</v>
      </c>
      <c r="E3474" s="21">
        <v>1.6669979944580857</v>
      </c>
      <c r="F3474" s="21">
        <v>0.64089814535245493</v>
      </c>
      <c r="G3474" s="21">
        <v>1.0260998491056308</v>
      </c>
      <c r="H3474" s="8">
        <v>0</v>
      </c>
      <c r="I3474" s="8">
        <v>0</v>
      </c>
      <c r="K3474" s="17">
        <f t="shared" si="163"/>
        <v>26151.364565004624</v>
      </c>
      <c r="L3474" s="8">
        <f t="shared" si="164"/>
        <v>229.90823443782594</v>
      </c>
      <c r="M3474" s="18">
        <f t="shared" si="162"/>
        <v>0.99999897292485407</v>
      </c>
    </row>
    <row r="3475" spans="1:13" x14ac:dyDescent="0.25">
      <c r="A3475" s="19" t="s">
        <v>3485</v>
      </c>
      <c r="B3475" s="19">
        <v>3.6723318771691898E-5</v>
      </c>
      <c r="C3475" s="19">
        <v>6.6431380861030107E-2</v>
      </c>
      <c r="D3475" s="23">
        <v>2.43958077580328E-6</v>
      </c>
      <c r="E3475" s="21">
        <v>6.9929820204888124E-2</v>
      </c>
      <c r="F3475" s="21">
        <v>7.9942784538804181E-3</v>
      </c>
      <c r="G3475" s="21">
        <v>6.1935541751007711E-2</v>
      </c>
      <c r="H3475" s="8">
        <v>0</v>
      </c>
      <c r="I3475" s="8">
        <v>0</v>
      </c>
      <c r="K3475" s="17">
        <f t="shared" si="163"/>
        <v>26151.426500546375</v>
      </c>
      <c r="L3475" s="8">
        <f t="shared" si="164"/>
        <v>229.90823687740672</v>
      </c>
      <c r="M3475" s="18">
        <f t="shared" si="162"/>
        <v>0.99999898353594974</v>
      </c>
    </row>
    <row r="3476" spans="1:13" x14ac:dyDescent="0.25">
      <c r="A3476" s="19" t="s">
        <v>3486</v>
      </c>
      <c r="B3476" s="19">
        <v>3.6427810755412698E-5</v>
      </c>
      <c r="C3476" s="19">
        <v>6.5789449959993307E-2</v>
      </c>
      <c r="D3476" s="23">
        <v>2.4158942329685202E-6</v>
      </c>
      <c r="E3476" s="21">
        <v>4.2285874298049905E-2</v>
      </c>
      <c r="F3476" s="21">
        <v>9.1813505519948452E-3</v>
      </c>
      <c r="G3476" s="21">
        <v>3.3104523746055062E-2</v>
      </c>
      <c r="H3476" s="8">
        <v>0</v>
      </c>
      <c r="I3476" s="8">
        <v>0</v>
      </c>
      <c r="K3476" s="17">
        <f t="shared" si="163"/>
        <v>26151.459605070122</v>
      </c>
      <c r="L3476" s="8">
        <f t="shared" si="164"/>
        <v>229.90823929330097</v>
      </c>
      <c r="M3476" s="18">
        <f t="shared" si="162"/>
        <v>0.99999899404401948</v>
      </c>
    </row>
    <row r="3477" spans="1:13" x14ac:dyDescent="0.25">
      <c r="A3477" s="19" t="s">
        <v>3487</v>
      </c>
      <c r="B3477" s="19">
        <v>3.67490320333684E-5</v>
      </c>
      <c r="C3477" s="19">
        <v>6.5154504270581406E-2</v>
      </c>
      <c r="D3477" s="23">
        <v>2.3947810994894301E-6</v>
      </c>
      <c r="E3477" s="21">
        <v>11.442285194508329</v>
      </c>
      <c r="F3477" s="21">
        <v>11.429395954574638</v>
      </c>
      <c r="G3477" s="21">
        <v>1.2889239933692167E-2</v>
      </c>
      <c r="H3477" s="8">
        <v>0</v>
      </c>
      <c r="I3477" s="8">
        <v>0</v>
      </c>
      <c r="K3477" s="17">
        <f t="shared" si="163"/>
        <v>26151.472494310055</v>
      </c>
      <c r="L3477" s="8">
        <f t="shared" si="164"/>
        <v>229.90824168808206</v>
      </c>
      <c r="M3477" s="18">
        <f t="shared" si="162"/>
        <v>0.99999900446025636</v>
      </c>
    </row>
    <row r="3478" spans="1:13" x14ac:dyDescent="0.25">
      <c r="A3478" s="19" t="s">
        <v>3488</v>
      </c>
      <c r="B3478" s="19">
        <v>3.6431106840801001E-5</v>
      </c>
      <c r="C3478" s="19">
        <v>6.5148189744365703E-2</v>
      </c>
      <c r="D3478" s="23">
        <v>2.37342066106176E-6</v>
      </c>
      <c r="E3478" s="21">
        <v>6.4146683050195152</v>
      </c>
      <c r="F3478" s="21">
        <v>6.4146683050195152</v>
      </c>
      <c r="G3478" s="21">
        <v>0</v>
      </c>
      <c r="H3478" s="8">
        <v>0</v>
      </c>
      <c r="I3478" s="8">
        <v>0</v>
      </c>
      <c r="K3478" s="17">
        <f t="shared" si="163"/>
        <v>26151.472494310055</v>
      </c>
      <c r="L3478" s="8">
        <f t="shared" si="164"/>
        <v>229.90824406150273</v>
      </c>
      <c r="M3478" s="18">
        <f t="shared" si="162"/>
        <v>0.99999901478358488</v>
      </c>
    </row>
    <row r="3479" spans="1:13" x14ac:dyDescent="0.25">
      <c r="A3479" s="19" t="s">
        <v>3489</v>
      </c>
      <c r="B3479" s="19">
        <v>3.6154421916474197E-5</v>
      </c>
      <c r="C3479" s="19">
        <v>6.5277913823764397E-2</v>
      </c>
      <c r="D3479" s="23">
        <v>2.3640960662310001E-6</v>
      </c>
      <c r="E3479" s="21">
        <v>3.0963367799186452</v>
      </c>
      <c r="F3479" s="21">
        <v>2.7610296831471004</v>
      </c>
      <c r="G3479" s="21">
        <v>0.33530709677154502</v>
      </c>
      <c r="H3479" s="8">
        <v>0</v>
      </c>
      <c r="I3479" s="8">
        <v>0</v>
      </c>
      <c r="K3479" s="17">
        <f t="shared" si="163"/>
        <v>26151.807801406827</v>
      </c>
      <c r="L3479" s="8">
        <f t="shared" si="164"/>
        <v>229.9082464255988</v>
      </c>
      <c r="M3479" s="18">
        <f t="shared" si="162"/>
        <v>0.99999902506635563</v>
      </c>
    </row>
    <row r="3480" spans="1:13" x14ac:dyDescent="0.25">
      <c r="A3480" s="19" t="s">
        <v>3490</v>
      </c>
      <c r="B3480" s="19">
        <v>3.5678320000442898E-5</v>
      </c>
      <c r="C3480" s="19">
        <v>6.5275482088327397E-2</v>
      </c>
      <c r="D3480" s="23">
        <v>2.3270717071790002E-6</v>
      </c>
      <c r="E3480" s="21">
        <v>0.53742493115127654</v>
      </c>
      <c r="F3480" s="21">
        <v>0.36795046452247665</v>
      </c>
      <c r="G3480" s="21">
        <v>0.16947446662879986</v>
      </c>
      <c r="H3480" s="8">
        <v>0</v>
      </c>
      <c r="I3480" s="8">
        <v>0</v>
      </c>
      <c r="K3480" s="17">
        <f t="shared" si="163"/>
        <v>26151.977275873454</v>
      </c>
      <c r="L3480" s="8">
        <f t="shared" si="164"/>
        <v>229.90824875267052</v>
      </c>
      <c r="M3480" s="18">
        <f t="shared" si="162"/>
        <v>0.99999903518808664</v>
      </c>
    </row>
    <row r="3481" spans="1:13" x14ac:dyDescent="0.25">
      <c r="A3481" s="19" t="s">
        <v>3491</v>
      </c>
      <c r="B3481" s="19">
        <v>3.51852453259825E-5</v>
      </c>
      <c r="C3481" s="19">
        <v>6.5736789317404606E-2</v>
      </c>
      <c r="D3481" s="23">
        <v>2.3217980226124402E-6</v>
      </c>
      <c r="E3481" s="21">
        <v>4.3884344842659857</v>
      </c>
      <c r="F3481" s="21">
        <v>2.1580948255031949</v>
      </c>
      <c r="G3481" s="21">
        <v>2.2303396587627904</v>
      </c>
      <c r="H3481" s="8">
        <v>0</v>
      </c>
      <c r="I3481" s="8">
        <v>0</v>
      </c>
      <c r="K3481" s="17">
        <f t="shared" si="163"/>
        <v>26154.207615532217</v>
      </c>
      <c r="L3481" s="8">
        <f t="shared" si="164"/>
        <v>229.90825107446855</v>
      </c>
      <c r="M3481" s="18">
        <f t="shared" si="162"/>
        <v>0.99999904528687955</v>
      </c>
    </row>
    <row r="3482" spans="1:13" x14ac:dyDescent="0.25">
      <c r="A3482" s="19" t="s">
        <v>3492</v>
      </c>
      <c r="B3482" s="19">
        <v>3.5327122746179197E-5</v>
      </c>
      <c r="C3482" s="19">
        <v>6.5349872175015894E-2</v>
      </c>
      <c r="D3482" s="23">
        <v>2.3127178633148502E-6</v>
      </c>
      <c r="E3482" s="21">
        <v>0.98500112598995027</v>
      </c>
      <c r="F3482" s="21">
        <v>0.52178383848249599</v>
      </c>
      <c r="G3482" s="21">
        <v>0.46321728750745428</v>
      </c>
      <c r="H3482" s="8">
        <v>0</v>
      </c>
      <c r="I3482" s="8">
        <v>0</v>
      </c>
      <c r="K3482" s="17">
        <f t="shared" si="163"/>
        <v>26154.670832819724</v>
      </c>
      <c r="L3482" s="8">
        <f t="shared" si="164"/>
        <v>229.90825338718642</v>
      </c>
      <c r="M3482" s="18">
        <f t="shared" si="162"/>
        <v>0.99999905534617783</v>
      </c>
    </row>
    <row r="3483" spans="1:13" x14ac:dyDescent="0.25">
      <c r="A3483" s="19" t="s">
        <v>3493</v>
      </c>
      <c r="B3483" s="19">
        <v>3.4698073773671598E-5</v>
      </c>
      <c r="C3483" s="19">
        <v>6.6431909799575806E-2</v>
      </c>
      <c r="D3483" s="23">
        <v>2.3050593071515698E-6</v>
      </c>
      <c r="E3483" s="21">
        <v>6.768834926905531</v>
      </c>
      <c r="F3483" s="21">
        <v>0</v>
      </c>
      <c r="G3483" s="21">
        <v>6.768834926905531</v>
      </c>
      <c r="H3483" s="8">
        <v>0</v>
      </c>
      <c r="I3483" s="8">
        <v>0</v>
      </c>
      <c r="K3483" s="17">
        <f t="shared" si="163"/>
        <v>26161.439667746628</v>
      </c>
      <c r="L3483" s="8">
        <f t="shared" si="164"/>
        <v>229.90825569224572</v>
      </c>
      <c r="M3483" s="18">
        <f t="shared" si="162"/>
        <v>0.99999906537216465</v>
      </c>
    </row>
    <row r="3484" spans="1:13" x14ac:dyDescent="0.25">
      <c r="A3484" s="19" t="s">
        <v>3494</v>
      </c>
      <c r="B3484" s="19">
        <v>3.5345082887076903E-5</v>
      </c>
      <c r="C3484" s="19">
        <v>6.5149989184153406E-2</v>
      </c>
      <c r="D3484" s="23">
        <v>2.3027317678060701E-6</v>
      </c>
      <c r="E3484" s="21">
        <v>1.525610763273872</v>
      </c>
      <c r="F3484" s="21">
        <v>1.525610763273872</v>
      </c>
      <c r="G3484" s="21">
        <v>0</v>
      </c>
      <c r="H3484" s="8">
        <v>0</v>
      </c>
      <c r="I3484" s="8">
        <v>0</v>
      </c>
      <c r="K3484" s="17">
        <f t="shared" si="163"/>
        <v>26161.439667746628</v>
      </c>
      <c r="L3484" s="8">
        <f t="shared" si="164"/>
        <v>229.90825799497748</v>
      </c>
      <c r="M3484" s="18">
        <f t="shared" si="162"/>
        <v>0.99999907538802768</v>
      </c>
    </row>
    <row r="3485" spans="1:13" x14ac:dyDescent="0.25">
      <c r="A3485" s="19" t="s">
        <v>3495</v>
      </c>
      <c r="B3485" s="19">
        <v>3.4657074416423297E-5</v>
      </c>
      <c r="C3485" s="19">
        <v>6.6396217586265599E-2</v>
      </c>
      <c r="D3485" s="23">
        <v>2.3019461375669301E-6</v>
      </c>
      <c r="E3485" s="21">
        <v>2.9886181967974581</v>
      </c>
      <c r="F3485" s="21">
        <v>9.1432853434679651E-3</v>
      </c>
      <c r="G3485" s="21">
        <v>2.9794749114539902</v>
      </c>
      <c r="H3485" s="8">
        <v>0</v>
      </c>
      <c r="I3485" s="8">
        <v>0</v>
      </c>
      <c r="K3485" s="17">
        <f t="shared" si="163"/>
        <v>26164.419142658084</v>
      </c>
      <c r="L3485" s="8">
        <f t="shared" si="164"/>
        <v>229.9082602969236</v>
      </c>
      <c r="M3485" s="18">
        <f t="shared" si="162"/>
        <v>0.99999908540047355</v>
      </c>
    </row>
    <row r="3486" spans="1:13" x14ac:dyDescent="0.25">
      <c r="A3486" s="19" t="s">
        <v>3496</v>
      </c>
      <c r="B3486" s="19">
        <v>3.5077932405913E-5</v>
      </c>
      <c r="C3486" s="19">
        <v>6.5372456563962997E-2</v>
      </c>
      <c r="D3486" s="23">
        <v>2.29811041380895E-6</v>
      </c>
      <c r="E3486" s="21">
        <v>6.0573491124515977</v>
      </c>
      <c r="F3486" s="21">
        <v>4.9807250087437973</v>
      </c>
      <c r="G3486" s="21">
        <v>1.0766241037077999</v>
      </c>
      <c r="H3486" s="8">
        <v>0</v>
      </c>
      <c r="I3486" s="8">
        <v>0</v>
      </c>
      <c r="K3486" s="17">
        <f t="shared" si="163"/>
        <v>26165.495766761793</v>
      </c>
      <c r="L3486" s="8">
        <f t="shared" si="164"/>
        <v>229.90826259503402</v>
      </c>
      <c r="M3486" s="18">
        <f t="shared" si="162"/>
        <v>0.99999909539623588</v>
      </c>
    </row>
    <row r="3487" spans="1:13" x14ac:dyDescent="0.25">
      <c r="A3487" s="19" t="s">
        <v>3497</v>
      </c>
      <c r="B3487" s="19">
        <v>3.4700574809881703E-5</v>
      </c>
      <c r="C3487" s="19">
        <v>6.6043445710525894E-2</v>
      </c>
      <c r="D3487" s="23">
        <v>2.2942917325811199E-6</v>
      </c>
      <c r="E3487" s="21">
        <v>6.0304541903470046</v>
      </c>
      <c r="F3487" s="21">
        <v>1.408195624350367</v>
      </c>
      <c r="G3487" s="21">
        <v>4.6222585659966375</v>
      </c>
      <c r="H3487" s="8">
        <v>0</v>
      </c>
      <c r="I3487" s="8">
        <v>0</v>
      </c>
      <c r="K3487" s="17">
        <f t="shared" si="163"/>
        <v>26170.118025327789</v>
      </c>
      <c r="L3487" s="8">
        <f t="shared" si="164"/>
        <v>229.90826488932575</v>
      </c>
      <c r="M3487" s="18">
        <f t="shared" si="162"/>
        <v>0.99999910537538861</v>
      </c>
    </row>
    <row r="3488" spans="1:13" x14ac:dyDescent="0.25">
      <c r="A3488" s="19" t="s">
        <v>3498</v>
      </c>
      <c r="B3488" s="19">
        <v>3.4671517119756E-5</v>
      </c>
      <c r="C3488" s="19">
        <v>6.5272406092528198E-2</v>
      </c>
      <c r="D3488" s="23">
        <v>2.2677608331282902E-6</v>
      </c>
      <c r="E3488" s="21">
        <v>2.5281500209451337</v>
      </c>
      <c r="F3488" s="21">
        <v>2.4094992594177942</v>
      </c>
      <c r="G3488" s="21">
        <v>0.11865076152733935</v>
      </c>
      <c r="H3488" s="8">
        <v>0</v>
      </c>
      <c r="I3488" s="8">
        <v>0</v>
      </c>
      <c r="K3488" s="17">
        <f t="shared" si="163"/>
        <v>26170.236676089316</v>
      </c>
      <c r="L3488" s="8">
        <f t="shared" si="164"/>
        <v>229.90826715708658</v>
      </c>
      <c r="M3488" s="18">
        <f t="shared" si="162"/>
        <v>0.99999911523914364</v>
      </c>
    </row>
    <row r="3489" spans="1:13" x14ac:dyDescent="0.25">
      <c r="A3489" s="19" t="s">
        <v>3499</v>
      </c>
      <c r="B3489" s="19">
        <v>3.1898206673629001E-5</v>
      </c>
      <c r="C3489" s="19">
        <v>7.2746744180720399E-2</v>
      </c>
      <c r="D3489" s="23">
        <v>2.2568892350794601E-6</v>
      </c>
      <c r="E3489" s="21">
        <v>0.60523944483753456</v>
      </c>
      <c r="F3489" s="21">
        <v>0.30140769210390556</v>
      </c>
      <c r="G3489" s="21">
        <v>0.30383175273362895</v>
      </c>
      <c r="H3489" s="8">
        <v>0</v>
      </c>
      <c r="I3489" s="8">
        <v>0</v>
      </c>
      <c r="K3489" s="17">
        <f t="shared" si="163"/>
        <v>26170.540507842052</v>
      </c>
      <c r="L3489" s="8">
        <f t="shared" si="164"/>
        <v>229.90826941397583</v>
      </c>
      <c r="M3489" s="18">
        <f t="shared" si="162"/>
        <v>0.99999912505561206</v>
      </c>
    </row>
    <row r="3490" spans="1:13" x14ac:dyDescent="0.25">
      <c r="A3490" s="19" t="s">
        <v>3500</v>
      </c>
      <c r="B3490" s="19">
        <v>3.41510268614141E-5</v>
      </c>
      <c r="C3490" s="19">
        <v>6.5680353006102005E-2</v>
      </c>
      <c r="D3490" s="23">
        <v>2.2491810223007301E-6</v>
      </c>
      <c r="E3490" s="21">
        <v>3.5803531591585211</v>
      </c>
      <c r="F3490" s="21">
        <v>2.0932626140456496</v>
      </c>
      <c r="G3490" s="21">
        <v>1.4870905451128713</v>
      </c>
      <c r="H3490" s="8">
        <v>0</v>
      </c>
      <c r="I3490" s="8">
        <v>0</v>
      </c>
      <c r="K3490" s="17">
        <f t="shared" si="163"/>
        <v>26172.027598387165</v>
      </c>
      <c r="L3490" s="8">
        <f t="shared" si="164"/>
        <v>229.90827166315685</v>
      </c>
      <c r="M3490" s="18">
        <f t="shared" si="162"/>
        <v>0.99999913483855307</v>
      </c>
    </row>
    <row r="3491" spans="1:13" x14ac:dyDescent="0.25">
      <c r="A3491" s="19" t="s">
        <v>3501</v>
      </c>
      <c r="B3491" s="19">
        <v>3.4110576401618198E-5</v>
      </c>
      <c r="C3491" s="19">
        <v>6.5329820250717596E-2</v>
      </c>
      <c r="D3491" s="23">
        <v>2.2324763021694299E-6</v>
      </c>
      <c r="E3491" s="21">
        <v>3.6545863080807521</v>
      </c>
      <c r="F3491" s="21">
        <v>2.4591752118071288</v>
      </c>
      <c r="G3491" s="21">
        <v>1.1954110962736233</v>
      </c>
      <c r="H3491" s="8">
        <v>0</v>
      </c>
      <c r="I3491" s="8">
        <v>0</v>
      </c>
      <c r="K3491" s="17">
        <f t="shared" si="163"/>
        <v>26173.223009483438</v>
      </c>
      <c r="L3491" s="8">
        <f t="shared" si="164"/>
        <v>229.90827389563316</v>
      </c>
      <c r="M3491" s="18">
        <f t="shared" si="162"/>
        <v>0.99999914454883609</v>
      </c>
    </row>
    <row r="3492" spans="1:13" x14ac:dyDescent="0.25">
      <c r="A3492" s="19" t="s">
        <v>3502</v>
      </c>
      <c r="B3492" s="19">
        <v>3.4156459294440299E-5</v>
      </c>
      <c r="C3492" s="19">
        <v>6.5146990120410905E-2</v>
      </c>
      <c r="D3492" s="23">
        <v>2.2251905162031098E-6</v>
      </c>
      <c r="E3492" s="21">
        <v>4.0538329594467495</v>
      </c>
      <c r="F3492" s="21">
        <v>4.0538329594467495</v>
      </c>
      <c r="G3492" s="21">
        <v>0</v>
      </c>
      <c r="H3492" s="8">
        <v>0</v>
      </c>
      <c r="I3492" s="8">
        <v>0</v>
      </c>
      <c r="K3492" s="17">
        <f t="shared" si="163"/>
        <v>26173.223009483438</v>
      </c>
      <c r="L3492" s="8">
        <f t="shared" si="164"/>
        <v>229.90827612082367</v>
      </c>
      <c r="M3492" s="18">
        <f t="shared" si="162"/>
        <v>0.99999915422742913</v>
      </c>
    </row>
    <row r="3493" spans="1:13" x14ac:dyDescent="0.25">
      <c r="A3493" s="19" t="s">
        <v>3503</v>
      </c>
      <c r="B3493" s="19">
        <v>3.3182934894284697E-5</v>
      </c>
      <c r="C3493" s="19">
        <v>6.6164913502606407E-2</v>
      </c>
      <c r="D3493" s="23">
        <v>2.2015383453627602E-6</v>
      </c>
      <c r="E3493" s="21">
        <v>5.6198053046917149</v>
      </c>
      <c r="F3493" s="21">
        <v>1.1175957503875138</v>
      </c>
      <c r="G3493" s="21">
        <v>4.5022095543042013</v>
      </c>
      <c r="H3493" s="8">
        <v>0</v>
      </c>
      <c r="I3493" s="8">
        <v>0</v>
      </c>
      <c r="K3493" s="17">
        <f t="shared" si="163"/>
        <v>26177.72521903774</v>
      </c>
      <c r="L3493" s="8">
        <f t="shared" si="164"/>
        <v>229.90827832236201</v>
      </c>
      <c r="M3493" s="18">
        <f t="shared" si="162"/>
        <v>0.99999916380314557</v>
      </c>
    </row>
    <row r="3494" spans="1:13" x14ac:dyDescent="0.25">
      <c r="A3494" s="19" t="s">
        <v>3504</v>
      </c>
      <c r="B3494" s="19">
        <v>3.3641879872447998E-5</v>
      </c>
      <c r="C3494" s="19">
        <v>6.5232651432355196E-2</v>
      </c>
      <c r="D3494" s="23">
        <v>2.1952820519399899E-6</v>
      </c>
      <c r="E3494" s="21">
        <v>2.1415126491860224</v>
      </c>
      <c r="F3494" s="21">
        <v>1.9092507768559441</v>
      </c>
      <c r="G3494" s="21">
        <v>0.23226187233007831</v>
      </c>
      <c r="H3494" s="8">
        <v>0</v>
      </c>
      <c r="I3494" s="8">
        <v>0</v>
      </c>
      <c r="K3494" s="17">
        <f t="shared" si="163"/>
        <v>26177.95748091007</v>
      </c>
      <c r="L3494" s="8">
        <f t="shared" si="164"/>
        <v>229.90828051764407</v>
      </c>
      <c r="M3494" s="18">
        <f t="shared" si="162"/>
        <v>0.99999917335165012</v>
      </c>
    </row>
    <row r="3495" spans="1:13" x14ac:dyDescent="0.25">
      <c r="A3495" s="19" t="s">
        <v>3505</v>
      </c>
      <c r="B3495" s="19">
        <v>3.3216611276050802E-5</v>
      </c>
      <c r="C3495" s="19">
        <v>6.55779194872744E-2</v>
      </c>
      <c r="D3495" s="23">
        <v>2.19401093379253E-6</v>
      </c>
      <c r="E3495" s="21">
        <v>0.63742446425649468</v>
      </c>
      <c r="F3495" s="21">
        <v>0.22521814256684275</v>
      </c>
      <c r="G3495" s="21">
        <v>0.41220632168965193</v>
      </c>
      <c r="H3495" s="8">
        <v>0</v>
      </c>
      <c r="I3495" s="8">
        <v>0</v>
      </c>
      <c r="K3495" s="17">
        <f t="shared" si="163"/>
        <v>26178.36968723176</v>
      </c>
      <c r="L3495" s="8">
        <f t="shared" si="164"/>
        <v>229.908282711655</v>
      </c>
      <c r="M3495" s="18">
        <f t="shared" si="162"/>
        <v>0.99999918289462575</v>
      </c>
    </row>
    <row r="3496" spans="1:13" x14ac:dyDescent="0.25">
      <c r="A3496" s="19" t="s">
        <v>3506</v>
      </c>
      <c r="B3496" s="19">
        <v>3.3423302974025E-5</v>
      </c>
      <c r="C3496" s="19">
        <v>6.5369011364300206E-2</v>
      </c>
      <c r="D3496" s="23">
        <v>2.1871989492249998E-6</v>
      </c>
      <c r="E3496" s="21">
        <v>2.5574852406898012</v>
      </c>
      <c r="F3496" s="21">
        <v>2.0686110282037133</v>
      </c>
      <c r="G3496" s="21">
        <v>0.48887421248608764</v>
      </c>
      <c r="H3496" s="8">
        <v>0</v>
      </c>
      <c r="I3496" s="8">
        <v>0</v>
      </c>
      <c r="K3496" s="17">
        <f t="shared" si="163"/>
        <v>26178.858561444245</v>
      </c>
      <c r="L3496" s="8">
        <f t="shared" si="164"/>
        <v>229.90828489885396</v>
      </c>
      <c r="M3496" s="18">
        <f t="shared" si="162"/>
        <v>0.9999991924079723</v>
      </c>
    </row>
    <row r="3497" spans="1:13" x14ac:dyDescent="0.25">
      <c r="A3497" s="19" t="s">
        <v>3507</v>
      </c>
      <c r="B3497" s="19">
        <v>3.3071811058844803E-5</v>
      </c>
      <c r="C3497" s="19">
        <v>6.6049906651715895E-2</v>
      </c>
      <c r="D3497" s="23">
        <v>2.1865443149724198E-6</v>
      </c>
      <c r="E3497" s="21">
        <v>2.5788895448160969</v>
      </c>
      <c r="F3497" s="21">
        <v>0.54504503223988776</v>
      </c>
      <c r="G3497" s="21">
        <v>2.0338445125762088</v>
      </c>
      <c r="H3497" s="8">
        <v>0</v>
      </c>
      <c r="I3497" s="8">
        <v>0</v>
      </c>
      <c r="K3497" s="17">
        <f t="shared" si="163"/>
        <v>26180.89240595682</v>
      </c>
      <c r="L3497" s="8">
        <f t="shared" si="164"/>
        <v>229.90828708539829</v>
      </c>
      <c r="M3497" s="18">
        <f t="shared" si="162"/>
        <v>0.99999920191847147</v>
      </c>
    </row>
    <row r="3498" spans="1:13" x14ac:dyDescent="0.25">
      <c r="A3498" s="19" t="s">
        <v>3508</v>
      </c>
      <c r="B3498" s="19">
        <v>3.31587228720309E-5</v>
      </c>
      <c r="C3498" s="19">
        <v>6.54439540027935E-2</v>
      </c>
      <c r="D3498" s="23">
        <v>2.1767122729172201E-6</v>
      </c>
      <c r="E3498" s="21">
        <v>1.912474042378266</v>
      </c>
      <c r="F3498" s="21">
        <v>1.388258508759018</v>
      </c>
      <c r="G3498" s="21">
        <v>0.524215533619248</v>
      </c>
      <c r="H3498" s="8">
        <v>0</v>
      </c>
      <c r="I3498" s="8">
        <v>0</v>
      </c>
      <c r="K3498" s="17">
        <f t="shared" si="163"/>
        <v>26181.41662149044</v>
      </c>
      <c r="L3498" s="8">
        <f t="shared" si="164"/>
        <v>229.90828926211057</v>
      </c>
      <c r="M3498" s="18">
        <f t="shared" si="162"/>
        <v>0.99999921138620562</v>
      </c>
    </row>
    <row r="3499" spans="1:13" x14ac:dyDescent="0.25">
      <c r="A3499" s="19" t="s">
        <v>3509</v>
      </c>
      <c r="B3499" s="19">
        <v>3.3355941241097699E-5</v>
      </c>
      <c r="C3499" s="19">
        <v>6.5151188800396595E-2</v>
      </c>
      <c r="D3499" s="23">
        <v>2.1731792254136902E-6</v>
      </c>
      <c r="E3499" s="21">
        <v>0.20957010238404911</v>
      </c>
      <c r="F3499" s="21">
        <v>0.20957010238404911</v>
      </c>
      <c r="G3499" s="21">
        <v>0</v>
      </c>
      <c r="H3499" s="8">
        <v>0</v>
      </c>
      <c r="I3499" s="8">
        <v>0</v>
      </c>
      <c r="K3499" s="17">
        <f t="shared" si="163"/>
        <v>26181.41662149044</v>
      </c>
      <c r="L3499" s="8">
        <f t="shared" si="164"/>
        <v>229.90829143528978</v>
      </c>
      <c r="M3499" s="18">
        <f t="shared" si="162"/>
        <v>0.99999922083857251</v>
      </c>
    </row>
    <row r="3500" spans="1:13" x14ac:dyDescent="0.25">
      <c r="A3500" s="19" t="s">
        <v>3510</v>
      </c>
      <c r="B3500" s="19">
        <v>3.27577360582401E-5</v>
      </c>
      <c r="C3500" s="19">
        <v>6.5762070537459194E-2</v>
      </c>
      <c r="D3500" s="23">
        <v>2.1551876651751302E-6</v>
      </c>
      <c r="E3500" s="21">
        <v>3.061276116685109</v>
      </c>
      <c r="F3500" s="21">
        <v>1.5415766349618583</v>
      </c>
      <c r="G3500" s="21">
        <v>1.5196994817232505</v>
      </c>
      <c r="H3500" s="8">
        <v>0</v>
      </c>
      <c r="I3500" s="8">
        <v>0</v>
      </c>
      <c r="K3500" s="17">
        <f t="shared" si="163"/>
        <v>26182.936320972163</v>
      </c>
      <c r="L3500" s="8">
        <f t="shared" si="164"/>
        <v>229.90829359047746</v>
      </c>
      <c r="M3500" s="18">
        <f t="shared" si="162"/>
        <v>0.99999923021268422</v>
      </c>
    </row>
    <row r="3501" spans="1:13" x14ac:dyDescent="0.25">
      <c r="A3501" s="19" t="s">
        <v>3511</v>
      </c>
      <c r="B3501" s="19">
        <v>3.2838874984817097E-5</v>
      </c>
      <c r="C3501" s="19">
        <v>6.5432527826892004E-2</v>
      </c>
      <c r="D3501" s="23">
        <v>2.1509240460191902E-6</v>
      </c>
      <c r="E3501" s="21">
        <v>0.63230036561807956</v>
      </c>
      <c r="F3501" s="21">
        <v>0.40364447565980982</v>
      </c>
      <c r="G3501" s="21">
        <v>0.22865588995826974</v>
      </c>
      <c r="H3501" s="8">
        <v>0</v>
      </c>
      <c r="I3501" s="8">
        <v>0</v>
      </c>
      <c r="K3501" s="17">
        <f t="shared" si="163"/>
        <v>26183.164976862121</v>
      </c>
      <c r="L3501" s="8">
        <f t="shared" si="164"/>
        <v>229.9082957414015</v>
      </c>
      <c r="M3501" s="18">
        <f t="shared" si="162"/>
        <v>0.99999923956825099</v>
      </c>
    </row>
    <row r="3502" spans="1:13" x14ac:dyDescent="0.25">
      <c r="A3502" s="19" t="s">
        <v>3512</v>
      </c>
      <c r="B3502" s="19">
        <v>3.2603454837953901E-5</v>
      </c>
      <c r="C3502" s="19">
        <v>6.5918331102973904E-2</v>
      </c>
      <c r="D3502" s="23">
        <v>2.1477806587672801E-6</v>
      </c>
      <c r="E3502" s="21">
        <v>0.74275850524440024</v>
      </c>
      <c r="F3502" s="21">
        <v>0.2214970689965258</v>
      </c>
      <c r="G3502" s="21">
        <v>0.52126143624787447</v>
      </c>
      <c r="H3502" s="8">
        <v>0</v>
      </c>
      <c r="I3502" s="8">
        <v>0</v>
      </c>
      <c r="K3502" s="17">
        <f t="shared" si="163"/>
        <v>26183.686238298367</v>
      </c>
      <c r="L3502" s="8">
        <f t="shared" si="164"/>
        <v>229.90829788918217</v>
      </c>
      <c r="M3502" s="18">
        <f t="shared" si="162"/>
        <v>0.99999924891014536</v>
      </c>
    </row>
    <row r="3503" spans="1:13" x14ac:dyDescent="0.25">
      <c r="A3503" s="19" t="s">
        <v>3513</v>
      </c>
      <c r="B3503" s="19">
        <v>3.2633446849974799E-5</v>
      </c>
      <c r="C3503" s="19">
        <v>6.5172184623923907E-2</v>
      </c>
      <c r="D3503" s="23">
        <v>2.1269797363599601E-6</v>
      </c>
      <c r="E3503" s="21">
        <v>3.6157381935246553</v>
      </c>
      <c r="F3503" s="21">
        <v>3.6157381935246553</v>
      </c>
      <c r="G3503" s="21">
        <v>0</v>
      </c>
      <c r="H3503" s="8">
        <v>0</v>
      </c>
      <c r="I3503" s="8">
        <v>0</v>
      </c>
      <c r="K3503" s="17">
        <f t="shared" si="163"/>
        <v>26183.686238298367</v>
      </c>
      <c r="L3503" s="8">
        <f t="shared" si="164"/>
        <v>229.90830001616189</v>
      </c>
      <c r="M3503" s="18">
        <f t="shared" si="162"/>
        <v>0.99999925816156499</v>
      </c>
    </row>
    <row r="3504" spans="1:13" x14ac:dyDescent="0.25">
      <c r="A3504" s="19" t="s">
        <v>3514</v>
      </c>
      <c r="B3504" s="19">
        <v>3.2104685710186802E-5</v>
      </c>
      <c r="C3504" s="19">
        <v>6.5515433065313197E-2</v>
      </c>
      <c r="D3504" s="23">
        <v>2.1194503089330601E-6</v>
      </c>
      <c r="E3504" s="21">
        <v>9.8864354100050971</v>
      </c>
      <c r="F3504" s="21">
        <v>6.6017951901779552</v>
      </c>
      <c r="G3504" s="21">
        <v>3.2846402198271409</v>
      </c>
      <c r="H3504" s="8">
        <v>0</v>
      </c>
      <c r="I3504" s="8">
        <v>0</v>
      </c>
      <c r="K3504" s="17">
        <f t="shared" si="163"/>
        <v>26186.970878518194</v>
      </c>
      <c r="L3504" s="8">
        <f t="shared" si="164"/>
        <v>229.90830213561219</v>
      </c>
      <c r="M3504" s="18">
        <f t="shared" si="162"/>
        <v>0.99999926738023481</v>
      </c>
    </row>
    <row r="3505" spans="1:13" x14ac:dyDescent="0.25">
      <c r="A3505" s="19" t="s">
        <v>3515</v>
      </c>
      <c r="B3505" s="19">
        <v>3.1816520734687001E-5</v>
      </c>
      <c r="C3505" s="19">
        <v>6.6366809209372005E-2</v>
      </c>
      <c r="D3505" s="23">
        <v>2.1129612209747899E-6</v>
      </c>
      <c r="E3505" s="21">
        <v>5.9577853338523798</v>
      </c>
      <c r="F3505" s="21">
        <v>0.27191395760649451</v>
      </c>
      <c r="G3505" s="21">
        <v>5.6858713762458857</v>
      </c>
      <c r="H3505" s="8">
        <v>0</v>
      </c>
      <c r="I3505" s="8">
        <v>0</v>
      </c>
      <c r="K3505" s="17">
        <f t="shared" si="163"/>
        <v>26192.656749894439</v>
      </c>
      <c r="L3505" s="8">
        <f t="shared" si="164"/>
        <v>229.90830424857342</v>
      </c>
      <c r="M3505" s="18">
        <f t="shared" si="162"/>
        <v>0.99999927657068022</v>
      </c>
    </row>
    <row r="3506" spans="1:13" x14ac:dyDescent="0.25">
      <c r="A3506" s="19" t="s">
        <v>3516</v>
      </c>
      <c r="B3506" s="19">
        <v>3.1529514264066697E-5</v>
      </c>
      <c r="C3506" s="19">
        <v>6.5959512858706298E-2</v>
      </c>
      <c r="D3506" s="23">
        <v>2.0870953239482999E-6</v>
      </c>
      <c r="E3506" s="21">
        <v>5.4173229406881971</v>
      </c>
      <c r="F3506" s="21">
        <v>1.9458620190287377</v>
      </c>
      <c r="G3506" s="21">
        <v>3.4714609216594594</v>
      </c>
      <c r="H3506" s="8">
        <v>0</v>
      </c>
      <c r="I3506" s="8">
        <v>0</v>
      </c>
      <c r="K3506" s="17">
        <f t="shared" si="163"/>
        <v>26196.128210816099</v>
      </c>
      <c r="L3506" s="8">
        <f t="shared" si="164"/>
        <v>229.90830633566873</v>
      </c>
      <c r="M3506" s="18">
        <f t="shared" si="162"/>
        <v>0.99999928564862017</v>
      </c>
    </row>
    <row r="3507" spans="1:13" x14ac:dyDescent="0.25">
      <c r="A3507" s="19" t="s">
        <v>3517</v>
      </c>
      <c r="B3507" s="19">
        <v>3.10675237415125E-5</v>
      </c>
      <c r="C3507" s="19">
        <v>6.6303409806968694E-2</v>
      </c>
      <c r="D3507" s="23">
        <v>2.06071649043804E-6</v>
      </c>
      <c r="E3507" s="21">
        <v>0.66035962682532012</v>
      </c>
      <c r="F3507" s="21">
        <v>8.2570659819262329E-2</v>
      </c>
      <c r="G3507" s="21">
        <v>0.57778896700605775</v>
      </c>
      <c r="H3507" s="8">
        <v>0</v>
      </c>
      <c r="I3507" s="8">
        <v>0</v>
      </c>
      <c r="K3507" s="17">
        <f t="shared" si="163"/>
        <v>26196.705999783106</v>
      </c>
      <c r="L3507" s="8">
        <f t="shared" si="164"/>
        <v>229.90830839638522</v>
      </c>
      <c r="M3507" s="18">
        <f t="shared" si="162"/>
        <v>0.99999929461182413</v>
      </c>
    </row>
    <row r="3508" spans="1:13" x14ac:dyDescent="0.25">
      <c r="A3508" s="19" t="s">
        <v>3518</v>
      </c>
      <c r="B3508" s="19">
        <v>3.0991278265446399E-5</v>
      </c>
      <c r="C3508" s="19">
        <v>6.6431909799575806E-2</v>
      </c>
      <c r="D3508" s="23">
        <v>2.05880980230369E-6</v>
      </c>
      <c r="E3508" s="21">
        <v>4.1073288985696648</v>
      </c>
      <c r="F3508" s="21">
        <v>0</v>
      </c>
      <c r="G3508" s="21">
        <v>4.1073288985696648</v>
      </c>
      <c r="H3508" s="8">
        <v>0</v>
      </c>
      <c r="I3508" s="8">
        <v>0</v>
      </c>
      <c r="K3508" s="17">
        <f t="shared" si="163"/>
        <v>26200.813328681674</v>
      </c>
      <c r="L3508" s="8">
        <f t="shared" si="164"/>
        <v>229.90831045519502</v>
      </c>
      <c r="M3508" s="18">
        <f t="shared" si="162"/>
        <v>0.99999930356673472</v>
      </c>
    </row>
    <row r="3509" spans="1:13" x14ac:dyDescent="0.25">
      <c r="A3509" s="19" t="s">
        <v>3519</v>
      </c>
      <c r="B3509" s="19">
        <v>3.1167572888080001E-5</v>
      </c>
      <c r="C3509" s="19">
        <v>6.5497422760183097E-2</v>
      </c>
      <c r="D3509" s="23">
        <v>2.0514634210293899E-6</v>
      </c>
      <c r="E3509" s="21">
        <v>0.75648895489453072</v>
      </c>
      <c r="F3509" s="21">
        <v>0.53692594331594712</v>
      </c>
      <c r="G3509" s="21">
        <v>0.21956301157858357</v>
      </c>
      <c r="H3509" s="8">
        <v>0</v>
      </c>
      <c r="I3509" s="8">
        <v>0</v>
      </c>
      <c r="K3509" s="17">
        <f t="shared" si="163"/>
        <v>26201.032891693252</v>
      </c>
      <c r="L3509" s="8">
        <f t="shared" si="164"/>
        <v>229.90831250665843</v>
      </c>
      <c r="M3509" s="18">
        <f t="shared" si="162"/>
        <v>0.99999931248969176</v>
      </c>
    </row>
    <row r="3510" spans="1:13" x14ac:dyDescent="0.25">
      <c r="A3510" s="19" t="s">
        <v>3520</v>
      </c>
      <c r="B3510" s="19">
        <v>3.1090504702054497E-5</v>
      </c>
      <c r="C3510" s="19">
        <v>6.5209312074413897E-2</v>
      </c>
      <c r="D3510" s="23">
        <v>2.0367101996748199E-6</v>
      </c>
      <c r="E3510" s="21">
        <v>5.1968108389559413</v>
      </c>
      <c r="F3510" s="21">
        <v>4.9070258349255607</v>
      </c>
      <c r="G3510" s="21">
        <v>0.28978500403038099</v>
      </c>
      <c r="H3510" s="8">
        <v>0</v>
      </c>
      <c r="I3510" s="8">
        <v>0</v>
      </c>
      <c r="K3510" s="17">
        <f t="shared" si="163"/>
        <v>26201.322676697284</v>
      </c>
      <c r="L3510" s="8">
        <f t="shared" si="164"/>
        <v>229.90831454336865</v>
      </c>
      <c r="M3510" s="18">
        <f t="shared" si="162"/>
        <v>0.99999932134847891</v>
      </c>
    </row>
    <row r="3511" spans="1:13" x14ac:dyDescent="0.25">
      <c r="A3511" s="19" t="s">
        <v>3521</v>
      </c>
      <c r="B3511" s="19">
        <v>3.1212257843955197E-5</v>
      </c>
      <c r="C3511" s="19">
        <v>6.5146990120410905E-2</v>
      </c>
      <c r="D3511" s="23">
        <v>2.03338465339586E-6</v>
      </c>
      <c r="E3511" s="21">
        <v>0.72508746036684268</v>
      </c>
      <c r="F3511" s="21">
        <v>0.72508746036684268</v>
      </c>
      <c r="G3511" s="21">
        <v>0</v>
      </c>
      <c r="H3511" s="8">
        <v>0</v>
      </c>
      <c r="I3511" s="8">
        <v>0</v>
      </c>
      <c r="K3511" s="17">
        <f t="shared" si="163"/>
        <v>26201.322676697284</v>
      </c>
      <c r="L3511" s="8">
        <f t="shared" si="164"/>
        <v>229.90831657675329</v>
      </c>
      <c r="M3511" s="18">
        <f t="shared" si="162"/>
        <v>0.99999933019280141</v>
      </c>
    </row>
    <row r="3512" spans="1:13" x14ac:dyDescent="0.25">
      <c r="A3512" s="19" t="s">
        <v>3522</v>
      </c>
      <c r="B3512" s="19">
        <v>3.0936387903628702E-5</v>
      </c>
      <c r="C3512" s="19">
        <v>6.5146990120410905E-2</v>
      </c>
      <c r="D3512" s="23">
        <v>2.0154125571188899E-6</v>
      </c>
      <c r="E3512" s="21">
        <v>4.6651118505886453</v>
      </c>
      <c r="F3512" s="21">
        <v>4.6651118505886453</v>
      </c>
      <c r="G3512" s="21">
        <v>0</v>
      </c>
      <c r="H3512" s="8">
        <v>0</v>
      </c>
      <c r="I3512" s="8">
        <v>0</v>
      </c>
      <c r="K3512" s="17">
        <f t="shared" si="163"/>
        <v>26201.322676697284</v>
      </c>
      <c r="L3512" s="8">
        <f t="shared" si="164"/>
        <v>229.90831859216584</v>
      </c>
      <c r="M3512" s="18">
        <f t="shared" si="162"/>
        <v>0.99999933895895321</v>
      </c>
    </row>
    <row r="3513" spans="1:13" x14ac:dyDescent="0.25">
      <c r="A3513" s="19" t="s">
        <v>3523</v>
      </c>
      <c r="B3513" s="19">
        <v>3.0749530387534598E-5</v>
      </c>
      <c r="C3513" s="19">
        <v>6.5188439142319393E-2</v>
      </c>
      <c r="D3513" s="23">
        <v>2.0045923968539602E-6</v>
      </c>
      <c r="E3513" s="21">
        <v>4.8474558445686142</v>
      </c>
      <c r="F3513" s="21">
        <v>4.779382746907241</v>
      </c>
      <c r="G3513" s="21">
        <v>6.80730976613729E-2</v>
      </c>
      <c r="H3513" s="8">
        <v>0</v>
      </c>
      <c r="I3513" s="8">
        <v>0</v>
      </c>
      <c r="K3513" s="17">
        <f t="shared" si="163"/>
        <v>26201.390749794944</v>
      </c>
      <c r="L3513" s="8">
        <f t="shared" si="164"/>
        <v>229.90832059675824</v>
      </c>
      <c r="M3513" s="18">
        <f t="shared" si="162"/>
        <v>0.99999934767804211</v>
      </c>
    </row>
    <row r="3514" spans="1:13" x14ac:dyDescent="0.25">
      <c r="A3514" s="19" t="s">
        <v>3524</v>
      </c>
      <c r="B3514" s="19">
        <v>3.0571854267691297E-5</v>
      </c>
      <c r="C3514" s="19">
        <v>6.5789449959993307E-2</v>
      </c>
      <c r="D3514" s="23">
        <v>2.0026326649903501E-6</v>
      </c>
      <c r="E3514" s="21">
        <v>0.16442270902237288</v>
      </c>
      <c r="F3514" s="21">
        <v>3.360312605415848E-2</v>
      </c>
      <c r="G3514" s="21">
        <v>0.13081958296821442</v>
      </c>
      <c r="H3514" s="8">
        <v>0</v>
      </c>
      <c r="I3514" s="8">
        <v>0</v>
      </c>
      <c r="K3514" s="17">
        <f t="shared" si="163"/>
        <v>26201.521569377914</v>
      </c>
      <c r="L3514" s="8">
        <f t="shared" si="164"/>
        <v>229.90832259939091</v>
      </c>
      <c r="M3514" s="18">
        <f t="shared" si="162"/>
        <v>0.99999935638860704</v>
      </c>
    </row>
    <row r="3515" spans="1:13" x14ac:dyDescent="0.25">
      <c r="A3515" s="19" t="s">
        <v>3525</v>
      </c>
      <c r="B3515" s="19">
        <v>2.9963135016113199E-5</v>
      </c>
      <c r="C3515" s="19">
        <v>6.5178139688390604E-2</v>
      </c>
      <c r="D3515" s="23">
        <v>1.9552616592511399E-6</v>
      </c>
      <c r="E3515" s="21">
        <v>14.193660078309383</v>
      </c>
      <c r="F3515" s="21">
        <v>13.984732324885101</v>
      </c>
      <c r="G3515" s="21">
        <v>0.20892775342428094</v>
      </c>
      <c r="H3515" s="8">
        <v>0</v>
      </c>
      <c r="I3515" s="8">
        <v>0</v>
      </c>
      <c r="K3515" s="17">
        <f t="shared" si="163"/>
        <v>26201.730497131339</v>
      </c>
      <c r="L3515" s="8">
        <f t="shared" si="164"/>
        <v>229.90832455465258</v>
      </c>
      <c r="M3515" s="18">
        <f t="shared" si="162"/>
        <v>0.99999936489312913</v>
      </c>
    </row>
    <row r="3516" spans="1:13" x14ac:dyDescent="0.25">
      <c r="A3516" s="19" t="s">
        <v>3526</v>
      </c>
      <c r="B3516" s="19">
        <v>2.9827800426573899E-5</v>
      </c>
      <c r="C3516" s="19">
        <v>6.5279208006459893E-2</v>
      </c>
      <c r="D3516" s="23">
        <v>1.9459948671732502E-6</v>
      </c>
      <c r="E3516" s="21">
        <v>0.7295642556197639</v>
      </c>
      <c r="F3516" s="21">
        <v>0.46103042601966132</v>
      </c>
      <c r="G3516" s="21">
        <v>0.26853382960010258</v>
      </c>
      <c r="H3516" s="8">
        <v>0</v>
      </c>
      <c r="I3516" s="8">
        <v>0</v>
      </c>
      <c r="K3516" s="17">
        <f t="shared" si="163"/>
        <v>26201.999030960938</v>
      </c>
      <c r="L3516" s="8">
        <f t="shared" si="164"/>
        <v>229.90832650064743</v>
      </c>
      <c r="M3516" s="18">
        <f t="shared" si="162"/>
        <v>0.99999937335734468</v>
      </c>
    </row>
    <row r="3517" spans="1:13" x14ac:dyDescent="0.25">
      <c r="A3517" s="19" t="s">
        <v>3527</v>
      </c>
      <c r="B3517" s="19">
        <v>2.9209846356284899E-5</v>
      </c>
      <c r="C3517" s="19">
        <v>6.5881657704945001E-2</v>
      </c>
      <c r="D3517" s="23">
        <v>1.9339709750124199E-6</v>
      </c>
      <c r="E3517" s="21">
        <v>0.39351869939493661</v>
      </c>
      <c r="F3517" s="21">
        <v>0.12697451521462338</v>
      </c>
      <c r="G3517" s="21">
        <v>0.26654418418031323</v>
      </c>
      <c r="H3517" s="8">
        <v>0</v>
      </c>
      <c r="I3517" s="8">
        <v>0</v>
      </c>
      <c r="K3517" s="17">
        <f t="shared" si="163"/>
        <v>26202.26557514512</v>
      </c>
      <c r="L3517" s="8">
        <f t="shared" si="164"/>
        <v>229.9083284346184</v>
      </c>
      <c r="M3517" s="18">
        <f t="shared" si="162"/>
        <v>0.99999938176926173</v>
      </c>
    </row>
    <row r="3518" spans="1:13" x14ac:dyDescent="0.25">
      <c r="A3518" s="19" t="s">
        <v>3528</v>
      </c>
      <c r="B3518" s="19">
        <v>2.9166656986490101E-5</v>
      </c>
      <c r="C3518" s="19">
        <v>6.5311212807975805E-2</v>
      </c>
      <c r="D3518" s="23">
        <v>1.9051168178587401E-6</v>
      </c>
      <c r="E3518" s="21">
        <v>0.53458883848095151</v>
      </c>
      <c r="F3518" s="21">
        <v>0.41104636207526413</v>
      </c>
      <c r="G3518" s="21">
        <v>0.12354247640568738</v>
      </c>
      <c r="H3518" s="8">
        <v>0</v>
      </c>
      <c r="I3518" s="8">
        <v>0</v>
      </c>
      <c r="K3518" s="17">
        <f t="shared" si="163"/>
        <v>26202.389117621526</v>
      </c>
      <c r="L3518" s="8">
        <f t="shared" si="164"/>
        <v>229.90833033973522</v>
      </c>
      <c r="M3518" s="18">
        <f t="shared" si="162"/>
        <v>0.99999939005567595</v>
      </c>
    </row>
    <row r="3519" spans="1:13" x14ac:dyDescent="0.25">
      <c r="A3519" s="19" t="s">
        <v>3529</v>
      </c>
      <c r="B3519" s="19">
        <v>2.8441350877983401E-5</v>
      </c>
      <c r="C3519" s="19">
        <v>6.5789449959993307E-2</v>
      </c>
      <c r="D3519" s="23">
        <v>1.88941325610428E-6</v>
      </c>
      <c r="E3519" s="21">
        <v>0.13710618520411125</v>
      </c>
      <c r="F3519" s="21">
        <v>4.2457554618129207E-3</v>
      </c>
      <c r="G3519" s="21">
        <v>0.13286042974229834</v>
      </c>
      <c r="H3519" s="8">
        <v>0</v>
      </c>
      <c r="I3519" s="8">
        <v>0</v>
      </c>
      <c r="K3519" s="17">
        <f t="shared" si="163"/>
        <v>26202.521978051267</v>
      </c>
      <c r="L3519" s="8">
        <f t="shared" si="164"/>
        <v>229.90833222914847</v>
      </c>
      <c r="M3519" s="18">
        <f t="shared" si="162"/>
        <v>0.99999939827378659</v>
      </c>
    </row>
    <row r="3520" spans="1:13" x14ac:dyDescent="0.25">
      <c r="A3520" s="19" t="s">
        <v>3530</v>
      </c>
      <c r="B3520" s="19">
        <v>2.8532336827424802E-5</v>
      </c>
      <c r="C3520" s="19">
        <v>6.5869977354001005E-2</v>
      </c>
      <c r="D3520" s="23">
        <v>1.8884841101300401E-6</v>
      </c>
      <c r="E3520" s="21">
        <v>2.2324978060120819</v>
      </c>
      <c r="F3520" s="21">
        <v>0.79078887631901806</v>
      </c>
      <c r="G3520" s="21">
        <v>1.4417089296930641</v>
      </c>
      <c r="H3520" s="8">
        <v>0</v>
      </c>
      <c r="I3520" s="8">
        <v>0</v>
      </c>
      <c r="K3520" s="17">
        <f t="shared" si="163"/>
        <v>26203.963686980962</v>
      </c>
      <c r="L3520" s="8">
        <f t="shared" si="164"/>
        <v>229.90833411763259</v>
      </c>
      <c r="M3520" s="18">
        <f t="shared" si="162"/>
        <v>0.9999994064878559</v>
      </c>
    </row>
    <row r="3521" spans="1:13" x14ac:dyDescent="0.25">
      <c r="A3521" s="19" t="s">
        <v>3531</v>
      </c>
      <c r="B3521" s="19">
        <v>2.8568915513460501E-5</v>
      </c>
      <c r="C3521" s="19">
        <v>6.5663265624649997E-2</v>
      </c>
      <c r="D3521" s="23">
        <v>1.87682630342992E-6</v>
      </c>
      <c r="E3521" s="21">
        <v>0.43070849113429582</v>
      </c>
      <c r="F3521" s="21">
        <v>0.23634332927933374</v>
      </c>
      <c r="G3521" s="21">
        <v>0.19436516185496208</v>
      </c>
      <c r="H3521" s="8">
        <v>0</v>
      </c>
      <c r="I3521" s="8">
        <v>0</v>
      </c>
      <c r="K3521" s="17">
        <f t="shared" si="163"/>
        <v>26204.158052142819</v>
      </c>
      <c r="L3521" s="8">
        <f t="shared" si="164"/>
        <v>229.90833599445889</v>
      </c>
      <c r="M3521" s="18">
        <f t="shared" si="162"/>
        <v>0.99999941465121889</v>
      </c>
    </row>
    <row r="3522" spans="1:13" x14ac:dyDescent="0.25">
      <c r="A3522" s="19" t="s">
        <v>3532</v>
      </c>
      <c r="B3522" s="19">
        <v>2.81362604688356E-5</v>
      </c>
      <c r="C3522" s="19">
        <v>6.6370723148186997E-2</v>
      </c>
      <c r="D3522" s="23">
        <v>1.86796691095558E-6</v>
      </c>
      <c r="E3522" s="21">
        <v>1.6481578100930703</v>
      </c>
      <c r="F3522" s="21">
        <v>5.6830626894529808E-3</v>
      </c>
      <c r="G3522" s="21">
        <v>1.6424747474036172</v>
      </c>
      <c r="H3522" s="8">
        <v>0</v>
      </c>
      <c r="I3522" s="8">
        <v>0</v>
      </c>
      <c r="K3522" s="17">
        <f t="shared" si="163"/>
        <v>26205.800526890223</v>
      </c>
      <c r="L3522" s="8">
        <f t="shared" si="164"/>
        <v>229.90833786242581</v>
      </c>
      <c r="M3522" s="18">
        <f t="shared" si="162"/>
        <v>0.99999942277604748</v>
      </c>
    </row>
    <row r="3523" spans="1:13" x14ac:dyDescent="0.25">
      <c r="A3523" s="19" t="s">
        <v>3533</v>
      </c>
      <c r="B3523" s="19">
        <v>2.8291087801335302E-5</v>
      </c>
      <c r="C3523" s="19">
        <v>6.5731044520031298E-2</v>
      </c>
      <c r="D3523" s="23">
        <v>1.86530936921093E-6</v>
      </c>
      <c r="E3523" s="21">
        <v>0.76994151634916719</v>
      </c>
      <c r="F3523" s="21">
        <v>0.40859199863259416</v>
      </c>
      <c r="G3523" s="21">
        <v>0.36134951771657303</v>
      </c>
      <c r="H3523" s="8">
        <v>0</v>
      </c>
      <c r="I3523" s="8">
        <v>0</v>
      </c>
      <c r="K3523" s="17">
        <f t="shared" si="163"/>
        <v>26206.161876407939</v>
      </c>
      <c r="L3523" s="8">
        <f t="shared" si="164"/>
        <v>229.90833972773518</v>
      </c>
      <c r="M3523" s="18">
        <f t="shared" si="162"/>
        <v>0.99999943088931698</v>
      </c>
    </row>
    <row r="3524" spans="1:13" x14ac:dyDescent="0.25">
      <c r="A3524" s="19" t="s">
        <v>3534</v>
      </c>
      <c r="B3524" s="19">
        <v>2.8486417218589099E-5</v>
      </c>
      <c r="C3524" s="19">
        <v>6.5148189744365495E-2</v>
      </c>
      <c r="D3524" s="23">
        <v>1.85583851409381E-6</v>
      </c>
      <c r="E3524" s="21">
        <v>2.0236128551555437</v>
      </c>
      <c r="F3524" s="21">
        <v>2.0236128551555437</v>
      </c>
      <c r="G3524" s="21">
        <v>0</v>
      </c>
      <c r="H3524" s="8">
        <v>0</v>
      </c>
      <c r="I3524" s="8">
        <v>0</v>
      </c>
      <c r="K3524" s="17">
        <f t="shared" si="163"/>
        <v>26206.161876407939</v>
      </c>
      <c r="L3524" s="8">
        <f t="shared" si="164"/>
        <v>229.9083415835737</v>
      </c>
      <c r="M3524" s="18">
        <f t="shared" si="162"/>
        <v>0.99999943896139243</v>
      </c>
    </row>
    <row r="3525" spans="1:13" x14ac:dyDescent="0.25">
      <c r="A3525" s="19" t="s">
        <v>3535</v>
      </c>
      <c r="B3525" s="19">
        <v>2.83394090298603E-5</v>
      </c>
      <c r="C3525" s="19">
        <v>6.5283167363348604E-2</v>
      </c>
      <c r="D3525" s="23">
        <v>1.8552491337023401E-6</v>
      </c>
      <c r="E3525" s="21">
        <v>7.4908046651110007</v>
      </c>
      <c r="F3525" s="21">
        <v>6.6736790363698759</v>
      </c>
      <c r="G3525" s="21">
        <v>0.81712562874112493</v>
      </c>
      <c r="H3525" s="8">
        <v>0</v>
      </c>
      <c r="I3525" s="8">
        <v>0</v>
      </c>
      <c r="K3525" s="17">
        <f t="shared" si="163"/>
        <v>26206.979002036682</v>
      </c>
      <c r="L3525" s="8">
        <f t="shared" si="164"/>
        <v>229.90834343882284</v>
      </c>
      <c r="M3525" s="18">
        <f t="shared" ref="M3525:M3588" si="165">L3525/$L$2</f>
        <v>0.99999944703090426</v>
      </c>
    </row>
    <row r="3526" spans="1:13" x14ac:dyDescent="0.25">
      <c r="A3526" s="19" t="s">
        <v>3536</v>
      </c>
      <c r="B3526" s="19">
        <v>2.80701443113916E-5</v>
      </c>
      <c r="C3526" s="19">
        <v>6.6003603239854103E-2</v>
      </c>
      <c r="D3526" s="23">
        <v>1.85387812509641E-6</v>
      </c>
      <c r="E3526" s="21">
        <v>4.1503293852935119</v>
      </c>
      <c r="F3526" s="21">
        <v>1.0220899501067746</v>
      </c>
      <c r="G3526" s="21">
        <v>3.1282394351867371</v>
      </c>
      <c r="H3526" s="8">
        <v>0</v>
      </c>
      <c r="I3526" s="8">
        <v>0</v>
      </c>
      <c r="K3526" s="17">
        <f t="shared" ref="K3526:K3589" si="166">K3525+G3526</f>
        <v>26210.107241471869</v>
      </c>
      <c r="L3526" s="8">
        <f t="shared" ref="L3526:L3589" si="167">L3525+D3526</f>
        <v>229.90834529270097</v>
      </c>
      <c r="M3526" s="18">
        <f t="shared" si="165"/>
        <v>0.99999945509445298</v>
      </c>
    </row>
    <row r="3527" spans="1:13" x14ac:dyDescent="0.25">
      <c r="A3527" s="19" t="s">
        <v>3537</v>
      </c>
      <c r="B3527" s="19">
        <v>2.8140343878792702E-5</v>
      </c>
      <c r="C3527" s="19">
        <v>6.5506767630577001E-2</v>
      </c>
      <c r="D3527" s="23">
        <v>1.85126198405225E-6</v>
      </c>
      <c r="E3527" s="21">
        <v>1.9320246121940212</v>
      </c>
      <c r="F3527" s="21">
        <v>1.5124651120448951</v>
      </c>
      <c r="G3527" s="21">
        <v>0.41955950014912613</v>
      </c>
      <c r="H3527" s="8">
        <v>0</v>
      </c>
      <c r="I3527" s="8">
        <v>0</v>
      </c>
      <c r="K3527" s="17">
        <f t="shared" si="166"/>
        <v>26210.526800972017</v>
      </c>
      <c r="L3527" s="8">
        <f t="shared" si="167"/>
        <v>229.90834714396294</v>
      </c>
      <c r="M3527" s="18">
        <f t="shared" si="165"/>
        <v>0.99999946314662247</v>
      </c>
    </row>
    <row r="3528" spans="1:13" x14ac:dyDescent="0.25">
      <c r="A3528" s="19" t="s">
        <v>3538</v>
      </c>
      <c r="B3528" s="19">
        <v>2.7663468586069899E-5</v>
      </c>
      <c r="C3528" s="19">
        <v>6.6431909799575806E-2</v>
      </c>
      <c r="D3528" s="23">
        <v>1.8377370498531901E-6</v>
      </c>
      <c r="E3528" s="21">
        <v>1.0065775545343318</v>
      </c>
      <c r="F3528" s="21">
        <v>0</v>
      </c>
      <c r="G3528" s="21">
        <v>1.0065775545343318</v>
      </c>
      <c r="H3528" s="8">
        <v>0</v>
      </c>
      <c r="I3528" s="8">
        <v>0</v>
      </c>
      <c r="K3528" s="17">
        <f t="shared" si="166"/>
        <v>26211.53337852655</v>
      </c>
      <c r="L3528" s="8">
        <f t="shared" si="167"/>
        <v>229.90834898169999</v>
      </c>
      <c r="M3528" s="18">
        <f t="shared" si="165"/>
        <v>0.99999947113996446</v>
      </c>
    </row>
    <row r="3529" spans="1:13" x14ac:dyDescent="0.25">
      <c r="A3529" s="19" t="s">
        <v>3539</v>
      </c>
      <c r="B3529" s="19">
        <v>2.73072874484888E-5</v>
      </c>
      <c r="C3529" s="19">
        <v>6.5216646754019697E-2</v>
      </c>
      <c r="D3529" s="23">
        <v>1.7835008882633201E-6</v>
      </c>
      <c r="E3529" s="21">
        <v>5.7452698270937539</v>
      </c>
      <c r="F3529" s="21">
        <v>5.4773300408289245</v>
      </c>
      <c r="G3529" s="21">
        <v>0.26793978626482912</v>
      </c>
      <c r="H3529" s="8">
        <v>0</v>
      </c>
      <c r="I3529" s="8">
        <v>0</v>
      </c>
      <c r="K3529" s="17">
        <f t="shared" si="166"/>
        <v>26211.801318312813</v>
      </c>
      <c r="L3529" s="8">
        <f t="shared" si="167"/>
        <v>229.90835076520088</v>
      </c>
      <c r="M3529" s="18">
        <f t="shared" si="165"/>
        <v>0.99999947889740326</v>
      </c>
    </row>
    <row r="3530" spans="1:13" x14ac:dyDescent="0.25">
      <c r="A3530" s="19" t="s">
        <v>3540</v>
      </c>
      <c r="B3530" s="19">
        <v>2.72462151961486E-5</v>
      </c>
      <c r="C3530" s="19">
        <v>6.5181967874129096E-2</v>
      </c>
      <c r="D3530" s="23">
        <v>1.7765683855436601E-6</v>
      </c>
      <c r="E3530" s="21">
        <v>2.7738128233722184</v>
      </c>
      <c r="F3530" s="21">
        <v>2.7487683029490371</v>
      </c>
      <c r="G3530" s="21">
        <v>2.5044520423181851E-2</v>
      </c>
      <c r="H3530" s="8">
        <v>0</v>
      </c>
      <c r="I3530" s="8">
        <v>0</v>
      </c>
      <c r="K3530" s="17">
        <f t="shared" si="166"/>
        <v>26211.826362833235</v>
      </c>
      <c r="L3530" s="8">
        <f t="shared" si="167"/>
        <v>229.90835254176926</v>
      </c>
      <c r="M3530" s="18">
        <f t="shared" si="165"/>
        <v>0.99999948662468874</v>
      </c>
    </row>
    <row r="3531" spans="1:13" x14ac:dyDescent="0.25">
      <c r="A3531" s="19" t="s">
        <v>3541</v>
      </c>
      <c r="B3531" s="19">
        <v>2.71149445754619E-5</v>
      </c>
      <c r="C3531" s="19">
        <v>6.5146990120410905E-2</v>
      </c>
      <c r="D3531" s="23">
        <v>1.7664570263731101E-6</v>
      </c>
      <c r="E3531" s="21">
        <v>2.8355903897052208</v>
      </c>
      <c r="F3531" s="21">
        <v>2.8355903897052208</v>
      </c>
      <c r="G3531" s="21">
        <v>0</v>
      </c>
      <c r="H3531" s="8">
        <v>0</v>
      </c>
      <c r="I3531" s="8">
        <v>0</v>
      </c>
      <c r="K3531" s="17">
        <f t="shared" si="166"/>
        <v>26211.826362833235</v>
      </c>
      <c r="L3531" s="8">
        <f t="shared" si="167"/>
        <v>229.90835430822628</v>
      </c>
      <c r="M3531" s="18">
        <f t="shared" si="165"/>
        <v>0.99999949430799429</v>
      </c>
    </row>
    <row r="3532" spans="1:13" x14ac:dyDescent="0.25">
      <c r="A3532" s="19" t="s">
        <v>3542</v>
      </c>
      <c r="B3532" s="19">
        <v>2.6931364779804999E-5</v>
      </c>
      <c r="C3532" s="19">
        <v>6.5362205274514404E-2</v>
      </c>
      <c r="D3532" s="23">
        <v>1.75869628493476E-6</v>
      </c>
      <c r="E3532" s="21">
        <v>0.70544681946194532</v>
      </c>
      <c r="F3532" s="21">
        <v>0.67504960639597589</v>
      </c>
      <c r="G3532" s="21">
        <v>3.0397213065969361E-2</v>
      </c>
      <c r="H3532" s="8">
        <v>0</v>
      </c>
      <c r="I3532" s="8">
        <v>0</v>
      </c>
      <c r="K3532" s="17">
        <f t="shared" si="166"/>
        <v>26211.856760046303</v>
      </c>
      <c r="L3532" s="8">
        <f t="shared" si="167"/>
        <v>229.90835606692255</v>
      </c>
      <c r="M3532" s="18">
        <f t="shared" si="165"/>
        <v>0.99999950195754395</v>
      </c>
    </row>
    <row r="3533" spans="1:13" x14ac:dyDescent="0.25">
      <c r="A3533" s="19" t="s">
        <v>3543</v>
      </c>
      <c r="B3533" s="19">
        <v>2.6763203806012802E-5</v>
      </c>
      <c r="C3533" s="19">
        <v>6.5182193399292099E-2</v>
      </c>
      <c r="D3533" s="23">
        <v>1.74778468895968E-6</v>
      </c>
      <c r="E3533" s="21">
        <v>5.4324854966046807</v>
      </c>
      <c r="F3533" s="21">
        <v>5.4324854966046807</v>
      </c>
      <c r="G3533" s="21">
        <v>0</v>
      </c>
      <c r="H3533" s="8">
        <v>0</v>
      </c>
      <c r="I3533" s="8">
        <v>0</v>
      </c>
      <c r="K3533" s="17">
        <f t="shared" si="166"/>
        <v>26211.856760046303</v>
      </c>
      <c r="L3533" s="8">
        <f t="shared" si="167"/>
        <v>229.90835781470724</v>
      </c>
      <c r="M3533" s="18">
        <f t="shared" si="165"/>
        <v>0.99999950955963313</v>
      </c>
    </row>
    <row r="3534" spans="1:13" x14ac:dyDescent="0.25">
      <c r="A3534" s="19" t="s">
        <v>3544</v>
      </c>
      <c r="B3534" s="19">
        <v>2.64918079324161E-5</v>
      </c>
      <c r="C3534" s="19">
        <v>6.5386519105428198E-2</v>
      </c>
      <c r="D3534" s="23">
        <v>1.74207477516451E-6</v>
      </c>
      <c r="E3534" s="21">
        <v>3.2953921732177127</v>
      </c>
      <c r="F3534" s="21">
        <v>2.4505137325329769</v>
      </c>
      <c r="G3534" s="21">
        <v>0.84487844068473583</v>
      </c>
      <c r="H3534" s="8">
        <v>0</v>
      </c>
      <c r="I3534" s="8">
        <v>0</v>
      </c>
      <c r="K3534" s="17">
        <f t="shared" si="166"/>
        <v>26212.701638486989</v>
      </c>
      <c r="L3534" s="8">
        <f t="shared" si="167"/>
        <v>229.90835955678202</v>
      </c>
      <c r="M3534" s="18">
        <f t="shared" si="165"/>
        <v>0.99999951713688662</v>
      </c>
    </row>
    <row r="3535" spans="1:13" x14ac:dyDescent="0.25">
      <c r="A3535" s="19" t="s">
        <v>3545</v>
      </c>
      <c r="B3535" s="19">
        <v>2.6231239124691799E-5</v>
      </c>
      <c r="C3535" s="19">
        <v>6.6064789891242898E-2</v>
      </c>
      <c r="D3535" s="23">
        <v>1.7372556566582699E-6</v>
      </c>
      <c r="E3535" s="21">
        <v>0.52853781776171227</v>
      </c>
      <c r="F3535" s="21">
        <v>1.896890463815358E-2</v>
      </c>
      <c r="G3535" s="21">
        <v>0.50956891312355868</v>
      </c>
      <c r="H3535" s="8">
        <v>0</v>
      </c>
      <c r="I3535" s="8">
        <v>0</v>
      </c>
      <c r="K3535" s="17">
        <f t="shared" si="166"/>
        <v>26213.211207400112</v>
      </c>
      <c r="L3535" s="8">
        <f t="shared" si="167"/>
        <v>229.90836129403766</v>
      </c>
      <c r="M3535" s="18">
        <f t="shared" si="165"/>
        <v>0.9999995246931791</v>
      </c>
    </row>
    <row r="3536" spans="1:13" x14ac:dyDescent="0.25">
      <c r="A3536" s="19" t="s">
        <v>3546</v>
      </c>
      <c r="B3536" s="19">
        <v>2.6135600592169699E-5</v>
      </c>
      <c r="C3536" s="19">
        <v>6.6431380861030107E-2</v>
      </c>
      <c r="D3536" s="23">
        <v>1.73622403697019E-6</v>
      </c>
      <c r="E3536" s="21">
        <v>0.18534665677229645</v>
      </c>
      <c r="F3536" s="21">
        <v>3.2897226677443117E-2</v>
      </c>
      <c r="G3536" s="21">
        <v>0.15244943009485332</v>
      </c>
      <c r="H3536" s="8">
        <v>0</v>
      </c>
      <c r="I3536" s="8">
        <v>0</v>
      </c>
      <c r="K3536" s="17">
        <f t="shared" si="166"/>
        <v>26213.363656830206</v>
      </c>
      <c r="L3536" s="8">
        <f t="shared" si="167"/>
        <v>229.90836303026171</v>
      </c>
      <c r="M3536" s="18">
        <f t="shared" si="165"/>
        <v>0.99999953224498461</v>
      </c>
    </row>
    <row r="3537" spans="1:13" x14ac:dyDescent="0.25">
      <c r="A3537" s="19" t="s">
        <v>3547</v>
      </c>
      <c r="B3537" s="19">
        <v>2.6462089545603702E-5</v>
      </c>
      <c r="C3537" s="19">
        <v>6.5178912964219696E-2</v>
      </c>
      <c r="D3537" s="23">
        <v>1.7259440371068901E-6</v>
      </c>
      <c r="E3537" s="21">
        <v>3.1258380686825671</v>
      </c>
      <c r="F3537" s="21">
        <v>3.1258380686825671</v>
      </c>
      <c r="G3537" s="21">
        <v>0</v>
      </c>
      <c r="H3537" s="8">
        <v>0</v>
      </c>
      <c r="I3537" s="8">
        <v>0</v>
      </c>
      <c r="K3537" s="17">
        <f t="shared" si="166"/>
        <v>26213.363656830206</v>
      </c>
      <c r="L3537" s="8">
        <f t="shared" si="167"/>
        <v>229.90836475620574</v>
      </c>
      <c r="M3537" s="18">
        <f t="shared" si="165"/>
        <v>0.99999953975207656</v>
      </c>
    </row>
    <row r="3538" spans="1:13" x14ac:dyDescent="0.25">
      <c r="A3538" s="19" t="s">
        <v>3548</v>
      </c>
      <c r="B3538" s="19">
        <v>2.6423073475396199E-5</v>
      </c>
      <c r="C3538" s="19">
        <v>6.5146990120410905E-2</v>
      </c>
      <c r="D3538" s="23">
        <v>1.72138370665253E-6</v>
      </c>
      <c r="E3538" s="21">
        <v>4.1235323422205532</v>
      </c>
      <c r="F3538" s="21">
        <v>4.1235323422205532</v>
      </c>
      <c r="G3538" s="21">
        <v>0</v>
      </c>
      <c r="H3538" s="8">
        <v>0</v>
      </c>
      <c r="I3538" s="8">
        <v>0</v>
      </c>
      <c r="K3538" s="17">
        <f t="shared" si="166"/>
        <v>26213.363656830206</v>
      </c>
      <c r="L3538" s="8">
        <f t="shared" si="167"/>
        <v>229.90836647758945</v>
      </c>
      <c r="M3538" s="18">
        <f t="shared" si="165"/>
        <v>0.99999954723933315</v>
      </c>
    </row>
    <row r="3539" spans="1:13" x14ac:dyDescent="0.25">
      <c r="A3539" s="19" t="s">
        <v>3549</v>
      </c>
      <c r="B3539" s="19">
        <v>2.6274427348956399E-5</v>
      </c>
      <c r="C3539" s="19">
        <v>6.5227855201456297E-2</v>
      </c>
      <c r="D3539" s="23">
        <v>1.7132320344027601E-6</v>
      </c>
      <c r="E3539" s="21">
        <v>2.4988946317158733</v>
      </c>
      <c r="F3539" s="21">
        <v>2.3992835889752162</v>
      </c>
      <c r="G3539" s="21">
        <v>9.9611042740656922E-2</v>
      </c>
      <c r="H3539" s="8">
        <v>0</v>
      </c>
      <c r="I3539" s="8">
        <v>0</v>
      </c>
      <c r="K3539" s="17">
        <f t="shared" si="166"/>
        <v>26213.463267872947</v>
      </c>
      <c r="L3539" s="8">
        <f t="shared" si="167"/>
        <v>229.90836819082148</v>
      </c>
      <c r="M3539" s="18">
        <f t="shared" si="165"/>
        <v>0.99999955469113355</v>
      </c>
    </row>
    <row r="3540" spans="1:13" x14ac:dyDescent="0.25">
      <c r="A3540" s="19" t="s">
        <v>3550</v>
      </c>
      <c r="B3540" s="19">
        <v>2.56658244614465E-5</v>
      </c>
      <c r="C3540" s="19">
        <v>6.51475899323882E-2</v>
      </c>
      <c r="D3540" s="23">
        <v>1.6720666072909799E-6</v>
      </c>
      <c r="E3540" s="21">
        <v>1.673484528686414</v>
      </c>
      <c r="F3540" s="21">
        <v>1.673484528686414</v>
      </c>
      <c r="G3540" s="21">
        <v>0</v>
      </c>
      <c r="H3540" s="8">
        <v>0</v>
      </c>
      <c r="I3540" s="8">
        <v>0</v>
      </c>
      <c r="K3540" s="17">
        <f t="shared" si="166"/>
        <v>26213.463267872947</v>
      </c>
      <c r="L3540" s="8">
        <f t="shared" si="167"/>
        <v>229.90836986288809</v>
      </c>
      <c r="M3540" s="18">
        <f t="shared" si="165"/>
        <v>0.99999956196388262</v>
      </c>
    </row>
    <row r="3541" spans="1:13" x14ac:dyDescent="0.25">
      <c r="A3541" s="19" t="s">
        <v>3551</v>
      </c>
      <c r="B3541" s="19">
        <v>2.5203150744346201E-5</v>
      </c>
      <c r="C3541" s="19">
        <v>6.5789349210529202E-2</v>
      </c>
      <c r="D3541" s="23">
        <v>1.6670172703872599E-6</v>
      </c>
      <c r="E3541" s="21">
        <v>0.4693527191452076</v>
      </c>
      <c r="F3541" s="21">
        <v>0.25273241054980794</v>
      </c>
      <c r="G3541" s="21">
        <v>0.21662030859539963</v>
      </c>
      <c r="H3541" s="8">
        <v>0</v>
      </c>
      <c r="I3541" s="8">
        <v>0</v>
      </c>
      <c r="K3541" s="17">
        <f t="shared" si="166"/>
        <v>26213.679888181541</v>
      </c>
      <c r="L3541" s="8">
        <f t="shared" si="167"/>
        <v>229.90837152990537</v>
      </c>
      <c r="M3541" s="18">
        <f t="shared" si="165"/>
        <v>0.99999956921466926</v>
      </c>
    </row>
    <row r="3542" spans="1:13" x14ac:dyDescent="0.25">
      <c r="A3542" s="19" t="s">
        <v>3552</v>
      </c>
      <c r="B3542" s="19">
        <v>2.54910195572404E-5</v>
      </c>
      <c r="C3542" s="19">
        <v>6.51796960400155E-2</v>
      </c>
      <c r="D3542" s="23">
        <v>1.6633386787455501E-6</v>
      </c>
      <c r="E3542" s="21">
        <v>2.4818072143126786</v>
      </c>
      <c r="F3542" s="21">
        <v>2.3876684261315257</v>
      </c>
      <c r="G3542" s="21">
        <v>9.4138788181152885E-2</v>
      </c>
      <c r="H3542" s="8">
        <v>0</v>
      </c>
      <c r="I3542" s="8">
        <v>0</v>
      </c>
      <c r="K3542" s="17">
        <f t="shared" si="166"/>
        <v>26213.774026969721</v>
      </c>
      <c r="L3542" s="8">
        <f t="shared" si="167"/>
        <v>229.90837319324405</v>
      </c>
      <c r="M3542" s="18">
        <f t="shared" si="165"/>
        <v>0.9999995764494557</v>
      </c>
    </row>
    <row r="3543" spans="1:13" x14ac:dyDescent="0.25">
      <c r="A3543" s="19" t="s">
        <v>3553</v>
      </c>
      <c r="B3543" s="19">
        <v>2.5050796239156602E-5</v>
      </c>
      <c r="C3543" s="19">
        <v>6.5468220040202099E-2</v>
      </c>
      <c r="D3543" s="23">
        <v>1.64552456206419E-6</v>
      </c>
      <c r="E3543" s="21">
        <v>0.21351770940333747</v>
      </c>
      <c r="F3543" s="21">
        <v>0.12329870380138347</v>
      </c>
      <c r="G3543" s="21">
        <v>9.0219005601954019E-2</v>
      </c>
      <c r="H3543" s="8">
        <v>0</v>
      </c>
      <c r="I3543" s="8">
        <v>0</v>
      </c>
      <c r="K3543" s="17">
        <f t="shared" si="166"/>
        <v>26213.864245975321</v>
      </c>
      <c r="L3543" s="8">
        <f t="shared" si="167"/>
        <v>229.90837483876859</v>
      </c>
      <c r="M3543" s="18">
        <f t="shared" si="165"/>
        <v>0.99999958360675856</v>
      </c>
    </row>
    <row r="3544" spans="1:13" x14ac:dyDescent="0.25">
      <c r="A3544" s="19" t="s">
        <v>3554</v>
      </c>
      <c r="B3544" s="19">
        <v>2.4872480207704901E-5</v>
      </c>
      <c r="C3544" s="19">
        <v>6.5403974056243902E-2</v>
      </c>
      <c r="D3544" s="23">
        <v>1.6311996919322099E-6</v>
      </c>
      <c r="E3544" s="21">
        <v>0.30913581773417398</v>
      </c>
      <c r="F3544" s="21">
        <v>0.12683240849446054</v>
      </c>
      <c r="G3544" s="21">
        <v>0.18230340923971347</v>
      </c>
      <c r="H3544" s="8">
        <v>0</v>
      </c>
      <c r="I3544" s="8">
        <v>0</v>
      </c>
      <c r="K3544" s="17">
        <f t="shared" si="166"/>
        <v>26214.046549384562</v>
      </c>
      <c r="L3544" s="8">
        <f t="shared" si="167"/>
        <v>229.90837646996829</v>
      </c>
      <c r="M3544" s="18">
        <f t="shared" si="165"/>
        <v>0.99999959070175459</v>
      </c>
    </row>
    <row r="3545" spans="1:13" x14ac:dyDescent="0.25">
      <c r="A3545" s="19" t="s">
        <v>3555</v>
      </c>
      <c r="B3545" s="19">
        <v>2.4548885085096102E-5</v>
      </c>
      <c r="C3545" s="19">
        <v>6.61754614666209E-2</v>
      </c>
      <c r="D3545" s="23">
        <v>1.6267480068139399E-6</v>
      </c>
      <c r="E3545" s="21">
        <v>1.047299120056824</v>
      </c>
      <c r="F3545" s="21">
        <v>0.26981704363922926</v>
      </c>
      <c r="G3545" s="21">
        <v>0.77748207641759481</v>
      </c>
      <c r="H3545" s="8">
        <v>0</v>
      </c>
      <c r="I3545" s="8">
        <v>0</v>
      </c>
      <c r="K3545" s="17">
        <f t="shared" si="166"/>
        <v>26214.824031460979</v>
      </c>
      <c r="L3545" s="8">
        <f t="shared" si="167"/>
        <v>229.90837809671629</v>
      </c>
      <c r="M3545" s="18">
        <f t="shared" si="165"/>
        <v>0.99999959777738778</v>
      </c>
    </row>
    <row r="3546" spans="1:13" x14ac:dyDescent="0.25">
      <c r="A3546" s="19" t="s">
        <v>3556</v>
      </c>
      <c r="B3546" s="19">
        <v>2.4426855497949801E-5</v>
      </c>
      <c r="C3546" s="19">
        <v>6.5532466024160296E-2</v>
      </c>
      <c r="D3546" s="23">
        <v>1.61514167353081E-6</v>
      </c>
      <c r="E3546" s="21">
        <v>0.53094087209578367</v>
      </c>
      <c r="F3546" s="21">
        <v>0.39046614497007082</v>
      </c>
      <c r="G3546" s="21">
        <v>0.14047472712571285</v>
      </c>
      <c r="H3546" s="8">
        <v>0</v>
      </c>
      <c r="I3546" s="8">
        <v>0</v>
      </c>
      <c r="K3546" s="17">
        <f t="shared" si="166"/>
        <v>26214.964506188106</v>
      </c>
      <c r="L3546" s="8">
        <f t="shared" si="167"/>
        <v>229.90837971185798</v>
      </c>
      <c r="M3546" s="18">
        <f t="shared" si="165"/>
        <v>0.99999960480253858</v>
      </c>
    </row>
    <row r="3547" spans="1:13" x14ac:dyDescent="0.25">
      <c r="A3547" s="19" t="s">
        <v>3557</v>
      </c>
      <c r="B3547" s="19">
        <v>2.43616064598096E-5</v>
      </c>
      <c r="C3547" s="19">
        <v>6.5321639397190601E-2</v>
      </c>
      <c r="D3547" s="23">
        <v>1.6033328934303799E-6</v>
      </c>
      <c r="E3547" s="21">
        <v>8.0606864808410812</v>
      </c>
      <c r="F3547" s="21">
        <v>7.0233060133605907</v>
      </c>
      <c r="G3547" s="21">
        <v>1.037380467480491</v>
      </c>
      <c r="H3547" s="8">
        <v>0</v>
      </c>
      <c r="I3547" s="8">
        <v>0</v>
      </c>
      <c r="K3547" s="17">
        <f t="shared" si="166"/>
        <v>26216.001886655587</v>
      </c>
      <c r="L3547" s="8">
        <f t="shared" si="167"/>
        <v>229.90838131519087</v>
      </c>
      <c r="M3547" s="18">
        <f t="shared" si="165"/>
        <v>0.99999961177632646</v>
      </c>
    </row>
    <row r="3548" spans="1:13" x14ac:dyDescent="0.25">
      <c r="A3548" s="19" t="s">
        <v>3558</v>
      </c>
      <c r="B3548" s="19">
        <v>2.4396742826545099E-5</v>
      </c>
      <c r="C3548" s="19">
        <v>6.5146990120410905E-2</v>
      </c>
      <c r="D3548" s="23">
        <v>1.58937436389113E-6</v>
      </c>
      <c r="E3548" s="21">
        <v>7.0768234600409565</v>
      </c>
      <c r="F3548" s="21">
        <v>7.0768234600409565</v>
      </c>
      <c r="G3548" s="21">
        <v>0</v>
      </c>
      <c r="H3548" s="8">
        <v>0</v>
      </c>
      <c r="I3548" s="8">
        <v>0</v>
      </c>
      <c r="K3548" s="17">
        <f t="shared" si="166"/>
        <v>26216.001886655587</v>
      </c>
      <c r="L3548" s="8">
        <f t="shared" si="167"/>
        <v>229.90838290456523</v>
      </c>
      <c r="M3548" s="18">
        <f t="shared" si="165"/>
        <v>0.99999961868940079</v>
      </c>
    </row>
    <row r="3549" spans="1:13" x14ac:dyDescent="0.25">
      <c r="A3549" s="19" t="s">
        <v>3559</v>
      </c>
      <c r="B3549" s="19">
        <v>2.3671065959654399E-5</v>
      </c>
      <c r="C3549" s="19">
        <v>6.5807805955409998E-2</v>
      </c>
      <c r="D3549" s="23">
        <v>1.5619011903741801E-6</v>
      </c>
      <c r="E3549" s="21">
        <v>5.2957974069559537</v>
      </c>
      <c r="F3549" s="21">
        <v>2.4338132839383158</v>
      </c>
      <c r="G3549" s="21">
        <v>2.8619841230176384</v>
      </c>
      <c r="H3549" s="8">
        <v>0</v>
      </c>
      <c r="I3549" s="8">
        <v>0</v>
      </c>
      <c r="K3549" s="17">
        <f t="shared" si="166"/>
        <v>26218.863870778605</v>
      </c>
      <c r="L3549" s="8">
        <f t="shared" si="167"/>
        <v>229.90838446646643</v>
      </c>
      <c r="M3549" s="18">
        <f t="shared" si="165"/>
        <v>0.99999962548297916</v>
      </c>
    </row>
    <row r="3550" spans="1:13" x14ac:dyDescent="0.25">
      <c r="A3550" s="19" t="s">
        <v>3560</v>
      </c>
      <c r="B3550" s="19">
        <v>2.3486330532149501E-5</v>
      </c>
      <c r="C3550" s="19">
        <v>6.5755636284225802E-2</v>
      </c>
      <c r="D3550" s="23">
        <v>1.55520400139848E-6</v>
      </c>
      <c r="E3550" s="21">
        <v>1.5750994376072653</v>
      </c>
      <c r="F3550" s="21">
        <v>0.72477556805850207</v>
      </c>
      <c r="G3550" s="21">
        <v>0.85032386954876327</v>
      </c>
      <c r="H3550" s="8">
        <v>0</v>
      </c>
      <c r="I3550" s="8">
        <v>0</v>
      </c>
      <c r="K3550" s="17">
        <f t="shared" si="166"/>
        <v>26219.714194648153</v>
      </c>
      <c r="L3550" s="8">
        <f t="shared" si="167"/>
        <v>229.90838602167042</v>
      </c>
      <c r="M3550" s="18">
        <f t="shared" si="165"/>
        <v>0.99999963224742761</v>
      </c>
    </row>
    <row r="3551" spans="1:13" x14ac:dyDescent="0.25">
      <c r="A3551" s="19" t="s">
        <v>3561</v>
      </c>
      <c r="B3551" s="19">
        <v>2.30589525857312E-5</v>
      </c>
      <c r="C3551" s="19">
        <v>6.52125472468989E-2</v>
      </c>
      <c r="D3551" s="23">
        <v>1.5072528764780001E-6</v>
      </c>
      <c r="E3551" s="21">
        <v>8.3750868836714734</v>
      </c>
      <c r="F3551" s="21">
        <v>7.9416352081086563</v>
      </c>
      <c r="G3551" s="21">
        <v>0.433451675562816</v>
      </c>
      <c r="H3551" s="8">
        <v>0</v>
      </c>
      <c r="I3551" s="8">
        <v>0</v>
      </c>
      <c r="K3551" s="17">
        <f t="shared" si="166"/>
        <v>26220.147646323716</v>
      </c>
      <c r="L3551" s="8">
        <f t="shared" si="167"/>
        <v>229.9083875289233</v>
      </c>
      <c r="M3551" s="18">
        <f t="shared" si="165"/>
        <v>0.99999963880330989</v>
      </c>
    </row>
    <row r="3552" spans="1:13" x14ac:dyDescent="0.25">
      <c r="A3552" s="19" t="s">
        <v>3562</v>
      </c>
      <c r="B3552" s="19">
        <v>2.25753353691849E-5</v>
      </c>
      <c r="C3552" s="19">
        <v>6.5157786712868704E-2</v>
      </c>
      <c r="D3552" s="23">
        <v>1.4709588869568299E-6</v>
      </c>
      <c r="E3552" s="21">
        <v>2.892827299972399</v>
      </c>
      <c r="F3552" s="21">
        <v>2.892827299972399</v>
      </c>
      <c r="G3552" s="21">
        <v>0</v>
      </c>
      <c r="H3552" s="8">
        <v>0</v>
      </c>
      <c r="I3552" s="8">
        <v>0</v>
      </c>
      <c r="K3552" s="17">
        <f t="shared" si="166"/>
        <v>26220.147646323716</v>
      </c>
      <c r="L3552" s="8">
        <f t="shared" si="167"/>
        <v>229.90838899988219</v>
      </c>
      <c r="M3552" s="18">
        <f t="shared" si="165"/>
        <v>0.99999964520132945</v>
      </c>
    </row>
    <row r="3553" spans="1:13" x14ac:dyDescent="0.25">
      <c r="A3553" s="19" t="s">
        <v>3563</v>
      </c>
      <c r="B3553" s="19">
        <v>2.2363854360960101E-5</v>
      </c>
      <c r="C3553" s="19">
        <v>6.5146990120410905E-2</v>
      </c>
      <c r="D3553" s="23">
        <v>1.4569377991077801E-6</v>
      </c>
      <c r="E3553" s="21">
        <v>1.0942595692044563</v>
      </c>
      <c r="F3553" s="21">
        <v>0.98167302892029029</v>
      </c>
      <c r="G3553" s="21">
        <v>0.11258654028416595</v>
      </c>
      <c r="H3553" s="8">
        <v>0</v>
      </c>
      <c r="I3553" s="8">
        <v>0</v>
      </c>
      <c r="K3553" s="17">
        <f t="shared" si="166"/>
        <v>26220.260232863999</v>
      </c>
      <c r="L3553" s="8">
        <f t="shared" si="167"/>
        <v>229.90839045682</v>
      </c>
      <c r="M3553" s="18">
        <f t="shared" si="165"/>
        <v>0.99999965153836345</v>
      </c>
    </row>
    <row r="3554" spans="1:13" x14ac:dyDescent="0.25">
      <c r="A3554" s="19" t="s">
        <v>3564</v>
      </c>
      <c r="B3554" s="19">
        <v>2.1702195143999101E-5</v>
      </c>
      <c r="C3554" s="19">
        <v>6.5969338715076403E-2</v>
      </c>
      <c r="D3554" s="23">
        <v>1.43291670592747E-6</v>
      </c>
      <c r="E3554" s="21">
        <v>1.8883096622255811</v>
      </c>
      <c r="F3554" s="21">
        <v>0.88060018571884402</v>
      </c>
      <c r="G3554" s="21">
        <v>1.0077094765067371</v>
      </c>
      <c r="H3554" s="8">
        <v>0</v>
      </c>
      <c r="I3554" s="8">
        <v>0</v>
      </c>
      <c r="K3554" s="17">
        <f t="shared" si="166"/>
        <v>26221.267942340506</v>
      </c>
      <c r="L3554" s="8">
        <f t="shared" si="167"/>
        <v>229.90839188973672</v>
      </c>
      <c r="M3554" s="18">
        <f t="shared" si="165"/>
        <v>0.99999965777091648</v>
      </c>
    </row>
    <row r="3555" spans="1:13" x14ac:dyDescent="0.25">
      <c r="A3555" s="19" t="s">
        <v>3565</v>
      </c>
      <c r="B3555" s="19">
        <v>2.1908558455134602E-5</v>
      </c>
      <c r="C3555" s="19">
        <v>6.5331053404543898E-2</v>
      </c>
      <c r="D3555" s="23">
        <v>1.4316717143113601E-6</v>
      </c>
      <c r="E3555" s="21">
        <v>2.1421238111873087</v>
      </c>
      <c r="F3555" s="21">
        <v>1.4974907018989805</v>
      </c>
      <c r="G3555" s="21">
        <v>0.64463310928832818</v>
      </c>
      <c r="H3555" s="8">
        <v>0</v>
      </c>
      <c r="I3555" s="8">
        <v>0</v>
      </c>
      <c r="K3555" s="17">
        <f t="shared" si="166"/>
        <v>26221.912575449795</v>
      </c>
      <c r="L3555" s="8">
        <f t="shared" si="167"/>
        <v>229.90839332140843</v>
      </c>
      <c r="M3555" s="18">
        <f t="shared" si="165"/>
        <v>0.99999966399805418</v>
      </c>
    </row>
    <row r="3556" spans="1:13" x14ac:dyDescent="0.25">
      <c r="A3556" s="19" t="s">
        <v>3566</v>
      </c>
      <c r="B3556" s="19">
        <v>2.17144204723182E-5</v>
      </c>
      <c r="C3556" s="19">
        <v>6.5366184707722499E-2</v>
      </c>
      <c r="D3556" s="23">
        <v>1.4269138176258799E-6</v>
      </c>
      <c r="E3556" s="21">
        <v>6.4413203751157866</v>
      </c>
      <c r="F3556" s="21">
        <v>5.4465782800883789</v>
      </c>
      <c r="G3556" s="21">
        <v>0.99474209502740829</v>
      </c>
      <c r="H3556" s="8">
        <v>0</v>
      </c>
      <c r="I3556" s="8">
        <v>0</v>
      </c>
      <c r="K3556" s="17">
        <f t="shared" si="166"/>
        <v>26222.907317544821</v>
      </c>
      <c r="L3556" s="8">
        <f t="shared" si="167"/>
        <v>229.90839474832225</v>
      </c>
      <c r="M3556" s="18">
        <f t="shared" si="165"/>
        <v>0.9999996702044972</v>
      </c>
    </row>
    <row r="3557" spans="1:13" x14ac:dyDescent="0.25">
      <c r="A3557" s="19" t="s">
        <v>3567</v>
      </c>
      <c r="B3557" s="19">
        <v>2.17235895737151E-5</v>
      </c>
      <c r="C3557" s="19">
        <v>6.5146990120410905E-2</v>
      </c>
      <c r="D3557" s="23">
        <v>1.41522647533868E-6</v>
      </c>
      <c r="E3557" s="21">
        <v>0.31368110403892357</v>
      </c>
      <c r="F3557" s="21">
        <v>0.31368110403892357</v>
      </c>
      <c r="G3557" s="21">
        <v>0</v>
      </c>
      <c r="H3557" s="8">
        <v>0</v>
      </c>
      <c r="I3557" s="8">
        <v>0</v>
      </c>
      <c r="K3557" s="17">
        <f t="shared" si="166"/>
        <v>26222.907317544821</v>
      </c>
      <c r="L3557" s="8">
        <f t="shared" si="167"/>
        <v>229.90839616354873</v>
      </c>
      <c r="M3557" s="18">
        <f t="shared" si="165"/>
        <v>0.99999967636010545</v>
      </c>
    </row>
    <row r="3558" spans="1:13" x14ac:dyDescent="0.25">
      <c r="A3558" s="19" t="s">
        <v>3568</v>
      </c>
      <c r="B3558" s="19">
        <v>2.13655224282533E-5</v>
      </c>
      <c r="C3558" s="19">
        <v>6.5434207460459498E-2</v>
      </c>
      <c r="D3558" s="23">
        <v>1.4078719571343499E-6</v>
      </c>
      <c r="E3558" s="21">
        <v>6.5649742535603481</v>
      </c>
      <c r="F3558" s="21">
        <v>5.0700160940970296</v>
      </c>
      <c r="G3558" s="21">
        <v>1.4949581594633188</v>
      </c>
      <c r="H3558" s="8">
        <v>0</v>
      </c>
      <c r="I3558" s="8">
        <v>0</v>
      </c>
      <c r="K3558" s="17">
        <f t="shared" si="166"/>
        <v>26224.402275704284</v>
      </c>
      <c r="L3558" s="8">
        <f t="shared" si="167"/>
        <v>229.90839757142069</v>
      </c>
      <c r="M3558" s="18">
        <f t="shared" si="165"/>
        <v>0.99999968248372484</v>
      </c>
    </row>
    <row r="3559" spans="1:13" x14ac:dyDescent="0.25">
      <c r="A3559" s="19" t="s">
        <v>3569</v>
      </c>
      <c r="B3559" s="19">
        <v>2.1414827006083198E-5</v>
      </c>
      <c r="C3559" s="19">
        <v>6.5497422760183097E-2</v>
      </c>
      <c r="D3559" s="23">
        <v>1.4074262295469999E-6</v>
      </c>
      <c r="E3559" s="21">
        <v>0.92578122427929765</v>
      </c>
      <c r="F3559" s="21">
        <v>0.66287867343770479</v>
      </c>
      <c r="G3559" s="21">
        <v>0.26290255084159292</v>
      </c>
      <c r="H3559" s="8">
        <v>0</v>
      </c>
      <c r="I3559" s="8">
        <v>0</v>
      </c>
      <c r="K3559" s="17">
        <f t="shared" si="166"/>
        <v>26224.665178255127</v>
      </c>
      <c r="L3559" s="8">
        <f t="shared" si="167"/>
        <v>229.90839897884692</v>
      </c>
      <c r="M3559" s="18">
        <f t="shared" si="165"/>
        <v>0.99999968860540545</v>
      </c>
    </row>
    <row r="3560" spans="1:13" x14ac:dyDescent="0.25">
      <c r="A3560" s="19" t="s">
        <v>3570</v>
      </c>
      <c r="B3560" s="19">
        <v>2.1537585985688701E-5</v>
      </c>
      <c r="C3560" s="19">
        <v>6.5194579738157704E-2</v>
      </c>
      <c r="D3560" s="23">
        <v>1.40409644230926E-6</v>
      </c>
      <c r="E3560" s="21">
        <v>4.1519199122640584</v>
      </c>
      <c r="F3560" s="21">
        <v>3.8638552967829378</v>
      </c>
      <c r="G3560" s="21">
        <v>0.28806461548112056</v>
      </c>
      <c r="H3560" s="8">
        <v>0</v>
      </c>
      <c r="I3560" s="8">
        <v>0</v>
      </c>
      <c r="K3560" s="17">
        <f t="shared" si="166"/>
        <v>26224.953242870608</v>
      </c>
      <c r="L3560" s="8">
        <f t="shared" si="167"/>
        <v>229.90840038294337</v>
      </c>
      <c r="M3560" s="18">
        <f t="shared" si="165"/>
        <v>0.99999969471260297</v>
      </c>
    </row>
    <row r="3561" spans="1:13" x14ac:dyDescent="0.25">
      <c r="A3561" s="19" t="s">
        <v>3571</v>
      </c>
      <c r="B3561" s="19">
        <v>2.1220880333722901E-5</v>
      </c>
      <c r="C3561" s="19">
        <v>6.5330550074577304E-2</v>
      </c>
      <c r="D3561" s="23">
        <v>1.3950552671614401E-6</v>
      </c>
      <c r="E3561" s="21">
        <v>0.86475656739849593</v>
      </c>
      <c r="F3561" s="21">
        <v>0.53737585903960228</v>
      </c>
      <c r="G3561" s="21">
        <v>0.32738070835889371</v>
      </c>
      <c r="H3561" s="8">
        <v>0</v>
      </c>
      <c r="I3561" s="8">
        <v>0</v>
      </c>
      <c r="K3561" s="17">
        <f t="shared" si="166"/>
        <v>26225.280623578969</v>
      </c>
      <c r="L3561" s="8">
        <f t="shared" si="167"/>
        <v>229.90840177799865</v>
      </c>
      <c r="M3561" s="18">
        <f t="shared" si="165"/>
        <v>0.99999970078047551</v>
      </c>
    </row>
    <row r="3562" spans="1:13" x14ac:dyDescent="0.25">
      <c r="A3562" s="19" t="s">
        <v>3572</v>
      </c>
      <c r="B3562" s="19">
        <v>2.0972634805123799E-5</v>
      </c>
      <c r="C3562" s="19">
        <v>6.6003603239854103E-2</v>
      </c>
      <c r="D3562" s="23">
        <v>1.38885514266973E-6</v>
      </c>
      <c r="E3562" s="21">
        <v>0.16515514783560967</v>
      </c>
      <c r="F3562" s="21">
        <v>0</v>
      </c>
      <c r="G3562" s="21">
        <v>0.16515514783560967</v>
      </c>
      <c r="H3562" s="8">
        <v>0</v>
      </c>
      <c r="I3562" s="8">
        <v>0</v>
      </c>
      <c r="K3562" s="17">
        <f t="shared" si="166"/>
        <v>26225.445778726804</v>
      </c>
      <c r="L3562" s="8">
        <f t="shared" si="167"/>
        <v>229.90840316685379</v>
      </c>
      <c r="M3562" s="18">
        <f t="shared" si="165"/>
        <v>0.99999970682138006</v>
      </c>
    </row>
    <row r="3563" spans="1:13" x14ac:dyDescent="0.25">
      <c r="A3563" s="19" t="s">
        <v>3573</v>
      </c>
      <c r="B3563" s="19">
        <v>2.0676441787751699E-5</v>
      </c>
      <c r="C3563" s="19">
        <v>6.5289758973651399E-2</v>
      </c>
      <c r="D3563" s="23">
        <v>1.3509046024377299E-6</v>
      </c>
      <c r="E3563" s="21">
        <v>0.73225302878221254</v>
      </c>
      <c r="F3563" s="21">
        <v>0.7054283867979203</v>
      </c>
      <c r="G3563" s="21">
        <v>2.6824641984292231E-2</v>
      </c>
      <c r="H3563" s="8">
        <v>0</v>
      </c>
      <c r="I3563" s="8">
        <v>0</v>
      </c>
      <c r="K3563" s="17">
        <f t="shared" si="166"/>
        <v>26225.472603368788</v>
      </c>
      <c r="L3563" s="8">
        <f t="shared" si="167"/>
        <v>229.90840451775838</v>
      </c>
      <c r="M3563" s="18">
        <f t="shared" si="165"/>
        <v>0.99999971269721666</v>
      </c>
    </row>
    <row r="3564" spans="1:13" x14ac:dyDescent="0.25">
      <c r="A3564" s="19" t="s">
        <v>3574</v>
      </c>
      <c r="B3564" s="19">
        <v>2.04658153961645E-5</v>
      </c>
      <c r="C3564" s="19">
        <v>6.6004650174152302E-2</v>
      </c>
      <c r="D3564" s="23">
        <v>1.34166162985445E-6</v>
      </c>
      <c r="E3564" s="21">
        <v>0.15399304978240397</v>
      </c>
      <c r="F3564" s="21">
        <v>0</v>
      </c>
      <c r="G3564" s="21">
        <v>0.15399304978240397</v>
      </c>
      <c r="H3564" s="8">
        <v>0</v>
      </c>
      <c r="I3564" s="8">
        <v>0</v>
      </c>
      <c r="K3564" s="17">
        <f t="shared" si="166"/>
        <v>26225.62659641857</v>
      </c>
      <c r="L3564" s="8">
        <f t="shared" si="167"/>
        <v>229.90840585942001</v>
      </c>
      <c r="M3564" s="18">
        <f t="shared" si="165"/>
        <v>0.99999971853285041</v>
      </c>
    </row>
    <row r="3565" spans="1:13" x14ac:dyDescent="0.25">
      <c r="A3565" s="19" t="s">
        <v>3575</v>
      </c>
      <c r="B3565" s="19">
        <v>2.0411540877570801E-5</v>
      </c>
      <c r="C3565" s="19">
        <v>6.5330550074577304E-2</v>
      </c>
      <c r="D3565" s="23">
        <v>1.3331000904677899E-6</v>
      </c>
      <c r="E3565" s="21">
        <v>1.0081433929396457</v>
      </c>
      <c r="F3565" s="21">
        <v>0.93056394755543559</v>
      </c>
      <c r="G3565" s="21">
        <v>7.7579445384210063E-2</v>
      </c>
      <c r="H3565" s="8">
        <v>0</v>
      </c>
      <c r="I3565" s="8">
        <v>0</v>
      </c>
      <c r="K3565" s="17">
        <f t="shared" si="166"/>
        <v>26225.704175863953</v>
      </c>
      <c r="L3565" s="8">
        <f t="shared" si="167"/>
        <v>229.90840719252012</v>
      </c>
      <c r="M3565" s="18">
        <f t="shared" si="165"/>
        <v>0.99999972433124529</v>
      </c>
    </row>
    <row r="3566" spans="1:13" x14ac:dyDescent="0.25">
      <c r="A3566" s="19" t="s">
        <v>3576</v>
      </c>
      <c r="B3566" s="19">
        <v>2.0000647252224899E-5</v>
      </c>
      <c r="C3566" s="19">
        <v>6.53844209306913E-2</v>
      </c>
      <c r="D3566" s="23">
        <v>1.31842978081259E-6</v>
      </c>
      <c r="E3566" s="21">
        <v>6.1918390386597819</v>
      </c>
      <c r="F3566" s="21">
        <v>5.094722575257209</v>
      </c>
      <c r="G3566" s="21">
        <v>1.097116463402573</v>
      </c>
      <c r="H3566" s="8">
        <v>0</v>
      </c>
      <c r="I3566" s="8">
        <v>0</v>
      </c>
      <c r="K3566" s="17">
        <f t="shared" si="166"/>
        <v>26226.801292327356</v>
      </c>
      <c r="L3566" s="8">
        <f t="shared" si="167"/>
        <v>229.9084085109499</v>
      </c>
      <c r="M3566" s="18">
        <f t="shared" si="165"/>
        <v>0.99999973006583076</v>
      </c>
    </row>
    <row r="3567" spans="1:13" x14ac:dyDescent="0.25">
      <c r="A3567" s="19" t="s">
        <v>3577</v>
      </c>
      <c r="B3567" s="19">
        <v>1.9869814836552401E-5</v>
      </c>
      <c r="C3567" s="19">
        <v>6.5964666279879403E-2</v>
      </c>
      <c r="D3567" s="23">
        <v>1.3088106492642301E-6</v>
      </c>
      <c r="E3567" s="21">
        <v>1.5759330587769298</v>
      </c>
      <c r="F3567" s="21">
        <v>0.48856036329709757</v>
      </c>
      <c r="G3567" s="21">
        <v>1.0873726954798322</v>
      </c>
      <c r="H3567" s="8">
        <v>0</v>
      </c>
      <c r="I3567" s="8">
        <v>0</v>
      </c>
      <c r="K3567" s="17">
        <f t="shared" si="166"/>
        <v>26227.888665022838</v>
      </c>
      <c r="L3567" s="8">
        <f t="shared" si="167"/>
        <v>229.90840981976055</v>
      </c>
      <c r="M3567" s="18">
        <f t="shared" si="165"/>
        <v>0.99999973575857737</v>
      </c>
    </row>
    <row r="3568" spans="1:13" x14ac:dyDescent="0.25">
      <c r="A3568" s="19" t="s">
        <v>3578</v>
      </c>
      <c r="B3568" s="19">
        <v>1.9374499714785899E-5</v>
      </c>
      <c r="C3568" s="19">
        <v>6.5146990120410905E-2</v>
      </c>
      <c r="D3568" s="23">
        <v>1.2621903415070599E-6</v>
      </c>
      <c r="E3568" s="21">
        <v>1.808314456862977</v>
      </c>
      <c r="F3568" s="21">
        <v>1.808314456862977</v>
      </c>
      <c r="G3568" s="21">
        <v>0</v>
      </c>
      <c r="H3568" s="8">
        <v>0</v>
      </c>
      <c r="I3568" s="8">
        <v>0</v>
      </c>
      <c r="K3568" s="17">
        <f t="shared" si="166"/>
        <v>26227.888665022838</v>
      </c>
      <c r="L3568" s="8">
        <f t="shared" si="167"/>
        <v>229.9084110819509</v>
      </c>
      <c r="M3568" s="18">
        <f t="shared" si="165"/>
        <v>0.99999974124854618</v>
      </c>
    </row>
    <row r="3569" spans="1:13" x14ac:dyDescent="0.25">
      <c r="A3569" s="19" t="s">
        <v>3579</v>
      </c>
      <c r="B3569" s="19">
        <v>1.93339826864757E-5</v>
      </c>
      <c r="C3569" s="19">
        <v>6.5147589932388297E-2</v>
      </c>
      <c r="D3569" s="23">
        <v>1.25956237581841E-6</v>
      </c>
      <c r="E3569" s="21">
        <v>2.8670171681210816</v>
      </c>
      <c r="F3569" s="21">
        <v>2.7932170829594054</v>
      </c>
      <c r="G3569" s="21">
        <v>7.3800085161676202E-2</v>
      </c>
      <c r="H3569" s="8">
        <v>0</v>
      </c>
      <c r="I3569" s="8">
        <v>0</v>
      </c>
      <c r="K3569" s="17">
        <f t="shared" si="166"/>
        <v>26227.962465108001</v>
      </c>
      <c r="L3569" s="8">
        <f t="shared" si="167"/>
        <v>229.90841234151327</v>
      </c>
      <c r="M3569" s="18">
        <f t="shared" si="165"/>
        <v>0.99999974672708458</v>
      </c>
    </row>
    <row r="3570" spans="1:13" x14ac:dyDescent="0.25">
      <c r="A3570" s="19" t="s">
        <v>3580</v>
      </c>
      <c r="B3570" s="19">
        <v>1.9193302932762799E-5</v>
      </c>
      <c r="C3570" s="19">
        <v>6.5471236815555001E-2</v>
      </c>
      <c r="D3570" s="23">
        <v>1.25784810383374E-6</v>
      </c>
      <c r="E3570" s="21">
        <v>0.2570140135618707</v>
      </c>
      <c r="F3570" s="21">
        <v>0.1312987815187116</v>
      </c>
      <c r="G3570" s="21">
        <v>0.1257152320431591</v>
      </c>
      <c r="H3570" s="8">
        <v>0</v>
      </c>
      <c r="I3570" s="8">
        <v>0</v>
      </c>
      <c r="K3570" s="17">
        <f t="shared" si="166"/>
        <v>26228.088180340044</v>
      </c>
      <c r="L3570" s="8">
        <f t="shared" si="167"/>
        <v>229.90841359936138</v>
      </c>
      <c r="M3570" s="18">
        <f t="shared" si="165"/>
        <v>0.99999975219816661</v>
      </c>
    </row>
    <row r="3571" spans="1:13" x14ac:dyDescent="0.25">
      <c r="A3571" s="19" t="s">
        <v>3581</v>
      </c>
      <c r="B3571" s="19">
        <v>1.8998963629629101E-5</v>
      </c>
      <c r="C3571" s="19">
        <v>6.5827241715262899E-2</v>
      </c>
      <c r="D3571" s="23">
        <v>1.2575203151070799E-6</v>
      </c>
      <c r="E3571" s="21">
        <v>1.0988183884797389</v>
      </c>
      <c r="F3571" s="21">
        <v>0.31586964708351151</v>
      </c>
      <c r="G3571" s="21">
        <v>0.78294874139622739</v>
      </c>
      <c r="H3571" s="8">
        <v>0</v>
      </c>
      <c r="I3571" s="8">
        <v>0</v>
      </c>
      <c r="K3571" s="17">
        <f t="shared" si="166"/>
        <v>26228.871129081439</v>
      </c>
      <c r="L3571" s="8">
        <f t="shared" si="167"/>
        <v>229.90841485688171</v>
      </c>
      <c r="M3571" s="18">
        <f t="shared" si="165"/>
        <v>0.9999997576678229</v>
      </c>
    </row>
    <row r="3572" spans="1:13" x14ac:dyDescent="0.25">
      <c r="A3572" s="19" t="s">
        <v>3582</v>
      </c>
      <c r="B3572" s="19">
        <v>1.89860044580806E-5</v>
      </c>
      <c r="C3572" s="19">
        <v>6.5437597644333795E-2</v>
      </c>
      <c r="D3572" s="23">
        <v>1.2462860265220101E-6</v>
      </c>
      <c r="E3572" s="21">
        <v>2.4080646585359475</v>
      </c>
      <c r="F3572" s="21">
        <v>1.6898646733485578</v>
      </c>
      <c r="G3572" s="21">
        <v>0.7181999851873897</v>
      </c>
      <c r="H3572" s="8">
        <v>0</v>
      </c>
      <c r="I3572" s="8">
        <v>0</v>
      </c>
      <c r="K3572" s="17">
        <f t="shared" si="166"/>
        <v>26229.589329066628</v>
      </c>
      <c r="L3572" s="8">
        <f t="shared" si="167"/>
        <v>229.90841610316772</v>
      </c>
      <c r="M3572" s="18">
        <f t="shared" si="165"/>
        <v>0.99999976308861505</v>
      </c>
    </row>
    <row r="3573" spans="1:13" x14ac:dyDescent="0.25">
      <c r="A3573" s="19" t="s">
        <v>3583</v>
      </c>
      <c r="B3573" s="19">
        <v>1.90485009738949E-5</v>
      </c>
      <c r="C3573" s="19">
        <v>6.5298157141489094E-2</v>
      </c>
      <c r="D3573" s="23">
        <v>1.24576426086396E-6</v>
      </c>
      <c r="E3573" s="21">
        <v>4.9145469809995026</v>
      </c>
      <c r="F3573" s="21">
        <v>4.3203119594910069</v>
      </c>
      <c r="G3573" s="21">
        <v>0.59423502150849594</v>
      </c>
      <c r="H3573" s="8">
        <v>0</v>
      </c>
      <c r="I3573" s="8">
        <v>0</v>
      </c>
      <c r="K3573" s="17">
        <f t="shared" si="166"/>
        <v>26230.183564088136</v>
      </c>
      <c r="L3573" s="8">
        <f t="shared" si="167"/>
        <v>229.90841734893198</v>
      </c>
      <c r="M3573" s="18">
        <f t="shared" si="165"/>
        <v>0.99999976850713768</v>
      </c>
    </row>
    <row r="3574" spans="1:13" x14ac:dyDescent="0.25">
      <c r="A3574" s="19" t="s">
        <v>3584</v>
      </c>
      <c r="B3574" s="19">
        <v>1.8826573475886701E-5</v>
      </c>
      <c r="C3574" s="19">
        <v>6.5629181546796797E-2</v>
      </c>
      <c r="D3574" s="23">
        <v>1.24433424755165E-6</v>
      </c>
      <c r="E3574" s="21">
        <v>1.9757635998645928</v>
      </c>
      <c r="F3574" s="21">
        <v>0.92853562727499672</v>
      </c>
      <c r="G3574" s="21">
        <v>1.0472279725895961</v>
      </c>
      <c r="H3574" s="8">
        <v>0</v>
      </c>
      <c r="I3574" s="8">
        <v>0</v>
      </c>
      <c r="K3574" s="17">
        <f t="shared" si="166"/>
        <v>26231.230792060727</v>
      </c>
      <c r="L3574" s="8">
        <f t="shared" si="167"/>
        <v>229.90841859326622</v>
      </c>
      <c r="M3574" s="18">
        <f t="shared" si="165"/>
        <v>0.99999977391944039</v>
      </c>
    </row>
    <row r="3575" spans="1:13" x14ac:dyDescent="0.25">
      <c r="A3575" s="19" t="s">
        <v>3585</v>
      </c>
      <c r="B3575" s="19">
        <v>1.89110694464034E-5</v>
      </c>
      <c r="C3575" s="19">
        <v>6.5469081977119106E-2</v>
      </c>
      <c r="D3575" s="23">
        <v>1.23984280795517E-6</v>
      </c>
      <c r="E3575" s="21">
        <v>0.2985325836570441</v>
      </c>
      <c r="F3575" s="21">
        <v>0.2545387278868787</v>
      </c>
      <c r="G3575" s="21">
        <v>4.3993855770165444E-2</v>
      </c>
      <c r="H3575" s="8">
        <v>0</v>
      </c>
      <c r="I3575" s="8">
        <v>0</v>
      </c>
      <c r="K3575" s="17">
        <f t="shared" si="166"/>
        <v>26231.274785916496</v>
      </c>
      <c r="L3575" s="8">
        <f t="shared" si="167"/>
        <v>229.90841983310904</v>
      </c>
      <c r="M3575" s="18">
        <f t="shared" si="165"/>
        <v>0.9999997793122074</v>
      </c>
    </row>
    <row r="3576" spans="1:13" x14ac:dyDescent="0.25">
      <c r="A3576" s="19" t="s">
        <v>3586</v>
      </c>
      <c r="B3576" s="19">
        <v>1.8566680799787199E-5</v>
      </c>
      <c r="C3576" s="19">
        <v>6.5192880108952495E-2</v>
      </c>
      <c r="D3576" s="23">
        <v>1.21209324012274E-6</v>
      </c>
      <c r="E3576" s="21">
        <v>1.9875045133544003</v>
      </c>
      <c r="F3576" s="21">
        <v>1.8490633115112041</v>
      </c>
      <c r="G3576" s="21">
        <v>0.13844120184319639</v>
      </c>
      <c r="H3576" s="8">
        <v>0</v>
      </c>
      <c r="I3576" s="8">
        <v>0</v>
      </c>
      <c r="K3576" s="17">
        <f t="shared" si="166"/>
        <v>26231.413227118337</v>
      </c>
      <c r="L3576" s="8">
        <f t="shared" si="167"/>
        <v>229.90842104520229</v>
      </c>
      <c r="M3576" s="18">
        <f t="shared" si="165"/>
        <v>0.99999978458427607</v>
      </c>
    </row>
    <row r="3577" spans="1:13" x14ac:dyDescent="0.25">
      <c r="A3577" s="19" t="s">
        <v>3587</v>
      </c>
      <c r="B3577" s="19">
        <v>1.84796432926481E-5</v>
      </c>
      <c r="C3577" s="19">
        <v>6.5146990120410905E-2</v>
      </c>
      <c r="D3577" s="23">
        <v>1.2038931390148599E-6</v>
      </c>
      <c r="E3577" s="21">
        <v>2.6120607399766316</v>
      </c>
      <c r="F3577" s="21">
        <v>2.6120607399766316</v>
      </c>
      <c r="G3577" s="21">
        <v>0</v>
      </c>
      <c r="H3577" s="8">
        <v>0</v>
      </c>
      <c r="I3577" s="8">
        <v>0</v>
      </c>
      <c r="K3577" s="17">
        <f t="shared" si="166"/>
        <v>26231.413227118337</v>
      </c>
      <c r="L3577" s="8">
        <f t="shared" si="167"/>
        <v>229.90842224909542</v>
      </c>
      <c r="M3577" s="18">
        <f t="shared" si="165"/>
        <v>0.99999978982067794</v>
      </c>
    </row>
    <row r="3578" spans="1:13" x14ac:dyDescent="0.25">
      <c r="A3578" s="19" t="s">
        <v>3588</v>
      </c>
      <c r="B3578" s="19">
        <v>1.7812694534912101E-5</v>
      </c>
      <c r="C3578" s="19">
        <v>6.5257871472116105E-2</v>
      </c>
      <c r="D3578" s="23">
        <v>1.1647545311853901E-6</v>
      </c>
      <c r="E3578" s="21">
        <v>5.8455853034151897</v>
      </c>
      <c r="F3578" s="21">
        <v>5.2901805978950529</v>
      </c>
      <c r="G3578" s="21">
        <v>0.55540470552013665</v>
      </c>
      <c r="H3578" s="8">
        <v>0</v>
      </c>
      <c r="I3578" s="8">
        <v>0</v>
      </c>
      <c r="K3578" s="17">
        <f t="shared" si="166"/>
        <v>26231.968631823856</v>
      </c>
      <c r="L3578" s="8">
        <f t="shared" si="167"/>
        <v>229.90842341384996</v>
      </c>
      <c r="M3578" s="18">
        <f t="shared" si="165"/>
        <v>0.99999979488684421</v>
      </c>
    </row>
    <row r="3579" spans="1:13" x14ac:dyDescent="0.25">
      <c r="A3579" s="19" t="s">
        <v>3589</v>
      </c>
      <c r="B3579" s="19">
        <v>1.7616635250305899E-5</v>
      </c>
      <c r="C3579" s="19">
        <v>6.5361143400271701E-2</v>
      </c>
      <c r="D3579" s="23">
        <v>1.15287510841145E-6</v>
      </c>
      <c r="E3579" s="21">
        <v>1.3866946256922621</v>
      </c>
      <c r="F3579" s="21">
        <v>1.0917205734939812</v>
      </c>
      <c r="G3579" s="21">
        <v>0.29497405219828093</v>
      </c>
      <c r="H3579" s="8">
        <v>0</v>
      </c>
      <c r="I3579" s="8">
        <v>0</v>
      </c>
      <c r="K3579" s="17">
        <f t="shared" si="166"/>
        <v>26232.263605876054</v>
      </c>
      <c r="L3579" s="8">
        <f t="shared" si="167"/>
        <v>229.90842456672507</v>
      </c>
      <c r="M3579" s="18">
        <f t="shared" si="165"/>
        <v>0.99999979990134025</v>
      </c>
    </row>
    <row r="3580" spans="1:13" x14ac:dyDescent="0.25">
      <c r="A3580" s="19" t="s">
        <v>3590</v>
      </c>
      <c r="B3580" s="19">
        <v>1.7653489903163801E-5</v>
      </c>
      <c r="C3580" s="19">
        <v>6.5233781836566501E-2</v>
      </c>
      <c r="D3580" s="23">
        <v>1.15206361078352E-6</v>
      </c>
      <c r="E3580" s="21">
        <v>2.725232680580485</v>
      </c>
      <c r="F3580" s="21">
        <v>2.5607752494904159</v>
      </c>
      <c r="G3580" s="21">
        <v>0.16445743109006897</v>
      </c>
      <c r="H3580" s="8">
        <v>0</v>
      </c>
      <c r="I3580" s="8">
        <v>0</v>
      </c>
      <c r="K3580" s="17">
        <f t="shared" si="166"/>
        <v>26232.428063307143</v>
      </c>
      <c r="L3580" s="8">
        <f t="shared" si="167"/>
        <v>229.90842571878869</v>
      </c>
      <c r="M3580" s="18">
        <f t="shared" si="165"/>
        <v>0.99999980491230667</v>
      </c>
    </row>
    <row r="3581" spans="1:13" x14ac:dyDescent="0.25">
      <c r="A3581" s="19" t="s">
        <v>3591</v>
      </c>
      <c r="B3581" s="19">
        <v>1.7565399232715699E-5</v>
      </c>
      <c r="C3581" s="19">
        <v>6.5166792192641196E-2</v>
      </c>
      <c r="D3581" s="23">
        <v>1.14525418984922E-6</v>
      </c>
      <c r="E3581" s="21">
        <v>5.1200716744638157</v>
      </c>
      <c r="F3581" s="21">
        <v>5.0399232469736592</v>
      </c>
      <c r="G3581" s="21">
        <v>8.0148427490156618E-2</v>
      </c>
      <c r="H3581" s="8">
        <v>0</v>
      </c>
      <c r="I3581" s="8">
        <v>0</v>
      </c>
      <c r="K3581" s="17">
        <f t="shared" si="166"/>
        <v>26232.508211734632</v>
      </c>
      <c r="L3581" s="8">
        <f t="shared" si="167"/>
        <v>229.90842686404289</v>
      </c>
      <c r="M3581" s="18">
        <f t="shared" si="165"/>
        <v>0.99999980989365511</v>
      </c>
    </row>
    <row r="3582" spans="1:13" x14ac:dyDescent="0.25">
      <c r="A3582" s="19" t="s">
        <v>3592</v>
      </c>
      <c r="B3582" s="19">
        <v>1.7521232128577401E-5</v>
      </c>
      <c r="C3582" s="19">
        <v>6.5146990120410905E-2</v>
      </c>
      <c r="D3582" s="23">
        <v>1.14145553637786E-6</v>
      </c>
      <c r="E3582" s="21">
        <v>3.1479040018584086</v>
      </c>
      <c r="F3582" s="21">
        <v>3.1479040018584086</v>
      </c>
      <c r="G3582" s="21">
        <v>0</v>
      </c>
      <c r="H3582" s="8">
        <v>0</v>
      </c>
      <c r="I3582" s="8">
        <v>0</v>
      </c>
      <c r="K3582" s="17">
        <f t="shared" si="166"/>
        <v>26232.508211734632</v>
      </c>
      <c r="L3582" s="8">
        <f t="shared" si="167"/>
        <v>229.90842800549842</v>
      </c>
      <c r="M3582" s="18">
        <f t="shared" si="165"/>
        <v>0.999999814858481</v>
      </c>
    </row>
    <row r="3583" spans="1:13" x14ac:dyDescent="0.25">
      <c r="A3583" s="19" t="s">
        <v>3593</v>
      </c>
      <c r="B3583" s="19">
        <v>1.7251666628742999E-5</v>
      </c>
      <c r="C3583" s="19">
        <v>6.5705957021557501E-2</v>
      </c>
      <c r="D3583" s="23">
        <v>1.13545120267167E-6</v>
      </c>
      <c r="E3583" s="21">
        <v>1.8165163631910131</v>
      </c>
      <c r="F3583" s="21">
        <v>0.68033129841097573</v>
      </c>
      <c r="G3583" s="21">
        <v>1.1361850647800373</v>
      </c>
      <c r="H3583" s="8">
        <v>0</v>
      </c>
      <c r="I3583" s="8">
        <v>0</v>
      </c>
      <c r="K3583" s="17">
        <f t="shared" si="166"/>
        <v>26233.644396799413</v>
      </c>
      <c r="L3583" s="8">
        <f t="shared" si="167"/>
        <v>229.90842914094964</v>
      </c>
      <c r="M3583" s="18">
        <f t="shared" si="165"/>
        <v>0.99999981979719077</v>
      </c>
    </row>
    <row r="3584" spans="1:13" x14ac:dyDescent="0.25">
      <c r="A3584" s="19" t="s">
        <v>3594</v>
      </c>
      <c r="B3584" s="19">
        <v>1.6862994904494098E-5</v>
      </c>
      <c r="C3584" s="19">
        <v>6.5611506572487405E-2</v>
      </c>
      <c r="D3584" s="23">
        <v>1.12568255452827E-6</v>
      </c>
      <c r="E3584" s="21">
        <v>10.50987727007918</v>
      </c>
      <c r="F3584" s="21">
        <v>10.46356702123644</v>
      </c>
      <c r="G3584" s="21">
        <v>4.6310248842740154E-2</v>
      </c>
      <c r="H3584" s="8">
        <v>0</v>
      </c>
      <c r="I3584" s="8">
        <v>0</v>
      </c>
      <c r="K3584" s="17">
        <f t="shared" si="166"/>
        <v>26233.690707048256</v>
      </c>
      <c r="L3584" s="8">
        <f t="shared" si="167"/>
        <v>229.90843026663219</v>
      </c>
      <c r="M3584" s="18">
        <f t="shared" si="165"/>
        <v>0.9999998246934112</v>
      </c>
    </row>
    <row r="3585" spans="1:13" x14ac:dyDescent="0.25">
      <c r="A3585" s="19" t="s">
        <v>3595</v>
      </c>
      <c r="B3585" s="19">
        <v>1.7201274502238201E-5</v>
      </c>
      <c r="C3585" s="19">
        <v>6.5244514030885603E-2</v>
      </c>
      <c r="D3585" s="23">
        <v>1.12449874537412E-6</v>
      </c>
      <c r="E3585" s="21">
        <v>5.3599301660044008</v>
      </c>
      <c r="F3585" s="21">
        <v>4.8292416649570731</v>
      </c>
      <c r="G3585" s="21">
        <v>0.53068850104732757</v>
      </c>
      <c r="H3585" s="8">
        <v>0</v>
      </c>
      <c r="I3585" s="8">
        <v>0</v>
      </c>
      <c r="K3585" s="17">
        <f t="shared" si="166"/>
        <v>26234.221395549303</v>
      </c>
      <c r="L3585" s="8">
        <f t="shared" si="167"/>
        <v>229.90843139113093</v>
      </c>
      <c r="M3585" s="18">
        <f t="shared" si="165"/>
        <v>0.99999982958448264</v>
      </c>
    </row>
    <row r="3586" spans="1:13" x14ac:dyDescent="0.25">
      <c r="A3586" s="19" t="s">
        <v>3596</v>
      </c>
      <c r="B3586" s="19">
        <v>1.72371534836202E-5</v>
      </c>
      <c r="C3586" s="19">
        <v>6.5146990120410905E-2</v>
      </c>
      <c r="D3586" s="23">
        <v>1.1229486677014101E-6</v>
      </c>
      <c r="E3586" s="21">
        <v>4.089208508654214</v>
      </c>
      <c r="F3586" s="21">
        <v>4.089208508654214</v>
      </c>
      <c r="G3586" s="21">
        <v>0</v>
      </c>
      <c r="H3586" s="8">
        <v>0</v>
      </c>
      <c r="I3586" s="8">
        <v>0</v>
      </c>
      <c r="K3586" s="17">
        <f t="shared" si="166"/>
        <v>26234.221395549303</v>
      </c>
      <c r="L3586" s="8">
        <f t="shared" si="167"/>
        <v>229.90843251407961</v>
      </c>
      <c r="M3586" s="18">
        <f t="shared" si="165"/>
        <v>0.99999983446881191</v>
      </c>
    </row>
    <row r="3587" spans="1:13" x14ac:dyDescent="0.25">
      <c r="A3587" s="19" t="s">
        <v>3597</v>
      </c>
      <c r="B3587" s="19">
        <v>1.5620477672330499E-5</v>
      </c>
      <c r="C3587" s="19">
        <v>6.6989532219512093E-2</v>
      </c>
      <c r="D3587" s="23">
        <v>1.0832732152771001E-6</v>
      </c>
      <c r="E3587" s="21">
        <v>6.3715150333497208</v>
      </c>
      <c r="F3587" s="21">
        <v>2.6138230241543132</v>
      </c>
      <c r="G3587" s="21">
        <v>3.7576920091954071</v>
      </c>
      <c r="H3587" s="8">
        <v>0</v>
      </c>
      <c r="I3587" s="8">
        <v>0</v>
      </c>
      <c r="K3587" s="17">
        <f t="shared" si="166"/>
        <v>26237.979087558499</v>
      </c>
      <c r="L3587" s="8">
        <f t="shared" si="167"/>
        <v>229.90843359735283</v>
      </c>
      <c r="M3587" s="18">
        <f t="shared" si="165"/>
        <v>0.99999983918057045</v>
      </c>
    </row>
    <row r="3588" spans="1:13" x14ac:dyDescent="0.25">
      <c r="A3588" s="19" t="s">
        <v>3598</v>
      </c>
      <c r="B3588" s="19">
        <v>1.6529061729040801E-5</v>
      </c>
      <c r="C3588" s="19">
        <v>6.5311723412611503E-2</v>
      </c>
      <c r="D3588" s="23">
        <v>1.07769317181035E-6</v>
      </c>
      <c r="E3588" s="21">
        <v>3.1488051634862959</v>
      </c>
      <c r="F3588" s="21">
        <v>2.8839070434926004</v>
      </c>
      <c r="G3588" s="21">
        <v>0.26489811999369545</v>
      </c>
      <c r="H3588" s="8">
        <v>0</v>
      </c>
      <c r="I3588" s="8">
        <v>0</v>
      </c>
      <c r="K3588" s="17">
        <f t="shared" si="166"/>
        <v>26238.243985678491</v>
      </c>
      <c r="L3588" s="8">
        <f t="shared" si="167"/>
        <v>229.90843467504601</v>
      </c>
      <c r="M3588" s="18">
        <f t="shared" si="165"/>
        <v>0.9999998438680584</v>
      </c>
    </row>
    <row r="3589" spans="1:13" x14ac:dyDescent="0.25">
      <c r="A3589" s="19" t="s">
        <v>3599</v>
      </c>
      <c r="B3589" s="19">
        <v>1.6172673474642499E-5</v>
      </c>
      <c r="C3589" s="19">
        <v>6.5722327290186205E-2</v>
      </c>
      <c r="D3589" s="23">
        <v>1.0693366971263899E-6</v>
      </c>
      <c r="E3589" s="21">
        <v>11.280401752880548</v>
      </c>
      <c r="F3589" s="21">
        <v>4.8249553583825993</v>
      </c>
      <c r="G3589" s="21">
        <v>6.4554463944979483</v>
      </c>
      <c r="H3589" s="8">
        <v>0</v>
      </c>
      <c r="I3589" s="8">
        <v>0</v>
      </c>
      <c r="K3589" s="17">
        <f t="shared" si="166"/>
        <v>26244.69943207299</v>
      </c>
      <c r="L3589" s="8">
        <f t="shared" si="167"/>
        <v>229.9084357443827</v>
      </c>
      <c r="M3589" s="18">
        <f t="shared" ref="M3589:M3638" si="168">L3589/$L$2</f>
        <v>0.99999984851919932</v>
      </c>
    </row>
    <row r="3590" spans="1:13" x14ac:dyDescent="0.25">
      <c r="A3590" s="19" t="s">
        <v>3600</v>
      </c>
      <c r="B3590" s="19">
        <v>1.6122135483177099E-5</v>
      </c>
      <c r="C3590" s="19">
        <v>6.5230971798787701E-2</v>
      </c>
      <c r="D3590" s="23">
        <v>1.05780298328427E-6</v>
      </c>
      <c r="E3590" s="21">
        <v>11.573862590696768</v>
      </c>
      <c r="F3590" s="21">
        <v>10.532763947448322</v>
      </c>
      <c r="G3590" s="21">
        <v>1.0410986432484464</v>
      </c>
      <c r="H3590" s="8">
        <v>0</v>
      </c>
      <c r="I3590" s="8">
        <v>0</v>
      </c>
      <c r="K3590" s="17">
        <f t="shared" ref="K3590:K3638" si="169">K3589+G3590</f>
        <v>26245.740530716237</v>
      </c>
      <c r="L3590" s="8">
        <f t="shared" ref="L3590:L3638" si="170">L3589+D3590</f>
        <v>229.90843680218569</v>
      </c>
      <c r="M3590" s="18">
        <f t="shared" si="168"/>
        <v>0.9999998531201737</v>
      </c>
    </row>
    <row r="3591" spans="1:13" x14ac:dyDescent="0.25">
      <c r="A3591" s="19" t="s">
        <v>3601</v>
      </c>
      <c r="B3591" s="19">
        <v>1.6197240149588499E-5</v>
      </c>
      <c r="C3591" s="19">
        <v>6.5146990120410905E-2</v>
      </c>
      <c r="D3591" s="23">
        <v>1.05520144400317E-6</v>
      </c>
      <c r="E3591" s="21">
        <v>1.6004137336673336</v>
      </c>
      <c r="F3591" s="21">
        <v>1.5711886954162055</v>
      </c>
      <c r="G3591" s="21">
        <v>2.9225038251128339E-2</v>
      </c>
      <c r="H3591" s="8">
        <v>0</v>
      </c>
      <c r="I3591" s="8">
        <v>0</v>
      </c>
      <c r="K3591" s="17">
        <f t="shared" si="169"/>
        <v>26245.769755754489</v>
      </c>
      <c r="L3591" s="8">
        <f t="shared" si="170"/>
        <v>229.90843785738713</v>
      </c>
      <c r="M3591" s="18">
        <f t="shared" si="168"/>
        <v>0.99999985770983257</v>
      </c>
    </row>
    <row r="3592" spans="1:13" x14ac:dyDescent="0.25">
      <c r="A3592" s="19" t="s">
        <v>3602</v>
      </c>
      <c r="B3592" s="19">
        <v>1.6177464057623801E-5</v>
      </c>
      <c r="C3592" s="19">
        <v>6.5148189744365495E-2</v>
      </c>
      <c r="D3592" s="23">
        <v>1.0539324980087301E-6</v>
      </c>
      <c r="E3592" s="21">
        <v>2.062520770196675</v>
      </c>
      <c r="F3592" s="21">
        <v>2.062520770196675</v>
      </c>
      <c r="G3592" s="21">
        <v>0</v>
      </c>
      <c r="H3592" s="8">
        <v>0</v>
      </c>
      <c r="I3592" s="8">
        <v>0</v>
      </c>
      <c r="K3592" s="17">
        <f t="shared" si="169"/>
        <v>26245.769755754489</v>
      </c>
      <c r="L3592" s="8">
        <f t="shared" si="170"/>
        <v>229.90843891131962</v>
      </c>
      <c r="M3592" s="18">
        <f t="shared" si="168"/>
        <v>0.99999986229397198</v>
      </c>
    </row>
    <row r="3593" spans="1:13" x14ac:dyDescent="0.25">
      <c r="A3593" s="19" t="s">
        <v>3603</v>
      </c>
      <c r="B3593" s="19">
        <v>1.5873978841059201E-5</v>
      </c>
      <c r="C3593" s="19">
        <v>6.5160515590717893E-2</v>
      </c>
      <c r="D3593" s="23">
        <v>1.03732733174276E-6</v>
      </c>
      <c r="E3593" s="21">
        <v>6.9348123299119955</v>
      </c>
      <c r="F3593" s="21">
        <v>6.8357755215191052</v>
      </c>
      <c r="G3593" s="21">
        <v>9.9036808392889364E-2</v>
      </c>
      <c r="H3593" s="8">
        <v>0</v>
      </c>
      <c r="I3593" s="8">
        <v>0</v>
      </c>
      <c r="K3593" s="17">
        <f t="shared" si="169"/>
        <v>26245.86879256288</v>
      </c>
      <c r="L3593" s="8">
        <f t="shared" si="170"/>
        <v>229.90843994864696</v>
      </c>
      <c r="M3593" s="18">
        <f t="shared" si="168"/>
        <v>0.99999986680588637</v>
      </c>
    </row>
    <row r="3594" spans="1:13" x14ac:dyDescent="0.25">
      <c r="A3594" s="19" t="s">
        <v>3604</v>
      </c>
      <c r="B3594" s="19">
        <v>1.5580220367725902E-5</v>
      </c>
      <c r="C3594" s="19">
        <v>6.5169945149975997E-2</v>
      </c>
      <c r="D3594" s="23">
        <v>1.01685833176975E-6</v>
      </c>
      <c r="E3594" s="21">
        <v>4.6477658233797516</v>
      </c>
      <c r="F3594" s="21">
        <v>4.6477658233797516</v>
      </c>
      <c r="G3594" s="21">
        <v>0</v>
      </c>
      <c r="H3594" s="8">
        <v>0</v>
      </c>
      <c r="I3594" s="8">
        <v>0</v>
      </c>
      <c r="K3594" s="17">
        <f t="shared" si="169"/>
        <v>26245.86879256288</v>
      </c>
      <c r="L3594" s="8">
        <f t="shared" si="170"/>
        <v>229.90844096550529</v>
      </c>
      <c r="M3594" s="18">
        <f t="shared" si="168"/>
        <v>0.99999987122876977</v>
      </c>
    </row>
    <row r="3595" spans="1:13" x14ac:dyDescent="0.25">
      <c r="A3595" s="19" t="s">
        <v>3605</v>
      </c>
      <c r="B3595" s="19">
        <v>1.53569497750391E-5</v>
      </c>
      <c r="C3595" s="19">
        <v>6.5238770097494098E-2</v>
      </c>
      <c r="D3595" s="23">
        <v>1.0059686304768401E-6</v>
      </c>
      <c r="E3595" s="21">
        <v>5.2678487876226656</v>
      </c>
      <c r="F3595" s="21">
        <v>4.9474776895184265</v>
      </c>
      <c r="G3595" s="21">
        <v>0.32037109810423925</v>
      </c>
      <c r="H3595" s="8">
        <v>0</v>
      </c>
      <c r="I3595" s="8">
        <v>0</v>
      </c>
      <c r="K3595" s="17">
        <f t="shared" si="169"/>
        <v>26246.189163660983</v>
      </c>
      <c r="L3595" s="8">
        <f t="shared" si="170"/>
        <v>229.90844197147393</v>
      </c>
      <c r="M3595" s="18">
        <f t="shared" si="168"/>
        <v>0.99999987560428771</v>
      </c>
    </row>
    <row r="3596" spans="1:13" x14ac:dyDescent="0.25">
      <c r="A3596" s="19" t="s">
        <v>3606</v>
      </c>
      <c r="B3596" s="19">
        <v>1.4652670705055899E-5</v>
      </c>
      <c r="C3596" s="19">
        <v>6.5542350021692397E-2</v>
      </c>
      <c r="D3596" s="23">
        <v>9.6239781285837302E-7</v>
      </c>
      <c r="E3596" s="21">
        <v>1.2669292188307644</v>
      </c>
      <c r="F3596" s="21">
        <v>1.054015123534557</v>
      </c>
      <c r="G3596" s="21">
        <v>0.21291409529620758</v>
      </c>
      <c r="H3596" s="8">
        <v>0</v>
      </c>
      <c r="I3596" s="8">
        <v>0</v>
      </c>
      <c r="K3596" s="17">
        <f t="shared" si="169"/>
        <v>26246.40207775628</v>
      </c>
      <c r="L3596" s="8">
        <f t="shared" si="170"/>
        <v>229.90844293387175</v>
      </c>
      <c r="M3596" s="18">
        <f t="shared" si="168"/>
        <v>0.99999987979029181</v>
      </c>
    </row>
    <row r="3597" spans="1:13" x14ac:dyDescent="0.25">
      <c r="A3597" s="19" t="s">
        <v>3607</v>
      </c>
      <c r="B3597" s="19">
        <v>1.45099811106774E-5</v>
      </c>
      <c r="C3597" s="19">
        <v>6.5660957992076802E-2</v>
      </c>
      <c r="D3597" s="23">
        <v>9.5876999096966195E-7</v>
      </c>
      <c r="E3597" s="21">
        <v>6.2812056134939089</v>
      </c>
      <c r="F3597" s="21">
        <v>3.6869054648139645</v>
      </c>
      <c r="G3597" s="21">
        <v>2.594300148679944</v>
      </c>
      <c r="H3597" s="8">
        <v>0</v>
      </c>
      <c r="I3597" s="8">
        <v>0</v>
      </c>
      <c r="K3597" s="17">
        <f t="shared" si="169"/>
        <v>26248.996377904961</v>
      </c>
      <c r="L3597" s="8">
        <f t="shared" si="170"/>
        <v>229.90844389264174</v>
      </c>
      <c r="M3597" s="18">
        <f t="shared" si="168"/>
        <v>0.99999988396051653</v>
      </c>
    </row>
    <row r="3598" spans="1:13" x14ac:dyDescent="0.25">
      <c r="A3598" s="19" t="s">
        <v>3608</v>
      </c>
      <c r="B3598" s="19">
        <v>1.4628399112228001E-5</v>
      </c>
      <c r="C3598" s="19">
        <v>6.5296132583171101E-2</v>
      </c>
      <c r="D3598" s="23">
        <v>9.5698378916180899E-7</v>
      </c>
      <c r="E3598" s="21">
        <v>8.6776824619837782</v>
      </c>
      <c r="F3598" s="21">
        <v>7.4257316928452086</v>
      </c>
      <c r="G3598" s="21">
        <v>1.2519507691385705</v>
      </c>
      <c r="H3598" s="8">
        <v>0</v>
      </c>
      <c r="I3598" s="8">
        <v>0</v>
      </c>
      <c r="K3598" s="17">
        <f t="shared" si="169"/>
        <v>26250.248328674101</v>
      </c>
      <c r="L3598" s="8">
        <f t="shared" si="170"/>
        <v>229.90844484962554</v>
      </c>
      <c r="M3598" s="18">
        <f t="shared" si="168"/>
        <v>0.99999988812297214</v>
      </c>
    </row>
    <row r="3599" spans="1:13" x14ac:dyDescent="0.25">
      <c r="A3599" s="19" t="s">
        <v>3609</v>
      </c>
      <c r="B3599" s="19">
        <v>1.4356878600665299E-5</v>
      </c>
      <c r="C3599" s="19">
        <v>6.5191297695554498E-2</v>
      </c>
      <c r="D3599" s="23">
        <v>9.3530742835748498E-7</v>
      </c>
      <c r="E3599" s="21">
        <v>2.0197436695314854</v>
      </c>
      <c r="F3599" s="21">
        <v>2.0090060049956731</v>
      </c>
      <c r="G3599" s="21">
        <v>1.0737664535812369E-2</v>
      </c>
      <c r="H3599" s="8">
        <v>0</v>
      </c>
      <c r="I3599" s="8">
        <v>0</v>
      </c>
      <c r="K3599" s="17">
        <f t="shared" si="169"/>
        <v>26250.259066338636</v>
      </c>
      <c r="L3599" s="8">
        <f t="shared" si="170"/>
        <v>229.90844578493298</v>
      </c>
      <c r="M3599" s="18">
        <f t="shared" si="168"/>
        <v>0.99999989219114516</v>
      </c>
    </row>
    <row r="3600" spans="1:13" x14ac:dyDescent="0.25">
      <c r="A3600" s="19" t="s">
        <v>3610</v>
      </c>
      <c r="B3600" s="19">
        <v>1.40572995891928E-5</v>
      </c>
      <c r="C3600" s="19">
        <v>6.52081767717997E-2</v>
      </c>
      <c r="D3600" s="23">
        <v>9.1814025495838904E-7</v>
      </c>
      <c r="E3600" s="21">
        <v>4.31539913678197</v>
      </c>
      <c r="F3600" s="21">
        <v>4.2170927756434251</v>
      </c>
      <c r="G3600" s="21">
        <v>9.8306361138545059E-2</v>
      </c>
      <c r="H3600" s="8">
        <v>0</v>
      </c>
      <c r="I3600" s="8">
        <v>0</v>
      </c>
      <c r="K3600" s="17">
        <f t="shared" si="169"/>
        <v>26250.357372699775</v>
      </c>
      <c r="L3600" s="8">
        <f t="shared" si="170"/>
        <v>229.90844670307322</v>
      </c>
      <c r="M3600" s="18">
        <f t="shared" si="168"/>
        <v>0.99999989618464857</v>
      </c>
    </row>
    <row r="3601" spans="1:13" x14ac:dyDescent="0.25">
      <c r="A3601" s="19" t="s">
        <v>3611</v>
      </c>
      <c r="B3601" s="19">
        <v>1.3940647519916601E-5</v>
      </c>
      <c r="C3601" s="19">
        <v>6.5146990120410905E-2</v>
      </c>
      <c r="D3601" s="23">
        <v>9.0819122625213999E-7</v>
      </c>
      <c r="E3601" s="21">
        <v>7.3234744077773772</v>
      </c>
      <c r="F3601" s="21">
        <v>7.3207752649762599</v>
      </c>
      <c r="G3601" s="21">
        <v>2.6991428011171352E-3</v>
      </c>
      <c r="H3601" s="8">
        <v>0</v>
      </c>
      <c r="I3601" s="8">
        <v>0</v>
      </c>
      <c r="K3601" s="17">
        <f t="shared" si="169"/>
        <v>26250.360071842577</v>
      </c>
      <c r="L3601" s="8">
        <f t="shared" si="170"/>
        <v>229.90844761126445</v>
      </c>
      <c r="M3601" s="18">
        <f t="shared" si="168"/>
        <v>0.99999990013487805</v>
      </c>
    </row>
    <row r="3602" spans="1:13" x14ac:dyDescent="0.25">
      <c r="A3602" s="19" t="s">
        <v>3612</v>
      </c>
      <c r="B3602" s="19">
        <v>1.3877811630891299E-5</v>
      </c>
      <c r="C3602" s="19">
        <v>6.5148189744365606E-2</v>
      </c>
      <c r="D3602" s="23">
        <v>9.0411430536587002E-7</v>
      </c>
      <c r="E3602" s="21">
        <v>3.1631663899763582</v>
      </c>
      <c r="F3602" s="21">
        <v>3.1631663899763582</v>
      </c>
      <c r="G3602" s="21">
        <v>0</v>
      </c>
      <c r="H3602" s="8">
        <v>0</v>
      </c>
      <c r="I3602" s="8">
        <v>0</v>
      </c>
      <c r="K3602" s="17">
        <f t="shared" si="169"/>
        <v>26250.360071842577</v>
      </c>
      <c r="L3602" s="8">
        <f t="shared" si="170"/>
        <v>229.90844851537875</v>
      </c>
      <c r="M3602" s="18">
        <f t="shared" si="168"/>
        <v>0.99999990406737471</v>
      </c>
    </row>
    <row r="3603" spans="1:13" x14ac:dyDescent="0.25">
      <c r="A3603" s="19" t="s">
        <v>3613</v>
      </c>
      <c r="B3603" s="19">
        <v>1.37482884033838E-5</v>
      </c>
      <c r="C3603" s="19">
        <v>6.5227297600358697E-2</v>
      </c>
      <c r="D3603" s="23">
        <v>8.99030211013788E-7</v>
      </c>
      <c r="E3603" s="21">
        <v>0.56671100077737357</v>
      </c>
      <c r="F3603" s="21">
        <v>0.52291864609831795</v>
      </c>
      <c r="G3603" s="21">
        <v>4.3792354679055567E-2</v>
      </c>
      <c r="H3603" s="8">
        <v>0</v>
      </c>
      <c r="I3603" s="8">
        <v>0</v>
      </c>
      <c r="K3603" s="17">
        <f t="shared" si="169"/>
        <v>26250.403864197255</v>
      </c>
      <c r="L3603" s="8">
        <f t="shared" si="170"/>
        <v>229.90844941440895</v>
      </c>
      <c r="M3603" s="18">
        <f t="shared" si="168"/>
        <v>0.99999990797775784</v>
      </c>
    </row>
    <row r="3604" spans="1:13" x14ac:dyDescent="0.25">
      <c r="A3604" s="19" t="s">
        <v>3614</v>
      </c>
      <c r="B3604" s="19">
        <v>1.34627548329097E-5</v>
      </c>
      <c r="C3604" s="19">
        <v>6.5169732075579495E-2</v>
      </c>
      <c r="D3604" s="23">
        <v>8.7871627375767796E-7</v>
      </c>
      <c r="E3604" s="21">
        <v>4.3153346794423433</v>
      </c>
      <c r="F3604" s="21">
        <v>4.0214182174293125</v>
      </c>
      <c r="G3604" s="21">
        <v>0.29391646201303046</v>
      </c>
      <c r="H3604" s="8">
        <v>0</v>
      </c>
      <c r="I3604" s="8">
        <v>0</v>
      </c>
      <c r="K3604" s="17">
        <f t="shared" si="169"/>
        <v>26250.697780659269</v>
      </c>
      <c r="L3604" s="8">
        <f t="shared" si="170"/>
        <v>229.90845029312521</v>
      </c>
      <c r="M3604" s="18">
        <f t="shared" si="168"/>
        <v>0.99999991179978431</v>
      </c>
    </row>
    <row r="3605" spans="1:13" x14ac:dyDescent="0.25">
      <c r="A3605" s="19" t="s">
        <v>3615</v>
      </c>
      <c r="B3605" s="19">
        <v>1.31436308412744E-5</v>
      </c>
      <c r="C3605" s="19">
        <v>6.5222679479895601E-2</v>
      </c>
      <c r="D3605" s="23">
        <v>8.5762715721742996E-7</v>
      </c>
      <c r="E3605" s="21">
        <v>2.895440449246681</v>
      </c>
      <c r="F3605" s="21">
        <v>2.7941136480783393</v>
      </c>
      <c r="G3605" s="21">
        <v>0.10132680116834183</v>
      </c>
      <c r="H3605" s="8">
        <v>0</v>
      </c>
      <c r="I3605" s="8">
        <v>0</v>
      </c>
      <c r="K3605" s="17">
        <f t="shared" si="169"/>
        <v>26250.799107460436</v>
      </c>
      <c r="L3605" s="8">
        <f t="shared" si="170"/>
        <v>229.90845115075237</v>
      </c>
      <c r="M3605" s="18">
        <f t="shared" si="168"/>
        <v>0.99999991553008249</v>
      </c>
    </row>
    <row r="3606" spans="1:13" x14ac:dyDescent="0.25">
      <c r="A3606" s="19" t="s">
        <v>3616</v>
      </c>
      <c r="B3606" s="19">
        <v>1.3106010997559599E-5</v>
      </c>
      <c r="C3606" s="19">
        <v>6.5170939828844393E-2</v>
      </c>
      <c r="D3606" s="23">
        <v>8.5438308270291205E-7</v>
      </c>
      <c r="E3606" s="21">
        <v>3.4229334710061967</v>
      </c>
      <c r="F3606" s="21">
        <v>3.346028860716685</v>
      </c>
      <c r="G3606" s="21">
        <v>7.6904610289511496E-2</v>
      </c>
      <c r="H3606" s="8">
        <v>0</v>
      </c>
      <c r="I3606" s="8">
        <v>0</v>
      </c>
      <c r="K3606" s="17">
        <f t="shared" si="169"/>
        <v>26250.876012070727</v>
      </c>
      <c r="L3606" s="8">
        <f t="shared" si="170"/>
        <v>229.90845200513544</v>
      </c>
      <c r="M3606" s="18">
        <f t="shared" si="168"/>
        <v>0.99999991924627041</v>
      </c>
    </row>
    <row r="3607" spans="1:13" x14ac:dyDescent="0.25">
      <c r="A3607" s="19" t="s">
        <v>3617</v>
      </c>
      <c r="B3607" s="19">
        <v>1.3036401469434999E-5</v>
      </c>
      <c r="C3607" s="19">
        <v>11.9509093072265</v>
      </c>
      <c r="D3607" s="23">
        <v>8.4928231773499704E-7</v>
      </c>
      <c r="E3607" s="21">
        <v>1.5238209816013362</v>
      </c>
      <c r="F3607" s="21">
        <v>0.77643367068617142</v>
      </c>
      <c r="G3607" s="21">
        <v>0.74738731091516475</v>
      </c>
      <c r="H3607" s="8">
        <v>0</v>
      </c>
      <c r="I3607" s="8">
        <v>0</v>
      </c>
      <c r="K3607" s="17">
        <f t="shared" si="169"/>
        <v>26251.623399381642</v>
      </c>
      <c r="L3607" s="8">
        <f t="shared" si="170"/>
        <v>229.90845285441776</v>
      </c>
      <c r="M3607" s="18">
        <f t="shared" si="168"/>
        <v>0.99999992294027229</v>
      </c>
    </row>
    <row r="3608" spans="1:13" x14ac:dyDescent="0.25">
      <c r="A3608" s="19" t="s">
        <v>3618</v>
      </c>
      <c r="B3608" s="19">
        <v>1.28936812870961E-5</v>
      </c>
      <c r="C3608" s="19">
        <v>6.5146990120410905E-2</v>
      </c>
      <c r="D3608" s="23">
        <v>8.39984527426177E-7</v>
      </c>
      <c r="E3608" s="21">
        <v>0.23546506402016967</v>
      </c>
      <c r="F3608" s="21">
        <v>0.165925703595386</v>
      </c>
      <c r="G3608" s="21">
        <v>6.9539360424783717E-2</v>
      </c>
      <c r="H3608" s="8">
        <v>0</v>
      </c>
      <c r="I3608" s="8">
        <v>0</v>
      </c>
      <c r="K3608" s="17">
        <f t="shared" si="169"/>
        <v>26251.692938742068</v>
      </c>
      <c r="L3608" s="8">
        <f t="shared" si="170"/>
        <v>229.90845369440228</v>
      </c>
      <c r="M3608" s="18">
        <f t="shared" si="168"/>
        <v>0.99999992659383286</v>
      </c>
    </row>
    <row r="3609" spans="1:13" x14ac:dyDescent="0.25">
      <c r="A3609" s="19" t="s">
        <v>3619</v>
      </c>
      <c r="B3609" s="19">
        <v>1.26274925662528E-5</v>
      </c>
      <c r="C3609" s="19">
        <v>6.5183702111244204E-2</v>
      </c>
      <c r="D3609" s="23">
        <v>8.23386163346831E-7</v>
      </c>
      <c r="E3609" s="21">
        <v>2.5837059960117217</v>
      </c>
      <c r="F3609" s="21">
        <v>2.3207381107966927</v>
      </c>
      <c r="G3609" s="21">
        <v>0.26296788521502856</v>
      </c>
      <c r="H3609" s="8">
        <v>0</v>
      </c>
      <c r="I3609" s="8">
        <v>0</v>
      </c>
      <c r="K3609" s="17">
        <f t="shared" si="169"/>
        <v>26251.955906627281</v>
      </c>
      <c r="L3609" s="8">
        <f t="shared" si="170"/>
        <v>229.90845451778844</v>
      </c>
      <c r="M3609" s="18">
        <f t="shared" si="168"/>
        <v>0.99999993017519795</v>
      </c>
    </row>
    <row r="3610" spans="1:13" x14ac:dyDescent="0.25">
      <c r="A3610" s="19" t="s">
        <v>3620</v>
      </c>
      <c r="B3610" s="19">
        <v>1.2348427886040099E-5</v>
      </c>
      <c r="C3610" s="19">
        <v>6.5497422760183097E-2</v>
      </c>
      <c r="D3610" s="23">
        <v>8.1070741572803099E-7</v>
      </c>
      <c r="E3610" s="21">
        <v>0.91346338618421374</v>
      </c>
      <c r="F3610" s="21">
        <v>0.68852917504173394</v>
      </c>
      <c r="G3610" s="21">
        <v>0.2249342111424798</v>
      </c>
      <c r="H3610" s="8">
        <v>0</v>
      </c>
      <c r="I3610" s="8">
        <v>0</v>
      </c>
      <c r="K3610" s="17">
        <f t="shared" si="169"/>
        <v>26252.180840838424</v>
      </c>
      <c r="L3610" s="8">
        <f t="shared" si="170"/>
        <v>229.90845532849585</v>
      </c>
      <c r="M3610" s="18">
        <f t="shared" si="168"/>
        <v>0.99999993370141593</v>
      </c>
    </row>
    <row r="3611" spans="1:13" x14ac:dyDescent="0.25">
      <c r="A3611" s="19" t="s">
        <v>3621</v>
      </c>
      <c r="B3611" s="19">
        <v>1.23553735324155E-5</v>
      </c>
      <c r="C3611" s="19">
        <v>6.5190546719704603E-2</v>
      </c>
      <c r="D3611" s="23">
        <v>8.0537309951754198E-7</v>
      </c>
      <c r="E3611" s="21">
        <v>4.5689043993373337</v>
      </c>
      <c r="F3611" s="21">
        <v>4.2584699877607042</v>
      </c>
      <c r="G3611" s="21">
        <v>0.31043441157663021</v>
      </c>
      <c r="H3611" s="8">
        <v>0</v>
      </c>
      <c r="I3611" s="8">
        <v>0</v>
      </c>
      <c r="K3611" s="17">
        <f t="shared" si="169"/>
        <v>26252.491275250002</v>
      </c>
      <c r="L3611" s="8">
        <f t="shared" si="170"/>
        <v>229.90845613386895</v>
      </c>
      <c r="M3611" s="18">
        <f t="shared" si="168"/>
        <v>0.99999993720443225</v>
      </c>
    </row>
    <row r="3612" spans="1:13" x14ac:dyDescent="0.25">
      <c r="A3612" s="19" t="s">
        <v>3622</v>
      </c>
      <c r="B3612" s="19">
        <v>1.2234333514779099E-5</v>
      </c>
      <c r="C3612" s="19">
        <v>6.5342022571712705E-2</v>
      </c>
      <c r="D3612" s="23">
        <v>8.0193220593455997E-7</v>
      </c>
      <c r="E3612" s="21">
        <v>8.4674612211885645</v>
      </c>
      <c r="F3612" s="21">
        <v>7.0921483542580237</v>
      </c>
      <c r="G3612" s="21">
        <v>1.3753128669305408</v>
      </c>
      <c r="H3612" s="8">
        <v>0</v>
      </c>
      <c r="I3612" s="8">
        <v>0</v>
      </c>
      <c r="K3612" s="17">
        <f t="shared" si="169"/>
        <v>26253.866588116933</v>
      </c>
      <c r="L3612" s="8">
        <f t="shared" si="170"/>
        <v>229.90845693580115</v>
      </c>
      <c r="M3612" s="18">
        <f t="shared" si="168"/>
        <v>0.99999994069248199</v>
      </c>
    </row>
    <row r="3613" spans="1:13" x14ac:dyDescent="0.25">
      <c r="A3613" s="19" t="s">
        <v>3623</v>
      </c>
      <c r="B3613" s="19">
        <v>1.2295575430698499E-5</v>
      </c>
      <c r="C3613" s="19">
        <v>6.5146990120410905E-2</v>
      </c>
      <c r="D3613" s="23">
        <v>8.0101973110848802E-7</v>
      </c>
      <c r="E3613" s="21">
        <v>2.1578828468258546</v>
      </c>
      <c r="F3613" s="21">
        <v>2.1578828468258546</v>
      </c>
      <c r="G3613" s="21">
        <v>0</v>
      </c>
      <c r="H3613" s="8">
        <v>0</v>
      </c>
      <c r="I3613" s="8">
        <v>0</v>
      </c>
      <c r="K3613" s="17">
        <f t="shared" si="169"/>
        <v>26253.866588116933</v>
      </c>
      <c r="L3613" s="8">
        <f t="shared" si="170"/>
        <v>229.90845773682088</v>
      </c>
      <c r="M3613" s="18">
        <f t="shared" si="168"/>
        <v>0.99999994417656302</v>
      </c>
    </row>
    <row r="3614" spans="1:13" x14ac:dyDescent="0.25">
      <c r="A3614" s="19" t="s">
        <v>3624</v>
      </c>
      <c r="B3614" s="19">
        <v>1.2121094374762801E-5</v>
      </c>
      <c r="C3614" s="19">
        <v>6.5146990120410905E-2</v>
      </c>
      <c r="D3614" s="23">
        <v>7.8965281548124301E-7</v>
      </c>
      <c r="E3614" s="21">
        <v>18.747603517623741</v>
      </c>
      <c r="F3614" s="21">
        <v>18.747603517623741</v>
      </c>
      <c r="G3614" s="21">
        <v>0</v>
      </c>
      <c r="H3614" s="8">
        <v>0</v>
      </c>
      <c r="I3614" s="8">
        <v>0</v>
      </c>
      <c r="K3614" s="17">
        <f t="shared" si="169"/>
        <v>26253.866588116933</v>
      </c>
      <c r="L3614" s="8">
        <f t="shared" si="170"/>
        <v>229.90845852647368</v>
      </c>
      <c r="M3614" s="18">
        <f t="shared" si="168"/>
        <v>0.99999994761120292</v>
      </c>
    </row>
    <row r="3615" spans="1:13" x14ac:dyDescent="0.25">
      <c r="A3615" s="19" t="s">
        <v>3625</v>
      </c>
      <c r="B3615" s="19">
        <v>1.20945563415781E-5</v>
      </c>
      <c r="C3615" s="19">
        <v>6.5147589932388297E-2</v>
      </c>
      <c r="D3615" s="23">
        <v>7.8793119695529899E-7</v>
      </c>
      <c r="E3615" s="21">
        <v>2.260572807277514</v>
      </c>
      <c r="F3615" s="21">
        <v>2.260572807277514</v>
      </c>
      <c r="G3615" s="21">
        <v>0</v>
      </c>
      <c r="H3615" s="8">
        <v>0</v>
      </c>
      <c r="I3615" s="8">
        <v>0</v>
      </c>
      <c r="K3615" s="17">
        <f t="shared" si="169"/>
        <v>26253.866588116933</v>
      </c>
      <c r="L3615" s="8">
        <f t="shared" si="170"/>
        <v>229.90845931440487</v>
      </c>
      <c r="M3615" s="18">
        <f t="shared" si="168"/>
        <v>0.99999995103835448</v>
      </c>
    </row>
    <row r="3616" spans="1:13" x14ac:dyDescent="0.25">
      <c r="A3616" s="19" t="s">
        <v>3626</v>
      </c>
      <c r="B3616" s="19">
        <v>1.16535625583117E-5</v>
      </c>
      <c r="C3616" s="19">
        <v>6.5789449959993307E-2</v>
      </c>
      <c r="D3616" s="23">
        <v>7.6918845379565597E-7</v>
      </c>
      <c r="E3616" s="21">
        <v>4.5035416204110819</v>
      </c>
      <c r="F3616" s="21">
        <v>2.330716622236936</v>
      </c>
      <c r="G3616" s="21">
        <v>2.1728249981741454</v>
      </c>
      <c r="H3616" s="8">
        <v>0</v>
      </c>
      <c r="I3616" s="8">
        <v>0</v>
      </c>
      <c r="K3616" s="17">
        <f t="shared" si="169"/>
        <v>26256.039413115108</v>
      </c>
      <c r="L3616" s="8">
        <f t="shared" si="170"/>
        <v>229.90846008359333</v>
      </c>
      <c r="M3616" s="18">
        <f t="shared" si="168"/>
        <v>0.99999995438398359</v>
      </c>
    </row>
    <row r="3617" spans="1:13" x14ac:dyDescent="0.25">
      <c r="A3617" s="19" t="s">
        <v>3627</v>
      </c>
      <c r="B3617" s="19">
        <v>1.1045860446756701E-5</v>
      </c>
      <c r="C3617" s="19">
        <v>6.5789449959993307E-2</v>
      </c>
      <c r="D3617" s="23">
        <v>7.2793524331525105E-7</v>
      </c>
      <c r="E3617" s="21">
        <v>0.16637131933933064</v>
      </c>
      <c r="F3617" s="21">
        <v>4.837457612048849E-2</v>
      </c>
      <c r="G3617" s="21">
        <v>0.11799674321884213</v>
      </c>
      <c r="H3617" s="8">
        <v>0</v>
      </c>
      <c r="I3617" s="8">
        <v>0</v>
      </c>
      <c r="K3617" s="17">
        <f t="shared" si="169"/>
        <v>26256.157409858326</v>
      </c>
      <c r="L3617" s="8">
        <f t="shared" si="170"/>
        <v>229.90846081152856</v>
      </c>
      <c r="M3617" s="18">
        <f t="shared" si="168"/>
        <v>0.99999995755017934</v>
      </c>
    </row>
    <row r="3618" spans="1:13" x14ac:dyDescent="0.25">
      <c r="A3618" s="19" t="s">
        <v>3628</v>
      </c>
      <c r="B3618" s="19">
        <v>1.0513173699965701E-5</v>
      </c>
      <c r="C3618" s="19">
        <v>6.5169935114681707E-2</v>
      </c>
      <c r="D3618" s="23">
        <v>6.8547102196331697E-7</v>
      </c>
      <c r="E3618" s="21">
        <v>4.0502030421418649</v>
      </c>
      <c r="F3618" s="21">
        <v>4.0502030421418649</v>
      </c>
      <c r="G3618" s="21">
        <v>0</v>
      </c>
      <c r="H3618" s="8">
        <v>0</v>
      </c>
      <c r="I3618" s="8">
        <v>0</v>
      </c>
      <c r="K3618" s="17">
        <f t="shared" si="169"/>
        <v>26256.157409858326</v>
      </c>
      <c r="L3618" s="8">
        <f t="shared" si="170"/>
        <v>229.90846149699956</v>
      </c>
      <c r="M3618" s="18">
        <f t="shared" si="168"/>
        <v>0.99999996053167461</v>
      </c>
    </row>
    <row r="3619" spans="1:13" x14ac:dyDescent="0.25">
      <c r="A3619" s="19" t="s">
        <v>3629</v>
      </c>
      <c r="B3619" s="19">
        <v>9.3716691177784598E-6</v>
      </c>
      <c r="C3619" s="19">
        <v>6.5146990120410905E-2</v>
      </c>
      <c r="D3619" s="23">
        <v>6.1053603542767305E-7</v>
      </c>
      <c r="E3619" s="21">
        <v>0.1614241754123785</v>
      </c>
      <c r="F3619" s="21">
        <v>0.10069221810981697</v>
      </c>
      <c r="G3619" s="21">
        <v>6.0731957302561528E-2</v>
      </c>
      <c r="H3619" s="8">
        <v>0</v>
      </c>
      <c r="I3619" s="8">
        <v>0</v>
      </c>
      <c r="K3619" s="17">
        <f t="shared" si="169"/>
        <v>26256.218141815629</v>
      </c>
      <c r="L3619" s="8">
        <f t="shared" si="170"/>
        <v>229.9084621075356</v>
      </c>
      <c r="M3619" s="18">
        <f t="shared" si="168"/>
        <v>0.99999996318723583</v>
      </c>
    </row>
    <row r="3620" spans="1:13" x14ac:dyDescent="0.25">
      <c r="A3620" s="19" t="s">
        <v>3630</v>
      </c>
      <c r="B3620" s="19">
        <v>8.7568614617339302E-6</v>
      </c>
      <c r="C3620" s="19">
        <v>6.5789449959993307E-2</v>
      </c>
      <c r="D3620" s="23">
        <v>5.7048316713338695E-7</v>
      </c>
      <c r="E3620" s="21">
        <v>0.87261360835972646</v>
      </c>
      <c r="F3620" s="21">
        <v>9.9452610517773953E-3</v>
      </c>
      <c r="G3620" s="21">
        <v>0.86266834730794906</v>
      </c>
      <c r="H3620" s="8">
        <v>0</v>
      </c>
      <c r="I3620" s="8">
        <v>0</v>
      </c>
      <c r="K3620" s="17">
        <f t="shared" si="169"/>
        <v>26257.080810162937</v>
      </c>
      <c r="L3620" s="8">
        <f t="shared" si="170"/>
        <v>229.90846267801876</v>
      </c>
      <c r="M3620" s="18">
        <f t="shared" si="168"/>
        <v>0.99999996566858496</v>
      </c>
    </row>
    <row r="3621" spans="1:13" x14ac:dyDescent="0.25">
      <c r="A3621" s="19" t="s">
        <v>3631</v>
      </c>
      <c r="B3621" s="19">
        <v>8.4532580137358108E-6</v>
      </c>
      <c r="C3621" s="19">
        <v>6.5226217134740597E-2</v>
      </c>
      <c r="D3621" s="23">
        <v>5.53614060481589E-7</v>
      </c>
      <c r="E3621" s="21">
        <v>8.9591412040856433</v>
      </c>
      <c r="F3621" s="21">
        <v>8.0114013717472972</v>
      </c>
      <c r="G3621" s="21">
        <v>0.9477398323383468</v>
      </c>
      <c r="H3621" s="8">
        <v>0</v>
      </c>
      <c r="I3621" s="8">
        <v>0</v>
      </c>
      <c r="K3621" s="17">
        <f t="shared" si="169"/>
        <v>26258.028549995277</v>
      </c>
      <c r="L3621" s="8">
        <f t="shared" si="170"/>
        <v>229.90846323163282</v>
      </c>
      <c r="M3621" s="18">
        <f t="shared" si="168"/>
        <v>0.99999996807656077</v>
      </c>
    </row>
    <row r="3622" spans="1:13" x14ac:dyDescent="0.25">
      <c r="A3622" s="19" t="s">
        <v>3632</v>
      </c>
      <c r="B3622" s="19">
        <v>8.4177656350695305E-6</v>
      </c>
      <c r="C3622" s="19">
        <v>6.5482186558453906E-2</v>
      </c>
      <c r="D3622" s="23">
        <v>5.50977433206483E-7</v>
      </c>
      <c r="E3622" s="21">
        <v>1.5156168663073584</v>
      </c>
      <c r="F3622" s="21">
        <v>1.033919658894735</v>
      </c>
      <c r="G3622" s="21">
        <v>0.48169720741262334</v>
      </c>
      <c r="H3622" s="8">
        <v>0</v>
      </c>
      <c r="I3622" s="8">
        <v>0</v>
      </c>
      <c r="K3622" s="17">
        <f t="shared" si="169"/>
        <v>26258.510247202688</v>
      </c>
      <c r="L3622" s="8">
        <f t="shared" si="170"/>
        <v>229.90846378261026</v>
      </c>
      <c r="M3622" s="18">
        <f t="shared" si="168"/>
        <v>0.99999997047306854</v>
      </c>
    </row>
    <row r="3623" spans="1:13" x14ac:dyDescent="0.25">
      <c r="A3623" s="19" t="s">
        <v>3633</v>
      </c>
      <c r="B3623" s="19">
        <v>8.4047650748938592E-6</v>
      </c>
      <c r="C3623" s="19">
        <v>6.5514110028743702E-2</v>
      </c>
      <c r="D3623" s="23">
        <v>5.49599893024258E-7</v>
      </c>
      <c r="E3623" s="21">
        <v>0.50021898590141822</v>
      </c>
      <c r="F3623" s="21">
        <v>0.40851454362765066</v>
      </c>
      <c r="G3623" s="21">
        <v>9.1704442273767561E-2</v>
      </c>
      <c r="H3623" s="8">
        <v>0</v>
      </c>
      <c r="I3623" s="8">
        <v>0</v>
      </c>
      <c r="K3623" s="17">
        <f t="shared" si="169"/>
        <v>26258.601951644963</v>
      </c>
      <c r="L3623" s="8">
        <f t="shared" si="170"/>
        <v>229.90846433221014</v>
      </c>
      <c r="M3623" s="18">
        <f t="shared" si="168"/>
        <v>0.99999997286358466</v>
      </c>
    </row>
    <row r="3624" spans="1:13" x14ac:dyDescent="0.25">
      <c r="A3624" s="19" t="s">
        <v>3634</v>
      </c>
      <c r="B3624" s="19">
        <v>7.7666451748622601E-6</v>
      </c>
      <c r="C3624" s="19">
        <v>6.6064789891242898E-2</v>
      </c>
      <c r="D3624" s="23">
        <v>5.1364209005014101E-7</v>
      </c>
      <c r="E3624" s="21">
        <v>0.96373982870513353</v>
      </c>
      <c r="F3624" s="21">
        <v>0.19566580435339329</v>
      </c>
      <c r="G3624" s="21">
        <v>0.76807402435174021</v>
      </c>
      <c r="H3624" s="8">
        <v>0</v>
      </c>
      <c r="I3624" s="8">
        <v>0</v>
      </c>
      <c r="K3624" s="17">
        <f t="shared" si="169"/>
        <v>26259.370025669316</v>
      </c>
      <c r="L3624" s="8">
        <f t="shared" si="170"/>
        <v>229.90846484585222</v>
      </c>
      <c r="M3624" s="18">
        <f t="shared" si="168"/>
        <v>0.99999997509770011</v>
      </c>
    </row>
    <row r="3625" spans="1:13" x14ac:dyDescent="0.25">
      <c r="A3625" s="19" t="s">
        <v>3635</v>
      </c>
      <c r="B3625" s="19">
        <v>7.8299651054943999E-6</v>
      </c>
      <c r="C3625" s="19">
        <v>6.5307605080306502E-2</v>
      </c>
      <c r="D3625" s="23">
        <v>5.1357995653677301E-7</v>
      </c>
      <c r="E3625" s="21">
        <v>1.0664090243388129</v>
      </c>
      <c r="F3625" s="21">
        <v>0.89870184710792111</v>
      </c>
      <c r="G3625" s="21">
        <v>0.16770717723089187</v>
      </c>
      <c r="H3625" s="8">
        <v>0</v>
      </c>
      <c r="I3625" s="8">
        <v>0</v>
      </c>
      <c r="K3625" s="17">
        <f t="shared" si="169"/>
        <v>26259.537732846547</v>
      </c>
      <c r="L3625" s="8">
        <f t="shared" si="170"/>
        <v>229.90846535943217</v>
      </c>
      <c r="M3625" s="18">
        <f t="shared" si="168"/>
        <v>0.99999997733154533</v>
      </c>
    </row>
    <row r="3626" spans="1:13" x14ac:dyDescent="0.25">
      <c r="A3626" s="19" t="s">
        <v>3636</v>
      </c>
      <c r="B3626" s="19">
        <v>7.7899256731533104E-6</v>
      </c>
      <c r="C3626" s="19">
        <v>6.5468220040202099E-2</v>
      </c>
      <c r="D3626" s="23">
        <v>5.09989726006136E-7</v>
      </c>
      <c r="E3626" s="21">
        <v>0.4438030308958546</v>
      </c>
      <c r="F3626" s="21">
        <v>0.31977418447939587</v>
      </c>
      <c r="G3626" s="21">
        <v>0.12402884641645867</v>
      </c>
      <c r="H3626" s="8">
        <v>0</v>
      </c>
      <c r="I3626" s="8">
        <v>0</v>
      </c>
      <c r="K3626" s="17">
        <f t="shared" si="169"/>
        <v>26259.661761692965</v>
      </c>
      <c r="L3626" s="8">
        <f t="shared" si="170"/>
        <v>229.90846586942189</v>
      </c>
      <c r="M3626" s="18">
        <f t="shared" si="168"/>
        <v>0.99999997954977471</v>
      </c>
    </row>
    <row r="3627" spans="1:13" x14ac:dyDescent="0.25">
      <c r="A3627" s="19" t="s">
        <v>3637</v>
      </c>
      <c r="B3627" s="19">
        <v>7.7732003505430305E-6</v>
      </c>
      <c r="C3627" s="19">
        <v>6.5146990120410905E-2</v>
      </c>
      <c r="D3627" s="23">
        <v>5.0640060644080104E-7</v>
      </c>
      <c r="E3627" s="21">
        <v>2.1600671194139029</v>
      </c>
      <c r="F3627" s="21">
        <v>2.1600671194139029</v>
      </c>
      <c r="G3627" s="21">
        <v>0</v>
      </c>
      <c r="H3627" s="8">
        <v>0</v>
      </c>
      <c r="I3627" s="8">
        <v>0</v>
      </c>
      <c r="K3627" s="17">
        <f t="shared" si="169"/>
        <v>26259.661761692965</v>
      </c>
      <c r="L3627" s="8">
        <f t="shared" si="170"/>
        <v>229.90846637582248</v>
      </c>
      <c r="M3627" s="18">
        <f t="shared" si="168"/>
        <v>0.99999998175239302</v>
      </c>
    </row>
    <row r="3628" spans="1:13" x14ac:dyDescent="0.25">
      <c r="A3628" s="19" t="s">
        <v>3638</v>
      </c>
      <c r="B3628" s="19">
        <v>7.6699699566479702E-6</v>
      </c>
      <c r="C3628" s="19">
        <v>6.5146990120410905E-2</v>
      </c>
      <c r="D3628" s="23">
        <v>4.9967545698959396E-7</v>
      </c>
      <c r="E3628" s="21">
        <v>8.2519244782188323</v>
      </c>
      <c r="F3628" s="21">
        <v>8.208849681488438</v>
      </c>
      <c r="G3628" s="21">
        <v>4.3074796730393411E-2</v>
      </c>
      <c r="H3628" s="8">
        <v>0</v>
      </c>
      <c r="I3628" s="8">
        <v>0</v>
      </c>
      <c r="K3628" s="17">
        <f t="shared" si="169"/>
        <v>26259.704836489695</v>
      </c>
      <c r="L3628" s="8">
        <f t="shared" si="170"/>
        <v>229.90846687549794</v>
      </c>
      <c r="M3628" s="18">
        <f t="shared" si="168"/>
        <v>0.99999998392575984</v>
      </c>
    </row>
    <row r="3629" spans="1:13" x14ac:dyDescent="0.25">
      <c r="A3629" s="19" t="s">
        <v>3639</v>
      </c>
      <c r="B3629" s="19">
        <v>7.5208631107456902E-6</v>
      </c>
      <c r="C3629" s="19">
        <v>6.5211236104369102E-2</v>
      </c>
      <c r="D3629" s="23">
        <v>4.9106300872563598E-7</v>
      </c>
      <c r="E3629" s="21">
        <v>1.2069825335193847</v>
      </c>
      <c r="F3629" s="21">
        <v>1.2069825335193847</v>
      </c>
      <c r="G3629" s="21">
        <v>0</v>
      </c>
      <c r="H3629" s="8">
        <v>0</v>
      </c>
      <c r="I3629" s="8">
        <v>0</v>
      </c>
      <c r="K3629" s="17">
        <f t="shared" si="169"/>
        <v>26259.704836489695</v>
      </c>
      <c r="L3629" s="8">
        <f t="shared" si="170"/>
        <v>229.90846736656096</v>
      </c>
      <c r="M3629" s="18">
        <f t="shared" si="168"/>
        <v>0.99999998606166651</v>
      </c>
    </row>
    <row r="3630" spans="1:13" x14ac:dyDescent="0.25">
      <c r="A3630" s="19" t="s">
        <v>3640</v>
      </c>
      <c r="B3630" s="19">
        <v>7.3739796032990296E-6</v>
      </c>
      <c r="C3630" s="19">
        <v>6.5146990120410905E-2</v>
      </c>
      <c r="D3630" s="23">
        <v>4.8039257636423301E-7</v>
      </c>
      <c r="E3630" s="21">
        <v>3.8051254715412743</v>
      </c>
      <c r="F3630" s="21">
        <v>3.8051254715412743</v>
      </c>
      <c r="G3630" s="21">
        <v>0</v>
      </c>
      <c r="H3630" s="8">
        <v>0</v>
      </c>
      <c r="I3630" s="8">
        <v>0</v>
      </c>
      <c r="K3630" s="17">
        <f t="shared" si="169"/>
        <v>26259.704836489695</v>
      </c>
      <c r="L3630" s="8">
        <f t="shared" si="170"/>
        <v>229.90846784695353</v>
      </c>
      <c r="M3630" s="18">
        <f t="shared" si="168"/>
        <v>0.99999998815116131</v>
      </c>
    </row>
    <row r="3631" spans="1:13" x14ac:dyDescent="0.25">
      <c r="A3631" s="19" t="s">
        <v>3641</v>
      </c>
      <c r="B3631" s="19">
        <v>7.0816177366139397E-6</v>
      </c>
      <c r="C3631" s="19">
        <v>6.5179936778851005E-2</v>
      </c>
      <c r="D3631" s="23">
        <v>4.6154295668051402E-7</v>
      </c>
      <c r="E3631" s="21">
        <v>2.5641570356897327</v>
      </c>
      <c r="F3631" s="21">
        <v>2.4406456604037614</v>
      </c>
      <c r="G3631" s="21">
        <v>0.12351137528597141</v>
      </c>
      <c r="H3631" s="8">
        <v>0</v>
      </c>
      <c r="I3631" s="8">
        <v>0</v>
      </c>
      <c r="K3631" s="17">
        <f t="shared" si="169"/>
        <v>26259.828347864979</v>
      </c>
      <c r="L3631" s="8">
        <f t="shared" si="170"/>
        <v>229.90846830849648</v>
      </c>
      <c r="M3631" s="18">
        <f t="shared" si="168"/>
        <v>0.99999999015866869</v>
      </c>
    </row>
    <row r="3632" spans="1:13" x14ac:dyDescent="0.25">
      <c r="A3632" s="19" t="s">
        <v>3642</v>
      </c>
      <c r="B3632" s="19">
        <v>6.9026247478302904E-6</v>
      </c>
      <c r="C3632" s="19">
        <v>6.5590065871847E-2</v>
      </c>
      <c r="D3632" s="23">
        <v>4.52890348080723E-7</v>
      </c>
      <c r="E3632" s="21">
        <v>2.4562913649296769</v>
      </c>
      <c r="F3632" s="21">
        <v>1.2335037231857551</v>
      </c>
      <c r="G3632" s="21">
        <v>1.2227876417439216</v>
      </c>
      <c r="H3632" s="8">
        <v>0</v>
      </c>
      <c r="I3632" s="8">
        <v>0</v>
      </c>
      <c r="K3632" s="17">
        <f t="shared" si="169"/>
        <v>26261.051135506725</v>
      </c>
      <c r="L3632" s="8">
        <f t="shared" si="170"/>
        <v>229.90846876138684</v>
      </c>
      <c r="M3632" s="18">
        <f t="shared" si="168"/>
        <v>0.99999999212854118</v>
      </c>
    </row>
    <row r="3633" spans="1:13" x14ac:dyDescent="0.25">
      <c r="A3633" s="19" t="s">
        <v>3643</v>
      </c>
      <c r="B3633" s="19">
        <v>6.6635150190295599E-6</v>
      </c>
      <c r="C3633" s="19">
        <v>6.5191297695554498E-2</v>
      </c>
      <c r="D3633" s="23">
        <v>4.34670375799763E-7</v>
      </c>
      <c r="E3633" s="21">
        <v>4.5802577684974333</v>
      </c>
      <c r="F3633" s="21">
        <v>4.2090903113645419</v>
      </c>
      <c r="G3633" s="21">
        <v>0.37116745713289123</v>
      </c>
      <c r="H3633" s="8">
        <v>0</v>
      </c>
      <c r="I3633" s="8">
        <v>0</v>
      </c>
      <c r="K3633" s="17">
        <f t="shared" si="169"/>
        <v>26261.422302963856</v>
      </c>
      <c r="L3633" s="8">
        <f t="shared" si="170"/>
        <v>229.90846919605721</v>
      </c>
      <c r="M3633" s="18">
        <f t="shared" si="168"/>
        <v>0.99999999401916473</v>
      </c>
    </row>
    <row r="3634" spans="1:13" x14ac:dyDescent="0.25">
      <c r="A3634" s="19" t="s">
        <v>3644</v>
      </c>
      <c r="B3634" s="19">
        <v>6.1078253111190803E-6</v>
      </c>
      <c r="C3634" s="19">
        <v>6.5182936105922698E-2</v>
      </c>
      <c r="D3634" s="23">
        <v>3.98162711117204E-7</v>
      </c>
      <c r="E3634" s="21">
        <v>8.4114394416244256</v>
      </c>
      <c r="F3634" s="21">
        <v>7.9082527887903566</v>
      </c>
      <c r="G3634" s="21">
        <v>0.50318665283406772</v>
      </c>
      <c r="H3634" s="8">
        <v>0</v>
      </c>
      <c r="I3634" s="8">
        <v>0</v>
      </c>
      <c r="K3634" s="17">
        <f t="shared" si="169"/>
        <v>26261.925489616689</v>
      </c>
      <c r="L3634" s="8">
        <f t="shared" si="170"/>
        <v>229.90846959421992</v>
      </c>
      <c r="M3634" s="18">
        <f t="shared" si="168"/>
        <v>0.99999999575099618</v>
      </c>
    </row>
    <row r="3635" spans="1:13" x14ac:dyDescent="0.25">
      <c r="A3635" s="19" t="s">
        <v>3645</v>
      </c>
      <c r="B3635" s="19">
        <v>5.8099073892383098E-6</v>
      </c>
      <c r="C3635" s="19">
        <v>6.5146990120410905E-2</v>
      </c>
      <c r="D3635" s="23">
        <v>3.7849797928721001E-7</v>
      </c>
      <c r="E3635" s="21">
        <v>0.92722163300717209</v>
      </c>
      <c r="F3635" s="21">
        <v>0.85347201751741886</v>
      </c>
      <c r="G3635" s="21">
        <v>7.374961548975327E-2</v>
      </c>
      <c r="H3635" s="8">
        <v>0</v>
      </c>
      <c r="I3635" s="8">
        <v>0</v>
      </c>
      <c r="K3635" s="17">
        <f t="shared" si="169"/>
        <v>26261.99923923218</v>
      </c>
      <c r="L3635" s="8">
        <f t="shared" si="170"/>
        <v>229.90846997271791</v>
      </c>
      <c r="M3635" s="18">
        <f t="shared" si="168"/>
        <v>0.99999999739729473</v>
      </c>
    </row>
    <row r="3636" spans="1:13" x14ac:dyDescent="0.25">
      <c r="A3636" s="19" t="s">
        <v>3646</v>
      </c>
      <c r="B3636" s="19">
        <v>5.5601908823316696E-6</v>
      </c>
      <c r="C3636" s="19">
        <v>6.5162878555067805E-2</v>
      </c>
      <c r="D3636" s="23">
        <v>3.6398106789292198E-7</v>
      </c>
      <c r="E3636" s="21">
        <v>6.5812527966935361</v>
      </c>
      <c r="F3636" s="21">
        <v>6.5363401308011637</v>
      </c>
      <c r="G3636" s="21">
        <v>4.491266589237234E-2</v>
      </c>
      <c r="H3636" s="8">
        <v>0</v>
      </c>
      <c r="I3636" s="8">
        <v>0</v>
      </c>
      <c r="K3636" s="17">
        <f t="shared" si="169"/>
        <v>26262.044151898073</v>
      </c>
      <c r="L3636" s="8">
        <f t="shared" si="170"/>
        <v>229.90847033669897</v>
      </c>
      <c r="M3636" s="18">
        <f t="shared" si="168"/>
        <v>0.99999999898045111</v>
      </c>
    </row>
    <row r="3637" spans="1:13" x14ac:dyDescent="0.25">
      <c r="A3637" s="19" t="s">
        <v>3647</v>
      </c>
      <c r="B3637" s="19">
        <v>3.5980621805720102E-6</v>
      </c>
      <c r="C3637" s="19">
        <v>6.5146990120410905E-2</v>
      </c>
      <c r="D3637" s="23">
        <v>2.3440292133034901E-7</v>
      </c>
      <c r="E3637" s="21">
        <v>2.4496460131946551</v>
      </c>
      <c r="F3637" s="21">
        <v>2.1778970212639619</v>
      </c>
      <c r="G3637" s="21">
        <v>0.27174899193069296</v>
      </c>
      <c r="H3637" s="8">
        <v>0</v>
      </c>
      <c r="I3637" s="8">
        <v>0</v>
      </c>
      <c r="K3637" s="17">
        <f t="shared" si="169"/>
        <v>26262.315900890004</v>
      </c>
      <c r="L3637" s="8">
        <f t="shared" si="170"/>
        <v>229.9084705711019</v>
      </c>
      <c r="M3637" s="18">
        <f t="shared" si="168"/>
        <v>1</v>
      </c>
    </row>
    <row r="3638" spans="1:13" x14ac:dyDescent="0.25">
      <c r="A3638" s="19" t="s">
        <v>3648</v>
      </c>
      <c r="B3638" s="20"/>
      <c r="C3638" s="20"/>
      <c r="D3638" s="20">
        <v>0</v>
      </c>
      <c r="E3638" s="21">
        <v>0</v>
      </c>
      <c r="F3638" s="21">
        <v>0</v>
      </c>
      <c r="G3638" s="21">
        <v>0</v>
      </c>
      <c r="H3638" s="8">
        <v>0</v>
      </c>
      <c r="I3638" s="8">
        <v>0</v>
      </c>
      <c r="K3638" s="17">
        <f t="shared" si="169"/>
        <v>26262.315900890004</v>
      </c>
      <c r="L3638" s="8">
        <f t="shared" si="170"/>
        <v>229.9084705711019</v>
      </c>
      <c r="M3638" s="18">
        <f t="shared" si="168"/>
        <v>1</v>
      </c>
    </row>
    <row r="3639" spans="1:13" x14ac:dyDescent="0.25">
      <c r="A3639" s="24" t="s">
        <v>3649</v>
      </c>
      <c r="G3639" s="25">
        <f>SUM(G4:G3638)</f>
        <v>26262.315900890004</v>
      </c>
    </row>
  </sheetData>
  <autoFilter ref="A3:I3639" xr:uid="{D5059A91-D860-4ACF-BC70-4477C1E2059E}"/>
  <pageMargins left="0.75" right="0.75" top="1" bottom="1" header="0.5" footer="0.5"/>
  <pageSetup scale="37" fitToHeight="0" orientation="portrait" r:id="rId1"/>
  <headerFooter>
    <oddHeader>&amp;R&amp;"Arial,Regular"WMP-Discovery2023_DR_CalAdvocates_009-Q004Atch03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  <SharedWithUsers xmlns="978b82e6-668a-48b7-921e-d900dc474158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D3148-A49D-49A4-B0E6-33F5F850A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3C087-DD5D-43B6-90DE-AF9271A1D22E}">
  <ds:schemaRefs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71A298-EBB2-4614-8037-A875EF8B7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Risk calculation</vt:lpstr>
      <vt:lpstr>'Risk calculation'!Print_Titles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2022-08-02T23:28:38Z</dcterms:created>
  <dcterms:modified xsi:type="dcterms:W3CDTF">2023-04-07T21:35:50Z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0x0101004539728992A12D439CA9822FC5EB3D0C</vt:lpwstr>
  </property>
  <property fmtid="{D5CDD505-2E9C-101B-9397-08002B2CF9AE}" pid="4" name="pgeRecordCategory">
    <vt:lpwstr/>
  </property>
  <property fmtid="{D5CDD505-2E9C-101B-9397-08002B2CF9AE}" pid="5" name="Order">
    <vt:r8>3851800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d3837e6c-d705-437e-b3ab-e6d8024f5cad_Enabled">
    <vt:lpwstr>true</vt:lpwstr>
  </property>
  <property fmtid="{D5CDD505-2E9C-101B-9397-08002B2CF9AE}" pid="13" name="MSIP_Label_d3837e6c-d705-437e-b3ab-e6d8024f5cad_SetDate">
    <vt:lpwstr>2023-04-07T21:35:50Z</vt:lpwstr>
  </property>
  <property fmtid="{D5CDD505-2E9C-101B-9397-08002B2CF9AE}" pid="14" name="MSIP_Label_d3837e6c-d705-437e-b3ab-e6d8024f5cad_Method">
    <vt:lpwstr>Privileged</vt:lpwstr>
  </property>
  <property fmtid="{D5CDD505-2E9C-101B-9397-08002B2CF9AE}" pid="15" name="MSIP_Label_d3837e6c-d705-437e-b3ab-e6d8024f5cad_Name">
    <vt:lpwstr>Public (With Markings)</vt:lpwstr>
  </property>
  <property fmtid="{D5CDD505-2E9C-101B-9397-08002B2CF9AE}" pid="16" name="MSIP_Label_d3837e6c-d705-437e-b3ab-e6d8024f5cad_SiteId">
    <vt:lpwstr>44ae661a-ece6-41aa-bc96-7c2c85a08941</vt:lpwstr>
  </property>
  <property fmtid="{D5CDD505-2E9C-101B-9397-08002B2CF9AE}" pid="17" name="MSIP_Label_d3837e6c-d705-437e-b3ab-e6d8024f5cad_ActionId">
    <vt:lpwstr>e5136979-9a43-47cc-8f0c-20bb2d9a93f1</vt:lpwstr>
  </property>
  <property fmtid="{D5CDD505-2E9C-101B-9397-08002B2CF9AE}" pid="18" name="MSIP_Label_d3837e6c-d705-437e-b3ab-e6d8024f5cad_ContentBits">
    <vt:lpwstr>3</vt:lpwstr>
  </property>
</Properties>
</file>