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WMP PAO/"/>
    </mc:Choice>
  </mc:AlternateContent>
  <xr:revisionPtr revIDLastSave="2" documentId="8_{DAE6B2AB-F1B5-45A2-BAF2-EEF64E9B63CD}" xr6:coauthVersionLast="47" xr6:coauthVersionMax="47" xr10:uidLastSave="{4A9320CD-8E2D-4F59-9FA8-2D2A758DC2FF}"/>
  <bookViews>
    <workbookView xWindow="-120" yWindow="-120" windowWidth="20730" windowHeight="11160" xr2:uid="{737533B2-4D34-40F1-AF0F-155DCEBB74BC}"/>
  </bookViews>
  <sheets>
    <sheet name="PSPS Financial Co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1" l="1"/>
  <c r="E51" i="1"/>
  <c r="F51" i="1"/>
  <c r="G51" i="1"/>
  <c r="H51" i="1"/>
  <c r="C51" i="1"/>
  <c r="I48" i="1" l="1"/>
  <c r="I47" i="1"/>
  <c r="I46" i="1"/>
  <c r="I45" i="1"/>
  <c r="I44" i="1"/>
  <c r="I43" i="1"/>
  <c r="I42" i="1"/>
  <c r="I41" i="1"/>
  <c r="I40" i="1"/>
  <c r="I39" i="1"/>
  <c r="I38" i="1"/>
  <c r="I34" i="1"/>
  <c r="I32" i="1"/>
  <c r="I30" i="1"/>
  <c r="C13" i="1" l="1"/>
  <c r="J3" i="1"/>
  <c r="J22" i="1"/>
  <c r="J21" i="1"/>
  <c r="J20" i="1"/>
  <c r="J19" i="1"/>
  <c r="J18" i="1"/>
  <c r="J17" i="1"/>
  <c r="J16" i="1"/>
  <c r="J15" i="1"/>
  <c r="J13" i="1"/>
  <c r="J11" i="1"/>
  <c r="J14" i="1"/>
  <c r="J6" i="1"/>
  <c r="J8" i="1"/>
  <c r="J12" i="1"/>
  <c r="J4" i="1"/>
</calcChain>
</file>

<file path=xl/sharedStrings.xml><?xml version="1.0" encoding="utf-8"?>
<sst xmlns="http://schemas.openxmlformats.org/spreadsheetml/2006/main" count="121" uniqueCount="81">
  <si>
    <t>2019 Event</t>
  </si>
  <si>
    <t>Jun 8-9</t>
  </si>
  <si>
    <t>Sep 23-26</t>
  </si>
  <si>
    <t>Oct 5-6</t>
  </si>
  <si>
    <t>Oct 9-12</t>
  </si>
  <si>
    <t>Oct 23-25</t>
  </si>
  <si>
    <t>Oct 26-Nov 1</t>
  </si>
  <si>
    <t>Nov 20-21</t>
  </si>
  <si>
    <t>Total</t>
  </si>
  <si>
    <t>Event</t>
  </si>
  <si>
    <t>Event Days</t>
  </si>
  <si>
    <t>Cost per Event</t>
  </si>
  <si>
    <t>Max Wind Gust</t>
  </si>
  <si>
    <t>63 mph</t>
  </si>
  <si>
    <t>58 mph</t>
  </si>
  <si>
    <t>51 mph</t>
  </si>
  <si>
    <t>77 mph</t>
  </si>
  <si>
    <t>80 mph</t>
  </si>
  <si>
    <t>102 mph</t>
  </si>
  <si>
    <t>75 mph</t>
  </si>
  <si>
    <t>Damages/Hazards</t>
  </si>
  <si>
    <t>First out-to-last restored Duration</t>
  </si>
  <si>
    <t>35 hrs</t>
  </si>
  <si>
    <t>65 hrs</t>
  </si>
  <si>
    <t>17 hrs</t>
  </si>
  <si>
    <t>89 hrs</t>
  </si>
  <si>
    <t>52 hrs</t>
  </si>
  <si>
    <t>151 hrs</t>
  </si>
  <si>
    <t>39 hrs</t>
  </si>
  <si>
    <t>Counties Impacted</t>
  </si>
  <si>
    <t>Avg. Restore Dur. (CAIDI from all clear)</t>
  </si>
  <si>
    <t>5 hrs</t>
  </si>
  <si>
    <t>7 hrs</t>
  </si>
  <si>
    <t>4 hrs</t>
  </si>
  <si>
    <t>25 hrs</t>
  </si>
  <si>
    <t>22 hrs</t>
  </si>
  <si>
    <t>10 hrs</t>
  </si>
  <si>
    <t>Avg. Outage Duration (CAIDI)</t>
  </si>
  <si>
    <t>16 hrs</t>
  </si>
  <si>
    <t>14 hrs</t>
  </si>
  <si>
    <t>38 hrs</t>
  </si>
  <si>
    <t>56 hrs</t>
  </si>
  <si>
    <t>Maximum duration by County</t>
  </si>
  <si>
    <t>Customer</t>
  </si>
  <si>
    <t>Customers Impacted</t>
  </si>
  <si>
    <t>MBL Door Knocks</t>
  </si>
  <si>
    <t>CRCs Open</t>
  </si>
  <si>
    <t>Operations</t>
  </si>
  <si>
    <t>Transmission Circuits</t>
  </si>
  <si>
    <t>Transmission Miles</t>
  </si>
  <si>
    <t>-</t>
  </si>
  <si>
    <t>Distribution Circuits</t>
  </si>
  <si>
    <t>Distribution Miles (Tier 1)</t>
  </si>
  <si>
    <t>Distribution Miles (Tier 2/3)</t>
  </si>
  <si>
    <t>Distribution Miles (Total)</t>
  </si>
  <si>
    <t>Restoration Resources (estimates, need act)</t>
  </si>
  <si>
    <t>Restoration Helicopters</t>
  </si>
  <si>
    <t>Note Distribution Miles data not available for June 8-9 event</t>
  </si>
  <si>
    <t>2020 Event</t>
  </si>
  <si>
    <t>Sep 7-10</t>
  </si>
  <si>
    <t>Sep 27-29</t>
  </si>
  <si>
    <t>Oct 14-16</t>
  </si>
  <si>
    <r>
      <t>Oct 21-23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</si>
  <si>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Oct 25-28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</si>
  <si>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Dec 2-3</t>
  </si>
  <si>
    <t>66 mph</t>
  </si>
  <si>
    <t>72 mph</t>
  </si>
  <si>
    <t>73 mph</t>
  </si>
  <si>
    <t>56 mph</t>
  </si>
  <si>
    <t>89 mph</t>
  </si>
  <si>
    <t>153 hrs</t>
  </si>
  <si>
    <t>46 hrs</t>
  </si>
  <si>
    <t>84 hrs</t>
  </si>
  <si>
    <t>24 hrs</t>
  </si>
  <si>
    <t>11 hrs</t>
  </si>
  <si>
    <t>6 hrs</t>
  </si>
  <si>
    <t>8 hrs</t>
  </si>
  <si>
    <t>37 hrs</t>
  </si>
  <si>
    <t>19 hrs</t>
  </si>
  <si>
    <t>21 hrs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</si>
  <si>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Cost of October 21-23 and October 28 were combined due to consecutive events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</si>
</sst>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5" xfId="0" applyFont="1" applyFill="1" applyBorder="1"/>
    <xf numFmtId="164" fontId="0" fillId="2" borderId="6" xfId="1" applyNumberFormat="1" applyFont="1" applyFill="1" applyBorder="1"/>
    <xf numFmtId="0" fontId="0" fillId="2" borderId="3" xfId="0" applyFill="1" applyBorder="1" applyAlignment="1">
      <alignment horizontal="right"/>
    </xf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3" xfId="0" applyFill="1" applyBorder="1"/>
    <xf numFmtId="6" fontId="0" fillId="2" borderId="0" xfId="0" applyNumberFormat="1" applyFill="1"/>
    <xf numFmtId="165" fontId="0" fillId="2" borderId="14" xfId="2" applyNumberFormat="1" applyFont="1" applyFill="1" applyBorder="1" applyAlignment="1">
      <alignment horizontal="right"/>
    </xf>
    <xf numFmtId="165" fontId="0" fillId="2" borderId="15" xfId="2" applyNumberFormat="1" applyFont="1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164" fontId="0" fillId="2" borderId="16" xfId="1" applyNumberFormat="1" applyFont="1" applyFill="1" applyBorder="1" applyAlignment="1">
      <alignment horizontal="right"/>
    </xf>
    <xf numFmtId="165" fontId="0" fillId="2" borderId="6" xfId="0" applyNumberFormat="1" applyFill="1" applyBorder="1"/>
    <xf numFmtId="0" fontId="0" fillId="2" borderId="8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3" borderId="6" xfId="0" applyFill="1" applyBorder="1"/>
    <xf numFmtId="164" fontId="0" fillId="2" borderId="3" xfId="1" applyNumberFormat="1" applyFont="1" applyFill="1" applyBorder="1" applyAlignment="1">
      <alignment horizontal="right"/>
    </xf>
    <xf numFmtId="164" fontId="0" fillId="2" borderId="17" xfId="1" applyNumberFormat="1" applyFont="1" applyFill="1" applyBorder="1" applyAlignment="1">
      <alignment horizontal="right"/>
    </xf>
    <xf numFmtId="0" fontId="0" fillId="2" borderId="23" xfId="0" applyFill="1" applyBorder="1"/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0" fillId="2" borderId="26" xfId="0" applyFill="1" applyBorder="1"/>
    <xf numFmtId="0" fontId="0" fillId="2" borderId="17" xfId="0" applyFill="1" applyBorder="1" applyAlignment="1">
      <alignment horizontal="right"/>
    </xf>
    <xf numFmtId="0" fontId="0" fillId="3" borderId="9" xfId="0" applyFill="1" applyBorder="1"/>
    <xf numFmtId="164" fontId="0" fillId="2" borderId="4" xfId="1" applyNumberFormat="1" applyFont="1" applyFill="1" applyBorder="1"/>
    <xf numFmtId="164" fontId="0" fillId="2" borderId="9" xfId="1" applyNumberFormat="1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164" fontId="0" fillId="2" borderId="8" xfId="1" applyNumberFormat="1" applyFont="1" applyFill="1" applyBorder="1" applyAlignment="1">
      <alignment horizontal="right"/>
    </xf>
    <xf numFmtId="164" fontId="0" fillId="2" borderId="18" xfId="1" applyNumberFormat="1" applyFont="1" applyFill="1" applyBorder="1" applyAlignment="1">
      <alignment horizontal="right"/>
    </xf>
    <xf numFmtId="43" fontId="0" fillId="2" borderId="0" xfId="1" applyFont="1" applyFill="1"/>
    <xf numFmtId="0" fontId="0" fillId="4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164" fontId="0" fillId="2" borderId="0" xfId="0" applyNumberFormat="1" applyFill="1"/>
    <xf numFmtId="164" fontId="6" fillId="2" borderId="0" xfId="0" applyNumberFormat="1" applyFont="1" applyFill="1"/>
    <xf numFmtId="165" fontId="0" fillId="2" borderId="16" xfId="2" applyNumberFormat="1" applyFont="1" applyFill="1" applyBorder="1" applyAlignment="1">
      <alignment horizontal="center" vertical="center"/>
    </xf>
    <xf numFmtId="165" fontId="0" fillId="2" borderId="27" xfId="2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2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textRotation="90"/>
    </xf>
    <xf numFmtId="0" fontId="0" fillId="2" borderId="11" xfId="0" applyFill="1" applyBorder="1" applyAlignment="1">
      <alignment horizontal="center" textRotation="90"/>
    </xf>
    <xf numFmtId="0" fontId="0" fillId="2" borderId="12" xfId="0" applyFill="1" applyBorder="1" applyAlignment="1">
      <alignment horizontal="center" textRotation="90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237067</xdr:colOff>
      <xdr:row>2</xdr:row>
      <xdr:rowOff>190077</xdr:rowOff>
    </xdr:from>
    <xdr:to>
      <xdr:col>8</xdr:col>
      <xdr:colOff>804333</xdr:colOff>
      <xdr:row>3</xdr:row>
      <xdr:rowOff>186267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CBBA055-7366-405E-97A6-280A032AE2EA}"/>
            </a:ext>
          </a:extLst>
        </xdr:cNvPr>
        <xdr:cNvSpPr/>
      </xdr:nvSpPr>
      <xdr:spPr>
        <a:xfrm>
          <a:off x="237067" y="579544"/>
          <a:ext cx="8043333" cy="190923"/>
        </a:xfrm>
        <a:prstGeom prst="rect">
          <a:avLst/>
        </a:prstGeom>
        <a:noFill/>
        <a:ln w="28575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</xdr:colOff>
      <xdr:row>28</xdr:row>
      <xdr:rowOff>183515</xdr:rowOff>
    </xdr:from>
    <xdr:to>
      <xdr:col>7</xdr:col>
      <xdr:colOff>812801</xdr:colOff>
      <xdr:row>29</xdr:row>
      <xdr:rowOff>186267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BEF6A3A-5354-4AAB-8BF8-91FDE911275F}"/>
            </a:ext>
          </a:extLst>
        </xdr:cNvPr>
        <xdr:cNvSpPr/>
      </xdr:nvSpPr>
      <xdr:spPr>
        <a:xfrm>
          <a:off x="1" y="4890982"/>
          <a:ext cx="7467600" cy="197485"/>
        </a:xfrm>
        <a:prstGeom prst="rect">
          <a:avLst/>
        </a:prstGeom>
        <a:noFill/>
        <a:ln w="28575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26459</xdr:colOff>
      <xdr:row>9</xdr:row>
      <xdr:rowOff>186268</xdr:rowOff>
    </xdr:from>
    <xdr:to>
      <xdr:col>9</xdr:col>
      <xdr:colOff>26459</xdr:colOff>
      <xdr:row>12</xdr:row>
      <xdr:rowOff>6562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051B74E-7003-4FE1-9B75-7BCA70D15272}"/>
            </a:ext>
          </a:extLst>
        </xdr:cNvPr>
        <xdr:cNvSpPr/>
      </xdr:nvSpPr>
      <xdr:spPr>
        <a:xfrm>
          <a:off x="280459" y="1938868"/>
          <a:ext cx="8043333" cy="209761"/>
        </a:xfrm>
        <a:prstGeom prst="rect">
          <a:avLst/>
        </a:prstGeom>
        <a:noFill/>
        <a:ln w="28575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7</xdr:col>
      <xdr:colOff>795867</xdr:colOff>
      <xdr:row>38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451CECC-D48C-451C-88B6-13288888ABDE}"/>
            </a:ext>
          </a:extLst>
        </xdr:cNvPr>
        <xdr:cNvSpPr/>
      </xdr:nvSpPr>
      <xdr:spPr>
        <a:xfrm>
          <a:off x="0" y="6265333"/>
          <a:ext cx="7450667" cy="194734"/>
        </a:xfrm>
        <a:prstGeom prst="rect">
          <a:avLst/>
        </a:prstGeom>
        <a:noFill/>
        <a:ln w="28575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AC53D-6E2C-44F3-8C97-600F44E90960}">
  <dimension ref="A1:J51"/>
  <sheetViews>
    <sheetView tabSelected="1" zoomScale="90" zoomScaleNormal="90" workbookViewId="0">
      <selection activeCell="J34" sqref="J34"/>
    </sheetView>
  </sheetViews>
  <sheetFormatPr defaultRowHeight="15" x14ac:dyDescent="0.25"/>
  <cols>
    <col min="1" max="1" width="3.7109375" style="1" customWidth="1"/>
    <col min="2" max="2" width="34.42578125" style="1" customWidth="1"/>
    <col min="3" max="9" width="12.28515625" style="1" customWidth="1"/>
    <col min="10" max="10" width="12.5703125" style="1" customWidth="1"/>
    <col min="11" max="16384" width="9.140625" style="1"/>
  </cols>
  <sheetData>
    <row r="1" spans="1:10" ht="15.75" thickBot="1" x14ac:dyDescent="0.3"/>
    <row r="2" spans="1:10" ht="15" customHeight="1" thickBot="1" x14ac:dyDescent="0.3">
      <c r="B2" s="33" t="s">
        <v>0</v>
      </c>
      <c r="C2" s="34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5" t="s">
        <v>7</v>
      </c>
      <c r="J2" s="36" t="s">
        <v>8</v>
      </c>
    </row>
    <row r="3" spans="1:10" x14ac:dyDescent="0.25">
      <c r="A3" s="47" t="s">
        <v>9</v>
      </c>
      <c r="B3" s="3" t="s">
        <v>10</v>
      </c>
      <c r="C3" s="10">
        <v>2</v>
      </c>
      <c r="D3" s="10">
        <v>4</v>
      </c>
      <c r="E3" s="10">
        <v>2</v>
      </c>
      <c r="F3" s="10">
        <v>4</v>
      </c>
      <c r="G3" s="10">
        <v>3</v>
      </c>
      <c r="H3" s="10">
        <v>7</v>
      </c>
      <c r="I3" s="29">
        <v>2</v>
      </c>
      <c r="J3" s="4">
        <f>SUM(C3:I3)</f>
        <v>24</v>
      </c>
    </row>
    <row r="4" spans="1:10" x14ac:dyDescent="0.25">
      <c r="A4" s="48"/>
      <c r="B4" s="13" t="s">
        <v>11</v>
      </c>
      <c r="C4" s="15">
        <v>6813</v>
      </c>
      <c r="D4" s="15">
        <v>5339</v>
      </c>
      <c r="E4" s="15">
        <v>1711</v>
      </c>
      <c r="F4" s="15">
        <v>38674</v>
      </c>
      <c r="G4" s="15">
        <v>30885</v>
      </c>
      <c r="H4" s="15">
        <v>78793</v>
      </c>
      <c r="I4" s="16">
        <v>16536</v>
      </c>
      <c r="J4" s="19">
        <f>SUM(C4:I4)</f>
        <v>178751</v>
      </c>
    </row>
    <row r="5" spans="1:10" x14ac:dyDescent="0.25">
      <c r="A5" s="48"/>
      <c r="B5" s="5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7" t="s">
        <v>19</v>
      </c>
      <c r="J5" s="40"/>
    </row>
    <row r="6" spans="1:10" x14ac:dyDescent="0.25">
      <c r="A6" s="48"/>
      <c r="B6" s="5" t="s">
        <v>20</v>
      </c>
      <c r="C6" s="12">
        <v>5</v>
      </c>
      <c r="D6" s="12">
        <v>4</v>
      </c>
      <c r="E6" s="12">
        <v>2</v>
      </c>
      <c r="F6" s="12">
        <v>116</v>
      </c>
      <c r="G6" s="12">
        <v>26</v>
      </c>
      <c r="H6" s="12">
        <v>554</v>
      </c>
      <c r="I6" s="17">
        <v>15</v>
      </c>
      <c r="J6" s="6">
        <f>SUM(C6:I6)</f>
        <v>722</v>
      </c>
    </row>
    <row r="7" spans="1:10" ht="15.75" customHeight="1" x14ac:dyDescent="0.25">
      <c r="A7" s="48"/>
      <c r="B7" s="5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7" t="s">
        <v>28</v>
      </c>
      <c r="J7" s="22"/>
    </row>
    <row r="8" spans="1:10" x14ac:dyDescent="0.25">
      <c r="A8" s="48"/>
      <c r="B8" s="5" t="s">
        <v>29</v>
      </c>
      <c r="C8" s="11">
        <v>6</v>
      </c>
      <c r="D8" s="11">
        <v>7</v>
      </c>
      <c r="E8" s="11">
        <v>3</v>
      </c>
      <c r="F8" s="11">
        <v>35</v>
      </c>
      <c r="G8" s="11">
        <v>17</v>
      </c>
      <c r="H8" s="11">
        <v>37</v>
      </c>
      <c r="I8" s="18">
        <v>11</v>
      </c>
      <c r="J8" s="6">
        <f>SUM(C8:I8)</f>
        <v>116</v>
      </c>
    </row>
    <row r="9" spans="1:10" x14ac:dyDescent="0.25">
      <c r="A9" s="48"/>
      <c r="B9" s="5" t="s">
        <v>30</v>
      </c>
      <c r="C9" s="12" t="s">
        <v>31</v>
      </c>
      <c r="D9" s="12" t="s">
        <v>32</v>
      </c>
      <c r="E9" s="12" t="s">
        <v>33</v>
      </c>
      <c r="F9" s="12" t="s">
        <v>34</v>
      </c>
      <c r="G9" s="12" t="s">
        <v>31</v>
      </c>
      <c r="H9" s="12" t="s">
        <v>35</v>
      </c>
      <c r="I9" s="17" t="s">
        <v>36</v>
      </c>
      <c r="J9" s="22"/>
    </row>
    <row r="10" spans="1:10" ht="15.75" thickBot="1" x14ac:dyDescent="0.3">
      <c r="A10" s="49"/>
      <c r="B10" s="7" t="s">
        <v>37</v>
      </c>
      <c r="C10" s="20" t="s">
        <v>38</v>
      </c>
      <c r="D10" s="20" t="s">
        <v>38</v>
      </c>
      <c r="E10" s="20" t="s">
        <v>39</v>
      </c>
      <c r="F10" s="20" t="s">
        <v>40</v>
      </c>
      <c r="G10" s="20" t="s">
        <v>34</v>
      </c>
      <c r="H10" s="20" t="s">
        <v>41</v>
      </c>
      <c r="I10" s="21" t="s">
        <v>34</v>
      </c>
      <c r="J10" s="30"/>
    </row>
    <row r="11" spans="1:10" hidden="1" x14ac:dyDescent="0.25">
      <c r="B11" s="25" t="s">
        <v>42</v>
      </c>
      <c r="C11" s="26">
        <v>21.016666666720994</v>
      </c>
      <c r="D11" s="26">
        <v>46.749999999941792</v>
      </c>
      <c r="E11" s="26">
        <v>17.616666666639503</v>
      </c>
      <c r="F11" s="26">
        <v>89.200000000011642</v>
      </c>
      <c r="G11" s="26">
        <v>52.199999999895226</v>
      </c>
      <c r="H11" s="26"/>
      <c r="I11" s="27">
        <v>39.133333333418705</v>
      </c>
      <c r="J11" s="28">
        <f>SUM(C11:I11)</f>
        <v>265.91666666662786</v>
      </c>
    </row>
    <row r="12" spans="1:10" ht="15" customHeight="1" x14ac:dyDescent="0.25">
      <c r="A12" s="50" t="s">
        <v>43</v>
      </c>
      <c r="B12" s="3" t="s">
        <v>44</v>
      </c>
      <c r="C12" s="23">
        <v>22474</v>
      </c>
      <c r="D12" s="23">
        <v>49113</v>
      </c>
      <c r="E12" s="23">
        <v>11609</v>
      </c>
      <c r="F12" s="23">
        <v>735440</v>
      </c>
      <c r="G12" s="23">
        <v>178809</v>
      </c>
      <c r="H12" s="23">
        <v>967754</v>
      </c>
      <c r="I12" s="24">
        <v>49203</v>
      </c>
      <c r="J12" s="31">
        <f t="shared" ref="J12:J22" si="0">SUM(C12:I12)</f>
        <v>2014402</v>
      </c>
    </row>
    <row r="13" spans="1:10" x14ac:dyDescent="0.25">
      <c r="A13" s="51"/>
      <c r="B13" s="5" t="s">
        <v>45</v>
      </c>
      <c r="C13" s="11">
        <f>25+574</f>
        <v>599</v>
      </c>
      <c r="D13" s="11">
        <v>1396</v>
      </c>
      <c r="E13" s="11">
        <v>180</v>
      </c>
      <c r="F13" s="11">
        <v>5080</v>
      </c>
      <c r="G13" s="11">
        <v>881</v>
      </c>
      <c r="H13" s="11">
        <v>4158</v>
      </c>
      <c r="I13" s="18">
        <v>674</v>
      </c>
      <c r="J13" s="9">
        <f>SUM(C13:I13)</f>
        <v>12968</v>
      </c>
    </row>
    <row r="14" spans="1:10" ht="15.75" thickBot="1" x14ac:dyDescent="0.3">
      <c r="A14" s="52"/>
      <c r="B14" s="7" t="s">
        <v>46</v>
      </c>
      <c r="C14" s="20">
        <v>4</v>
      </c>
      <c r="D14" s="20">
        <v>9</v>
      </c>
      <c r="E14" s="20">
        <v>3</v>
      </c>
      <c r="F14" s="20">
        <v>33</v>
      </c>
      <c r="G14" s="20">
        <v>28</v>
      </c>
      <c r="H14" s="20">
        <v>77</v>
      </c>
      <c r="I14" s="21">
        <v>34</v>
      </c>
      <c r="J14" s="32">
        <f>SUM(C14:I14)</f>
        <v>188</v>
      </c>
    </row>
    <row r="15" spans="1:10" hidden="1" x14ac:dyDescent="0.25">
      <c r="A15" s="47" t="s">
        <v>47</v>
      </c>
      <c r="B15" s="3" t="s">
        <v>48</v>
      </c>
      <c r="C15" s="10">
        <v>0</v>
      </c>
      <c r="D15" s="10">
        <v>23</v>
      </c>
      <c r="E15" s="23">
        <v>7</v>
      </c>
      <c r="F15" s="23">
        <v>145</v>
      </c>
      <c r="G15" s="23">
        <v>39</v>
      </c>
      <c r="H15" s="23">
        <v>415</v>
      </c>
      <c r="I15" s="24">
        <v>7</v>
      </c>
      <c r="J15" s="31">
        <f t="shared" si="0"/>
        <v>636</v>
      </c>
    </row>
    <row r="16" spans="1:10" hidden="1" x14ac:dyDescent="0.25">
      <c r="A16" s="48"/>
      <c r="B16" s="5" t="s">
        <v>49</v>
      </c>
      <c r="C16" s="12">
        <v>22</v>
      </c>
      <c r="D16" s="12">
        <v>336</v>
      </c>
      <c r="E16" s="11">
        <v>77</v>
      </c>
      <c r="F16" s="11">
        <v>2443</v>
      </c>
      <c r="G16" s="11">
        <v>642</v>
      </c>
      <c r="H16" s="11">
        <v>6567</v>
      </c>
      <c r="I16" s="18" t="s">
        <v>50</v>
      </c>
      <c r="J16" s="9">
        <f t="shared" si="0"/>
        <v>10087</v>
      </c>
    </row>
    <row r="17" spans="1:10" x14ac:dyDescent="0.25">
      <c r="A17" s="48"/>
      <c r="B17" s="5" t="s">
        <v>51</v>
      </c>
      <c r="C17" s="11">
        <v>22</v>
      </c>
      <c r="D17" s="11">
        <v>61</v>
      </c>
      <c r="E17" s="11">
        <v>17</v>
      </c>
      <c r="F17" s="11">
        <v>442</v>
      </c>
      <c r="G17" s="11">
        <v>146</v>
      </c>
      <c r="H17" s="11">
        <v>1021</v>
      </c>
      <c r="I17" s="18">
        <v>57</v>
      </c>
      <c r="J17" s="9">
        <f t="shared" si="0"/>
        <v>1766</v>
      </c>
    </row>
    <row r="18" spans="1:10" x14ac:dyDescent="0.25">
      <c r="A18" s="48"/>
      <c r="B18" s="5" t="s">
        <v>52</v>
      </c>
      <c r="C18" s="11" t="s">
        <v>50</v>
      </c>
      <c r="D18" s="11">
        <v>670</v>
      </c>
      <c r="E18" s="11">
        <v>70</v>
      </c>
      <c r="F18" s="11">
        <v>7290</v>
      </c>
      <c r="G18" s="11">
        <v>903</v>
      </c>
      <c r="H18" s="11">
        <v>11508</v>
      </c>
      <c r="I18" s="18">
        <v>634</v>
      </c>
      <c r="J18" s="9">
        <f t="shared" si="0"/>
        <v>21075</v>
      </c>
    </row>
    <row r="19" spans="1:10" x14ac:dyDescent="0.25">
      <c r="A19" s="48"/>
      <c r="B19" s="5" t="s">
        <v>53</v>
      </c>
      <c r="C19" s="11" t="s">
        <v>50</v>
      </c>
      <c r="D19" s="11">
        <v>3433</v>
      </c>
      <c r="E19" s="11">
        <v>812</v>
      </c>
      <c r="F19" s="11">
        <v>16087</v>
      </c>
      <c r="G19" s="11">
        <v>7239</v>
      </c>
      <c r="H19" s="11">
        <v>33797</v>
      </c>
      <c r="I19" s="18">
        <v>2918</v>
      </c>
      <c r="J19" s="9">
        <f t="shared" si="0"/>
        <v>64286</v>
      </c>
    </row>
    <row r="20" spans="1:10" x14ac:dyDescent="0.25">
      <c r="A20" s="48"/>
      <c r="B20" s="5" t="s">
        <v>54</v>
      </c>
      <c r="C20" s="11" t="s">
        <v>50</v>
      </c>
      <c r="D20" s="11">
        <v>4103</v>
      </c>
      <c r="E20" s="11">
        <v>882</v>
      </c>
      <c r="F20" s="11">
        <v>23377</v>
      </c>
      <c r="G20" s="11">
        <v>8142</v>
      </c>
      <c r="H20" s="11">
        <v>45305</v>
      </c>
      <c r="I20" s="18">
        <v>3552</v>
      </c>
      <c r="J20" s="9">
        <f t="shared" si="0"/>
        <v>85361</v>
      </c>
    </row>
    <row r="21" spans="1:10" hidden="1" x14ac:dyDescent="0.25">
      <c r="A21" s="48"/>
      <c r="B21" s="8" t="s">
        <v>55</v>
      </c>
      <c r="C21" s="11">
        <v>157</v>
      </c>
      <c r="D21" s="11">
        <v>189</v>
      </c>
      <c r="E21" s="11">
        <v>200</v>
      </c>
      <c r="F21" s="11">
        <v>6000</v>
      </c>
      <c r="G21" s="11">
        <v>6000</v>
      </c>
      <c r="H21" s="11">
        <v>7200</v>
      </c>
      <c r="I21" s="18">
        <v>5600</v>
      </c>
      <c r="J21" s="9">
        <f t="shared" si="0"/>
        <v>25346</v>
      </c>
    </row>
    <row r="22" spans="1:10" ht="15.75" thickBot="1" x14ac:dyDescent="0.3">
      <c r="A22" s="49"/>
      <c r="B22" s="7" t="s">
        <v>56</v>
      </c>
      <c r="C22" s="37">
        <v>17</v>
      </c>
      <c r="D22" s="37">
        <v>16</v>
      </c>
      <c r="E22" s="37">
        <v>12</v>
      </c>
      <c r="F22" s="37">
        <v>44</v>
      </c>
      <c r="G22" s="37">
        <v>42</v>
      </c>
      <c r="H22" s="37">
        <v>46</v>
      </c>
      <c r="I22" s="38">
        <v>45</v>
      </c>
      <c r="J22" s="32">
        <f t="shared" si="0"/>
        <v>222</v>
      </c>
    </row>
    <row r="23" spans="1:10" x14ac:dyDescent="0.25">
      <c r="B23" s="1" t="s">
        <v>57</v>
      </c>
      <c r="C23" s="39"/>
      <c r="D23" s="39"/>
      <c r="E23" s="39"/>
      <c r="F23" s="39"/>
      <c r="G23" s="39"/>
      <c r="H23" s="39"/>
      <c r="I23" s="39"/>
      <c r="J23" s="39"/>
    </row>
    <row r="24" spans="1:10" x14ac:dyDescent="0.25">
      <c r="C24" s="14"/>
    </row>
    <row r="25" spans="1:10" x14ac:dyDescent="0.25">
      <c r="C25" s="43"/>
    </row>
    <row r="26" spans="1:10" x14ac:dyDescent="0.25">
      <c r="C26" s="2"/>
    </row>
    <row r="27" spans="1:10" ht="15.75" thickBot="1" x14ac:dyDescent="0.3">
      <c r="C27" s="2"/>
    </row>
    <row r="28" spans="1:10" ht="18" thickBot="1" x14ac:dyDescent="0.3">
      <c r="B28" s="33" t="s">
        <v>58</v>
      </c>
      <c r="C28" s="34" t="s">
        <v>59</v>
      </c>
      <c r="D28" s="34" t="s">
        <v>60</v>
      </c>
      <c r="E28" s="34" t="s">
        <v>61</v>
      </c>
      <c r="F28" s="34" t="s">
        <v>62</v>
      </c>
      <c r="G28" s="34" t="s">
        <v>63</v>
      </c>
      <c r="H28" s="34" t="s">
        <v>64</v>
      </c>
      <c r="I28" s="36" t="s">
        <v>8</v>
      </c>
    </row>
    <row r="29" spans="1:10" x14ac:dyDescent="0.25">
      <c r="A29" s="47" t="s">
        <v>9</v>
      </c>
      <c r="B29" s="3" t="s">
        <v>10</v>
      </c>
      <c r="C29" s="10">
        <v>4</v>
      </c>
      <c r="D29" s="10">
        <v>3</v>
      </c>
      <c r="E29" s="10">
        <v>3</v>
      </c>
      <c r="F29" s="10">
        <v>3</v>
      </c>
      <c r="G29" s="10">
        <v>4</v>
      </c>
      <c r="H29" s="10">
        <v>2</v>
      </c>
      <c r="I29" s="4"/>
    </row>
    <row r="30" spans="1:10" x14ac:dyDescent="0.25">
      <c r="A30" s="48"/>
      <c r="B30" s="13" t="s">
        <v>11</v>
      </c>
      <c r="C30" s="15">
        <v>15031.677860000002</v>
      </c>
      <c r="D30" s="15">
        <v>11451.57985</v>
      </c>
      <c r="E30" s="15">
        <v>10586.647389999998</v>
      </c>
      <c r="F30" s="45">
        <v>28522.096999999998</v>
      </c>
      <c r="G30" s="46"/>
      <c r="H30" s="15">
        <v>304.65100000000001</v>
      </c>
      <c r="I30" s="19">
        <f>SUM(C30:H30)</f>
        <v>65896.653099999996</v>
      </c>
    </row>
    <row r="31" spans="1:10" x14ac:dyDescent="0.25">
      <c r="A31" s="48"/>
      <c r="B31" s="5" t="s">
        <v>12</v>
      </c>
      <c r="C31" s="12" t="s">
        <v>65</v>
      </c>
      <c r="D31" s="12" t="s">
        <v>66</v>
      </c>
      <c r="E31" s="12" t="s">
        <v>67</v>
      </c>
      <c r="F31" s="12" t="s">
        <v>68</v>
      </c>
      <c r="G31" s="12" t="s">
        <v>69</v>
      </c>
      <c r="H31" s="12" t="s">
        <v>66</v>
      </c>
      <c r="I31" s="40"/>
    </row>
    <row r="32" spans="1:10" x14ac:dyDescent="0.25">
      <c r="A32" s="48"/>
      <c r="B32" s="5" t="s">
        <v>20</v>
      </c>
      <c r="C32" s="12">
        <v>83</v>
      </c>
      <c r="D32" s="12">
        <v>11</v>
      </c>
      <c r="E32" s="12">
        <v>28</v>
      </c>
      <c r="F32" s="12">
        <v>8</v>
      </c>
      <c r="G32" s="12">
        <v>126</v>
      </c>
      <c r="H32" s="12">
        <v>1</v>
      </c>
      <c r="I32" s="6">
        <f>SUM(C32:H32)</f>
        <v>257</v>
      </c>
    </row>
    <row r="33" spans="1:9" x14ac:dyDescent="0.25">
      <c r="A33" s="48"/>
      <c r="B33" s="5" t="s">
        <v>21</v>
      </c>
      <c r="C33" s="12" t="s">
        <v>70</v>
      </c>
      <c r="D33" s="12" t="s">
        <v>40</v>
      </c>
      <c r="E33" s="12" t="s">
        <v>25</v>
      </c>
      <c r="F33" s="12" t="s">
        <v>71</v>
      </c>
      <c r="G33" s="12" t="s">
        <v>72</v>
      </c>
      <c r="H33" s="12" t="s">
        <v>73</v>
      </c>
      <c r="I33" s="22"/>
    </row>
    <row r="34" spans="1:9" x14ac:dyDescent="0.25">
      <c r="A34" s="48"/>
      <c r="B34" s="5" t="s">
        <v>29</v>
      </c>
      <c r="C34" s="11">
        <v>22</v>
      </c>
      <c r="D34" s="11">
        <v>15</v>
      </c>
      <c r="E34" s="11">
        <v>19</v>
      </c>
      <c r="F34" s="11">
        <v>7</v>
      </c>
      <c r="G34" s="11">
        <v>35</v>
      </c>
      <c r="H34" s="11">
        <v>1</v>
      </c>
      <c r="I34" s="6">
        <f>SUM(C34:H34)</f>
        <v>99</v>
      </c>
    </row>
    <row r="35" spans="1:9" x14ac:dyDescent="0.25">
      <c r="A35" s="48"/>
      <c r="B35" s="5" t="s">
        <v>30</v>
      </c>
      <c r="C35" s="12" t="s">
        <v>74</v>
      </c>
      <c r="D35" s="12" t="s">
        <v>31</v>
      </c>
      <c r="E35" s="12" t="s">
        <v>75</v>
      </c>
      <c r="F35" s="12" t="s">
        <v>76</v>
      </c>
      <c r="G35" s="12" t="s">
        <v>36</v>
      </c>
      <c r="H35" s="12" t="s">
        <v>33</v>
      </c>
      <c r="I35" s="22"/>
    </row>
    <row r="36" spans="1:9" ht="15.75" thickBot="1" x14ac:dyDescent="0.3">
      <c r="A36" s="49"/>
      <c r="B36" s="7" t="s">
        <v>37</v>
      </c>
      <c r="C36" s="41" t="s">
        <v>77</v>
      </c>
      <c r="D36" s="41" t="s">
        <v>35</v>
      </c>
      <c r="E36" s="41" t="s">
        <v>77</v>
      </c>
      <c r="F36" s="41" t="s">
        <v>78</v>
      </c>
      <c r="G36" s="41" t="s">
        <v>77</v>
      </c>
      <c r="H36" s="42" t="s">
        <v>79</v>
      </c>
      <c r="I36" s="30"/>
    </row>
    <row r="37" spans="1:9" ht="15.75" hidden="1" thickBot="1" x14ac:dyDescent="0.3">
      <c r="B37" s="25" t="s">
        <v>42</v>
      </c>
      <c r="C37" s="26">
        <v>133.83000000000001</v>
      </c>
      <c r="D37" s="26">
        <v>40.5</v>
      </c>
      <c r="E37" s="26">
        <v>62.95</v>
      </c>
      <c r="F37" s="26">
        <v>41.85</v>
      </c>
      <c r="G37" s="26">
        <v>46.75</v>
      </c>
      <c r="H37" s="26">
        <v>24</v>
      </c>
      <c r="I37" s="28"/>
    </row>
    <row r="38" spans="1:9" x14ac:dyDescent="0.25">
      <c r="A38" s="50" t="s">
        <v>43</v>
      </c>
      <c r="B38" s="3" t="s">
        <v>44</v>
      </c>
      <c r="C38" s="23">
        <v>168594</v>
      </c>
      <c r="D38" s="23">
        <v>64298</v>
      </c>
      <c r="E38" s="23">
        <v>40574</v>
      </c>
      <c r="F38" s="23">
        <v>30154</v>
      </c>
      <c r="G38" s="23">
        <v>345470</v>
      </c>
      <c r="H38" s="23">
        <v>617</v>
      </c>
      <c r="I38" s="31">
        <f t="shared" ref="I38:I48" si="1">SUM(C38:H38)</f>
        <v>649707</v>
      </c>
    </row>
    <row r="39" spans="1:9" x14ac:dyDescent="0.25">
      <c r="A39" s="51"/>
      <c r="B39" s="5" t="s">
        <v>45</v>
      </c>
      <c r="C39" s="11">
        <v>10383</v>
      </c>
      <c r="D39" s="11">
        <v>4358</v>
      </c>
      <c r="E39" s="11">
        <v>2431</v>
      </c>
      <c r="F39" s="11">
        <v>2477</v>
      </c>
      <c r="G39" s="11">
        <v>22124</v>
      </c>
      <c r="H39" s="11">
        <v>33</v>
      </c>
      <c r="I39" s="9">
        <f t="shared" si="1"/>
        <v>41806</v>
      </c>
    </row>
    <row r="40" spans="1:9" ht="15.75" thickBot="1" x14ac:dyDescent="0.3">
      <c r="A40" s="52"/>
      <c r="B40" s="7" t="s">
        <v>46</v>
      </c>
      <c r="C40" s="20">
        <v>50</v>
      </c>
      <c r="D40" s="20">
        <v>29</v>
      </c>
      <c r="E40" s="20">
        <v>40</v>
      </c>
      <c r="F40" s="20">
        <v>19</v>
      </c>
      <c r="G40" s="20">
        <v>106</v>
      </c>
      <c r="H40" s="20">
        <v>1</v>
      </c>
      <c r="I40" s="32">
        <f t="shared" si="1"/>
        <v>245</v>
      </c>
    </row>
    <row r="41" spans="1:9" x14ac:dyDescent="0.25">
      <c r="A41" s="47" t="s">
        <v>47</v>
      </c>
      <c r="B41" s="3" t="s">
        <v>48</v>
      </c>
      <c r="C41" s="10">
        <v>18</v>
      </c>
      <c r="D41" s="10">
        <v>3</v>
      </c>
      <c r="E41" s="23">
        <v>1</v>
      </c>
      <c r="F41" s="23">
        <v>1</v>
      </c>
      <c r="G41" s="23">
        <v>3</v>
      </c>
      <c r="H41" s="23">
        <v>0</v>
      </c>
      <c r="I41" s="31">
        <f t="shared" si="1"/>
        <v>26</v>
      </c>
    </row>
    <row r="42" spans="1:9" x14ac:dyDescent="0.25">
      <c r="A42" s="48"/>
      <c r="B42" s="5" t="s">
        <v>49</v>
      </c>
      <c r="C42" s="12">
        <v>1939</v>
      </c>
      <c r="D42" s="12">
        <v>221</v>
      </c>
      <c r="E42" s="11">
        <v>166</v>
      </c>
      <c r="F42" s="11">
        <v>75</v>
      </c>
      <c r="G42" s="11">
        <v>1249</v>
      </c>
      <c r="H42" s="11">
        <v>0</v>
      </c>
      <c r="I42" s="9">
        <f t="shared" si="1"/>
        <v>3650</v>
      </c>
    </row>
    <row r="43" spans="1:9" x14ac:dyDescent="0.25">
      <c r="A43" s="48"/>
      <c r="B43" s="5" t="s">
        <v>51</v>
      </c>
      <c r="C43" s="11">
        <v>140</v>
      </c>
      <c r="D43" s="11">
        <v>64</v>
      </c>
      <c r="E43" s="11">
        <v>90</v>
      </c>
      <c r="F43" s="11">
        <v>41</v>
      </c>
      <c r="G43" s="11">
        <v>343</v>
      </c>
      <c r="H43" s="11">
        <v>5</v>
      </c>
      <c r="I43" s="9">
        <f t="shared" si="1"/>
        <v>683</v>
      </c>
    </row>
    <row r="44" spans="1:9" x14ac:dyDescent="0.25">
      <c r="A44" s="48"/>
      <c r="B44" s="5" t="s">
        <v>52</v>
      </c>
      <c r="C44" s="11">
        <v>826</v>
      </c>
      <c r="D44" s="11">
        <v>334</v>
      </c>
      <c r="E44" s="11">
        <v>349</v>
      </c>
      <c r="F44" s="11">
        <v>309</v>
      </c>
      <c r="G44" s="11">
        <v>2067</v>
      </c>
      <c r="H44" s="11">
        <v>7</v>
      </c>
      <c r="I44" s="9">
        <f t="shared" si="1"/>
        <v>3892</v>
      </c>
    </row>
    <row r="45" spans="1:9" x14ac:dyDescent="0.25">
      <c r="A45" s="48"/>
      <c r="B45" s="5" t="s">
        <v>53</v>
      </c>
      <c r="C45" s="11">
        <v>7244</v>
      </c>
      <c r="D45" s="11">
        <v>3613</v>
      </c>
      <c r="E45" s="11">
        <v>2921</v>
      </c>
      <c r="F45" s="11">
        <v>1909</v>
      </c>
      <c r="G45" s="11">
        <v>15823</v>
      </c>
      <c r="H45" s="11">
        <v>41</v>
      </c>
      <c r="I45" s="9">
        <f t="shared" si="1"/>
        <v>31551</v>
      </c>
    </row>
    <row r="46" spans="1:9" x14ac:dyDescent="0.25">
      <c r="A46" s="48"/>
      <c r="B46" s="5" t="s">
        <v>54</v>
      </c>
      <c r="C46" s="11">
        <v>8070</v>
      </c>
      <c r="D46" s="11">
        <v>3947</v>
      </c>
      <c r="E46" s="11">
        <v>3270</v>
      </c>
      <c r="F46" s="11">
        <v>2218</v>
      </c>
      <c r="G46" s="11">
        <v>17889</v>
      </c>
      <c r="H46" s="11">
        <v>48</v>
      </c>
      <c r="I46" s="9">
        <f t="shared" si="1"/>
        <v>35442</v>
      </c>
    </row>
    <row r="47" spans="1:9" hidden="1" x14ac:dyDescent="0.25">
      <c r="A47" s="48"/>
      <c r="B47" s="8" t="s">
        <v>55</v>
      </c>
      <c r="C47" s="11"/>
      <c r="D47" s="11"/>
      <c r="E47" s="11"/>
      <c r="F47" s="11"/>
      <c r="G47" s="11"/>
      <c r="H47" s="11"/>
      <c r="I47" s="9">
        <f t="shared" si="1"/>
        <v>0</v>
      </c>
    </row>
    <row r="48" spans="1:9" ht="15.75" thickBot="1" x14ac:dyDescent="0.3">
      <c r="A48" s="49"/>
      <c r="B48" s="7" t="s">
        <v>56</v>
      </c>
      <c r="C48" s="37">
        <v>28</v>
      </c>
      <c r="D48" s="37">
        <v>50</v>
      </c>
      <c r="E48" s="37">
        <v>47</v>
      </c>
      <c r="F48" s="37">
        <v>14</v>
      </c>
      <c r="G48" s="37">
        <v>65</v>
      </c>
      <c r="H48" s="37">
        <v>3</v>
      </c>
      <c r="I48" s="32">
        <f t="shared" si="1"/>
        <v>207</v>
      </c>
    </row>
    <row r="49" spans="2:8" ht="17.25" x14ac:dyDescent="0.25">
      <c r="B49" s="1" t="s">
        <v>80</v>
      </c>
    </row>
    <row r="51" spans="2:8" x14ac:dyDescent="0.25">
      <c r="C51" s="44">
        <f>C38*VALUE(LEFT(C36,2))*60</f>
        <v>374278680</v>
      </c>
      <c r="D51" s="44">
        <f t="shared" ref="D51:H51" si="2">D38*VALUE(LEFT(D36,2))*60</f>
        <v>84873360</v>
      </c>
      <c r="E51" s="44">
        <f t="shared" si="2"/>
        <v>90074280</v>
      </c>
      <c r="F51" s="44">
        <f t="shared" si="2"/>
        <v>34375560</v>
      </c>
      <c r="G51" s="44">
        <f t="shared" si="2"/>
        <v>766943400</v>
      </c>
      <c r="H51" s="44">
        <f t="shared" si="2"/>
        <v>777420</v>
      </c>
    </row>
  </sheetData>
  <mergeCells count="7">
    <mergeCell ref="F30:G30"/>
    <mergeCell ref="A41:A48"/>
    <mergeCell ref="A15:A22"/>
    <mergeCell ref="A3:A10"/>
    <mergeCell ref="A12:A14"/>
    <mergeCell ref="A29:A36"/>
    <mergeCell ref="A38:A40"/>
  </mergeCells>
  <pageMargins left="0.7" right="0.7" top="0.75" bottom="0.75" header="0.3" footer="0.3"/>
  <pageSetup orientation="portrait" r:id="rId1"/>
  <headerFooter>
    <oddHeader>&amp;RWMP-Discovery2023_DR_CalAdvocates_009-Q004Atch03</oddHeader>
  </headerFooter>
  <customProperties>
    <customPr name="_pios_id" r:id="rId2"/>
  </customProperties>
  <ignoredErrors>
    <ignoredError sqref="C2:I2" twoDigitTextYear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>
      <Value>5</Value>
    </TaxCatchAll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BA87DB-3E63-4B0F-A00E-C6646D2EA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1DDCB3-2E49-4F4E-9510-24D7B5E86CE6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customXml/itemProps3.xml><?xml version="1.0" encoding="utf-8"?>
<ds:datastoreItem xmlns:ds="http://schemas.openxmlformats.org/officeDocument/2006/customXml" ds:itemID="{9CB4EAD0-E9CE-486C-BAF7-EB20E3E9CF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PSPS Financial Cost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Van, Tommy</dc:creator>
  <cp:keywords/>
  <dc:description/>
  <cp:lastModifiedBy>Berrios, Mia</cp:lastModifiedBy>
  <cp:revision/>
  <dcterms:created xsi:type="dcterms:W3CDTF">2020-09-01T18:27:30Z</dcterms:created>
  <dcterms:modified xsi:type="dcterms:W3CDTF">2023-04-07T21:27:30Z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pgeRecordCategory">
    <vt:lpwstr>5;#RSC75: Regulatory Filings - CPUC Major|36b1944d-d716-49f8-80dc-438e5d7434b7</vt:lpwstr>
  </property>
  <property fmtid="{D5CDD505-2E9C-101B-9397-08002B2CF9AE}" pid="4" name="MediaServiceImageTags">
    <vt:lpwstr/>
  </property>
  <property fmtid="{D5CDD505-2E9C-101B-9397-08002B2CF9AE}" pid="5" name="MSIP_Label_d3837e6c-d705-437e-b3ab-e6d8024f5cad_Enabled">
    <vt:lpwstr>true</vt:lpwstr>
  </property>
  <property fmtid="{D5CDD505-2E9C-101B-9397-08002B2CF9AE}" pid="6" name="MSIP_Label_d3837e6c-d705-437e-b3ab-e6d8024f5cad_SetDate">
    <vt:lpwstr>2023-04-07T21:27:30Z</vt:lpwstr>
  </property>
  <property fmtid="{D5CDD505-2E9C-101B-9397-08002B2CF9AE}" pid="7" name="MSIP_Label_d3837e6c-d705-437e-b3ab-e6d8024f5cad_Method">
    <vt:lpwstr>Privileged</vt:lpwstr>
  </property>
  <property fmtid="{D5CDD505-2E9C-101B-9397-08002B2CF9AE}" pid="8" name="MSIP_Label_d3837e6c-d705-437e-b3ab-e6d8024f5cad_Name">
    <vt:lpwstr>Public (With Markings)</vt:lpwstr>
  </property>
  <property fmtid="{D5CDD505-2E9C-101B-9397-08002B2CF9AE}" pid="9" name="MSIP_Label_d3837e6c-d705-437e-b3ab-e6d8024f5cad_SiteId">
    <vt:lpwstr>44ae661a-ece6-41aa-bc96-7c2c85a08941</vt:lpwstr>
  </property>
  <property fmtid="{D5CDD505-2E9C-101B-9397-08002B2CF9AE}" pid="10" name="MSIP_Label_d3837e6c-d705-437e-b3ab-e6d8024f5cad_ActionId">
    <vt:lpwstr>5fb6691b-df00-498a-925d-90c473fd55df</vt:lpwstr>
  </property>
  <property fmtid="{D5CDD505-2E9C-101B-9397-08002B2CF9AE}" pid="11" name="MSIP_Label_d3837e6c-d705-437e-b3ab-e6d8024f5cad_ContentBits">
    <vt:lpwstr>3</vt:lpwstr>
  </property>
</Properties>
</file>