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mkbu_pge_com/Documents/Desktop/WMP PAO/"/>
    </mc:Choice>
  </mc:AlternateContent>
  <xr:revisionPtr revIDLastSave="1" documentId="8_{99429789-AA36-467B-B696-6F7A50305C50}" xr6:coauthVersionLast="47" xr6:coauthVersionMax="47" xr10:uidLastSave="{240500D9-1B1E-4CDB-9B03-D49B434D438E}"/>
  <bookViews>
    <workbookView xWindow="-120" yWindow="-120" windowWidth="20730" windowHeight="11160" activeTab="1" xr2:uid="{00000000-000D-0000-FFFF-FFFF00000000}"/>
  </bookViews>
  <sheets>
    <sheet name="ReadMe" sheetId="2" r:id="rId1"/>
    <sheet name="contour-export" sheetId="1" r:id="rId2"/>
  </sheets>
  <definedNames>
    <definedName name="_xlnm._FilterDatabase" localSheetId="1" hidden="1">'contour-export'!$A$1:$J$1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2" i="1"/>
</calcChain>
</file>

<file path=xl/sharedStrings.xml><?xml version="1.0" encoding="utf-8"?>
<sst xmlns="http://schemas.openxmlformats.org/spreadsheetml/2006/main" count="86" uniqueCount="51">
  <si>
    <t>Date of Data Pull</t>
  </si>
  <si>
    <t>Source</t>
  </si>
  <si>
    <t>2021 Dx Tx Lookback (Foundry)</t>
  </si>
  <si>
    <t>Notes</t>
  </si>
  <si>
    <t>Changes from the previous version:
1) changed the restoration time from 9.7 hr to 10 hr per the PSPS PMO team
2) removed any customers that have multiple Time Places. If a customer has 2 TP for an event, the earliest start time and latest end time were taken as the total duration. 
Column A: PSPS Event Name
Column B: Total Customers Impacted per Event
Column C: Total Duration(CMIN) -&gt; (1 hr switching + 10 restoration + weather duration)
Column D: Total Duration (hr)</t>
  </si>
  <si>
    <t>event_name</t>
  </si>
  <si>
    <t>Customer_Count</t>
  </si>
  <si>
    <t>Total_Duration[CMIN]</t>
  </si>
  <si>
    <t>Total_Duration[Hr]</t>
  </si>
  <si>
    <t>event</t>
  </si>
  <si>
    <t>name</t>
  </si>
  <si>
    <t>LB_2010_09_05</t>
  </si>
  <si>
    <t>LB</t>
  </si>
  <si>
    <t>LB_2010_10_05</t>
  </si>
  <si>
    <t>LB_2011_09_09</t>
  </si>
  <si>
    <t>LB_2011_11_01</t>
  </si>
  <si>
    <t>LB_2011_12_21</t>
  </si>
  <si>
    <t>LB_2013_10_03</t>
  </si>
  <si>
    <t>LB_2013_11_04</t>
  </si>
  <si>
    <t>LB_2013_12_19</t>
  </si>
  <si>
    <t>LB_2014_01_04</t>
  </si>
  <si>
    <t>LB_2014_01_23</t>
  </si>
  <si>
    <t>LB_2014_10_12</t>
  </si>
  <si>
    <t>LB_2015_10_03</t>
  </si>
  <si>
    <t>LB_2016_09_24</t>
  </si>
  <si>
    <t>LB_2017_10_01</t>
  </si>
  <si>
    <t>LB_2017_10_03</t>
  </si>
  <si>
    <t>LB_2017_10_08</t>
  </si>
  <si>
    <t>LB_2017_10_13</t>
  </si>
  <si>
    <t>LB_2018_09_24</t>
  </si>
  <si>
    <t>LB_2018_10_13</t>
  </si>
  <si>
    <t>LB_2018_11_07</t>
  </si>
  <si>
    <t>LB_2018_11_10</t>
  </si>
  <si>
    <t>LB_2019_10_09</t>
  </si>
  <si>
    <t>LB_2019_10_23</t>
  </si>
  <si>
    <t>LB_2019_10_26</t>
  </si>
  <si>
    <t>LB_2019_10_29</t>
  </si>
  <si>
    <t>LB_2019_11_20</t>
  </si>
  <si>
    <t>LB_2020_08_19</t>
  </si>
  <si>
    <t>LB_2020_09_07</t>
  </si>
  <si>
    <t>LB_2020_09_27</t>
  </si>
  <si>
    <t>LB_2020_10_14</t>
  </si>
  <si>
    <t>LB_2020_10_22</t>
  </si>
  <si>
    <t>LB_2020_10_25</t>
  </si>
  <si>
    <t>LB_2021_08_17</t>
  </si>
  <si>
    <t>LB_2021_09_20</t>
  </si>
  <si>
    <t>LB_2021_10_11</t>
  </si>
  <si>
    <t>LB_2021_10_14</t>
  </si>
  <si>
    <t>Month</t>
  </si>
  <si>
    <t>Day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</si>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</sst>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43" fontId="0" fillId="0" borderId="0" xfId="1" applyFont="1"/>
    <xf numFmtId="164" fontId="0" fillId="0" borderId="0" xfId="1" applyNumberFormat="1" applyFont="1"/>
    <xf numFmtId="0" fontId="0" fillId="0" borderId="0" xfId="0" applyAlignment="1">
      <alignment vertical="top"/>
    </xf>
    <xf numFmtId="14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1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6DD7-B8A6-4EC6-9B22-413B434E1286}">
  <dimension ref="A1:B3"/>
  <sheetViews>
    <sheetView tabSelected="1" workbookViewId="0">
      <selection activeCell="M2" sqref="M2"/>
    </sheetView>
  </sheetViews>
  <sheetFormatPr defaultRowHeight="15" x14ac:dyDescent="0.25"/>
  <cols>
    <col min="1" max="1" width="15.85546875" bestFit="1" customWidth="1"/>
    <col min="2" max="2" width="174.42578125" customWidth="1"/>
  </cols>
  <sheetData>
    <row r="1" spans="1:2" x14ac:dyDescent="0.25">
      <c r="A1" s="3" t="s">
        <v>0</v>
      </c>
      <c r="B1" s="4">
        <v>44580</v>
      </c>
    </row>
    <row r="2" spans="1:2" x14ac:dyDescent="0.25">
      <c r="A2" s="3" t="s">
        <v>1</v>
      </c>
      <c r="B2" t="s">
        <v>2</v>
      </c>
    </row>
    <row r="3" spans="1:2" ht="120" x14ac:dyDescent="0.25">
      <c r="A3" s="3" t="s">
        <v>3</v>
      </c>
      <c r="B3" s="5" t="s">
        <v>4</v>
      </c>
    </row>
  </sheetData>
  <pageMargins left="0.7" right="0.7" top="0.75" bottom="0.75" header="0.3" footer="0.3"/>
  <pageSetup orientation="portrait" r:id="rId1"/>
  <headerFooter>
    <oddHeader>&amp;RWMP-Discovery2023_DR_CalAdvocates_009-Q004Atch02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workbookViewId="0">
      <selection activeCell="M2" sqref="M2"/>
    </sheetView>
  </sheetViews>
  <sheetFormatPr defaultRowHeight="15" x14ac:dyDescent="0.25"/>
  <cols>
    <col min="1" max="1" width="16.5703125" customWidth="1"/>
    <col min="2" max="2" width="16" bestFit="1" customWidth="1"/>
    <col min="3" max="3" width="20.7109375" bestFit="1" customWidth="1"/>
    <col min="4" max="4" width="17.85546875" bestFit="1" customWidth="1"/>
    <col min="6" max="6" width="16.5703125" customWidth="1"/>
    <col min="10" max="10" width="14" customWidth="1"/>
  </cols>
  <sheetData>
    <row r="1" spans="1:10" x14ac:dyDescent="0.25">
      <c r="A1" t="s">
        <v>5</v>
      </c>
      <c r="B1" t="s">
        <v>6</v>
      </c>
      <c r="C1" t="s">
        <v>7</v>
      </c>
      <c r="D1" t="s">
        <v>8</v>
      </c>
      <c r="F1" t="s">
        <v>9</v>
      </c>
      <c r="G1" t="s">
        <v>10</v>
      </c>
      <c r="H1" t="s">
        <v>48</v>
      </c>
      <c r="I1" t="s">
        <v>49</v>
      </c>
      <c r="J1" t="s">
        <v>50</v>
      </c>
    </row>
    <row r="2" spans="1:10" x14ac:dyDescent="0.25">
      <c r="A2" t="s">
        <v>11</v>
      </c>
      <c r="B2" s="2">
        <v>13775</v>
      </c>
      <c r="C2" s="1">
        <v>25566780</v>
      </c>
      <c r="D2" s="1">
        <v>426113</v>
      </c>
      <c r="F2" t="s">
        <v>12</v>
      </c>
      <c r="G2">
        <v>2010</v>
      </c>
      <c r="H2">
        <v>9</v>
      </c>
      <c r="I2">
        <v>5</v>
      </c>
      <c r="J2" s="6">
        <f>DATE(G2, H2, I2)</f>
        <v>40426</v>
      </c>
    </row>
    <row r="3" spans="1:10" x14ac:dyDescent="0.25">
      <c r="A3" t="s">
        <v>13</v>
      </c>
      <c r="B3" s="2">
        <v>4640</v>
      </c>
      <c r="C3" s="1">
        <v>3897600</v>
      </c>
      <c r="D3" s="1">
        <v>64960</v>
      </c>
      <c r="F3" t="s">
        <v>12</v>
      </c>
      <c r="G3">
        <v>2010</v>
      </c>
      <c r="H3">
        <v>10</v>
      </c>
      <c r="I3">
        <v>5</v>
      </c>
      <c r="J3" s="6">
        <f t="shared" ref="J3:J37" si="0">DATE(G3, H3, I3)</f>
        <v>40456</v>
      </c>
    </row>
    <row r="4" spans="1:10" x14ac:dyDescent="0.25">
      <c r="A4" t="s">
        <v>14</v>
      </c>
      <c r="B4" s="2">
        <v>25648</v>
      </c>
      <c r="C4" s="1">
        <v>50214240</v>
      </c>
      <c r="D4" s="1">
        <v>836904</v>
      </c>
      <c r="F4" t="s">
        <v>12</v>
      </c>
      <c r="G4">
        <v>2011</v>
      </c>
      <c r="H4">
        <v>9</v>
      </c>
      <c r="I4">
        <v>9</v>
      </c>
      <c r="J4" s="6">
        <f t="shared" si="0"/>
        <v>40795</v>
      </c>
    </row>
    <row r="5" spans="1:10" x14ac:dyDescent="0.25">
      <c r="A5" t="s">
        <v>15</v>
      </c>
      <c r="B5" s="2">
        <v>14800</v>
      </c>
      <c r="C5" s="1">
        <v>20810040</v>
      </c>
      <c r="D5" s="1">
        <v>346834</v>
      </c>
      <c r="F5" t="s">
        <v>12</v>
      </c>
      <c r="G5">
        <v>2011</v>
      </c>
      <c r="H5">
        <v>11</v>
      </c>
      <c r="I5">
        <v>1</v>
      </c>
      <c r="J5" s="6">
        <f t="shared" si="0"/>
        <v>40848</v>
      </c>
    </row>
    <row r="6" spans="1:10" x14ac:dyDescent="0.25">
      <c r="A6" t="s">
        <v>16</v>
      </c>
      <c r="B6" s="2">
        <v>7693</v>
      </c>
      <c r="C6" s="1">
        <v>11477520</v>
      </c>
      <c r="D6" s="1">
        <v>191292</v>
      </c>
      <c r="F6" t="s">
        <v>12</v>
      </c>
      <c r="G6">
        <v>2011</v>
      </c>
      <c r="H6">
        <v>12</v>
      </c>
      <c r="I6">
        <v>21</v>
      </c>
      <c r="J6" s="6">
        <f t="shared" si="0"/>
        <v>40898</v>
      </c>
    </row>
    <row r="7" spans="1:10" x14ac:dyDescent="0.25">
      <c r="A7" t="s">
        <v>17</v>
      </c>
      <c r="B7" s="2">
        <v>31159</v>
      </c>
      <c r="C7" s="1">
        <v>66803400</v>
      </c>
      <c r="D7" s="1">
        <v>1113390</v>
      </c>
      <c r="F7" t="s">
        <v>12</v>
      </c>
      <c r="G7">
        <v>2013</v>
      </c>
      <c r="H7">
        <v>10</v>
      </c>
      <c r="I7">
        <v>3</v>
      </c>
      <c r="J7" s="6">
        <f t="shared" si="0"/>
        <v>41550</v>
      </c>
    </row>
    <row r="8" spans="1:10" x14ac:dyDescent="0.25">
      <c r="A8" t="s">
        <v>18</v>
      </c>
      <c r="B8" s="2">
        <v>2819</v>
      </c>
      <c r="C8" s="1">
        <v>2706240</v>
      </c>
      <c r="D8" s="1">
        <v>45104</v>
      </c>
      <c r="F8" t="s">
        <v>12</v>
      </c>
      <c r="G8">
        <v>2013</v>
      </c>
      <c r="H8">
        <v>11</v>
      </c>
      <c r="I8">
        <v>4</v>
      </c>
      <c r="J8" s="6">
        <f t="shared" si="0"/>
        <v>41582</v>
      </c>
    </row>
    <row r="9" spans="1:10" x14ac:dyDescent="0.25">
      <c r="A9" t="s">
        <v>19</v>
      </c>
      <c r="B9" s="2">
        <v>19419</v>
      </c>
      <c r="C9" s="1">
        <v>21512940</v>
      </c>
      <c r="D9" s="1">
        <v>358549</v>
      </c>
      <c r="F9" t="s">
        <v>12</v>
      </c>
      <c r="G9">
        <v>2013</v>
      </c>
      <c r="H9">
        <v>12</v>
      </c>
      <c r="I9">
        <v>19</v>
      </c>
      <c r="J9" s="6">
        <f t="shared" si="0"/>
        <v>41627</v>
      </c>
    </row>
    <row r="10" spans="1:10" x14ac:dyDescent="0.25">
      <c r="A10" t="s">
        <v>20</v>
      </c>
      <c r="B10" s="2">
        <v>17378</v>
      </c>
      <c r="C10" s="1">
        <v>31617900</v>
      </c>
      <c r="D10" s="1">
        <v>526965</v>
      </c>
      <c r="F10" t="s">
        <v>12</v>
      </c>
      <c r="G10">
        <v>2014</v>
      </c>
      <c r="H10">
        <v>1</v>
      </c>
      <c r="I10">
        <v>4</v>
      </c>
      <c r="J10" s="6">
        <f t="shared" si="0"/>
        <v>41643</v>
      </c>
    </row>
    <row r="11" spans="1:10" x14ac:dyDescent="0.25">
      <c r="A11" t="s">
        <v>21</v>
      </c>
      <c r="B11" s="2">
        <v>37872</v>
      </c>
      <c r="C11" s="1">
        <v>74574000</v>
      </c>
      <c r="D11" s="1">
        <v>1242900</v>
      </c>
      <c r="F11" t="s">
        <v>12</v>
      </c>
      <c r="G11">
        <v>2014</v>
      </c>
      <c r="H11">
        <v>1</v>
      </c>
      <c r="I11">
        <v>23</v>
      </c>
      <c r="J11" s="6">
        <f t="shared" si="0"/>
        <v>41662</v>
      </c>
    </row>
    <row r="12" spans="1:10" x14ac:dyDescent="0.25">
      <c r="A12" t="s">
        <v>22</v>
      </c>
      <c r="B12" s="2">
        <v>14090</v>
      </c>
      <c r="C12" s="1">
        <v>14099400</v>
      </c>
      <c r="D12" s="1">
        <v>234990</v>
      </c>
      <c r="F12" t="s">
        <v>12</v>
      </c>
      <c r="G12">
        <v>2014</v>
      </c>
      <c r="H12">
        <v>10</v>
      </c>
      <c r="I12">
        <v>12</v>
      </c>
      <c r="J12" s="6">
        <f t="shared" si="0"/>
        <v>41924</v>
      </c>
    </row>
    <row r="13" spans="1:10" x14ac:dyDescent="0.25">
      <c r="A13" t="s">
        <v>23</v>
      </c>
      <c r="B13" s="2">
        <v>11730</v>
      </c>
      <c r="C13" s="1">
        <v>10557000</v>
      </c>
      <c r="D13" s="1">
        <v>175950</v>
      </c>
      <c r="F13" t="s">
        <v>12</v>
      </c>
      <c r="G13">
        <v>2015</v>
      </c>
      <c r="H13">
        <v>10</v>
      </c>
      <c r="I13">
        <v>3</v>
      </c>
      <c r="J13" s="6">
        <f t="shared" si="0"/>
        <v>42280</v>
      </c>
    </row>
    <row r="14" spans="1:10" x14ac:dyDescent="0.25">
      <c r="A14" t="s">
        <v>24</v>
      </c>
      <c r="B14" s="2">
        <v>8884</v>
      </c>
      <c r="C14" s="1">
        <v>9477840</v>
      </c>
      <c r="D14" s="1">
        <v>157964</v>
      </c>
      <c r="F14" t="s">
        <v>12</v>
      </c>
      <c r="G14">
        <v>2016</v>
      </c>
      <c r="H14">
        <v>9</v>
      </c>
      <c r="I14">
        <v>24</v>
      </c>
      <c r="J14" s="6">
        <f t="shared" si="0"/>
        <v>42637</v>
      </c>
    </row>
    <row r="15" spans="1:10" x14ac:dyDescent="0.25">
      <c r="A15" t="s">
        <v>25</v>
      </c>
      <c r="B15" s="2">
        <v>25665</v>
      </c>
      <c r="C15" s="1">
        <v>37141740</v>
      </c>
      <c r="D15" s="1">
        <v>619029</v>
      </c>
      <c r="F15" t="s">
        <v>12</v>
      </c>
      <c r="G15">
        <v>2017</v>
      </c>
      <c r="H15">
        <v>10</v>
      </c>
      <c r="I15">
        <v>1</v>
      </c>
      <c r="J15" s="6">
        <f t="shared" si="0"/>
        <v>43009</v>
      </c>
    </row>
    <row r="16" spans="1:10" x14ac:dyDescent="0.25">
      <c r="A16" t="s">
        <v>26</v>
      </c>
      <c r="B16" s="2">
        <v>24983</v>
      </c>
      <c r="C16" s="1">
        <v>24825780</v>
      </c>
      <c r="D16" s="1">
        <v>413763</v>
      </c>
      <c r="F16" t="s">
        <v>12</v>
      </c>
      <c r="G16">
        <v>2017</v>
      </c>
      <c r="H16">
        <v>10</v>
      </c>
      <c r="I16">
        <v>3</v>
      </c>
      <c r="J16" s="6">
        <f t="shared" si="0"/>
        <v>43011</v>
      </c>
    </row>
    <row r="17" spans="1:10" x14ac:dyDescent="0.25">
      <c r="A17" t="s">
        <v>27</v>
      </c>
      <c r="B17" s="2">
        <v>252956</v>
      </c>
      <c r="C17" s="1">
        <v>542153820</v>
      </c>
      <c r="D17" s="1">
        <v>9035897</v>
      </c>
      <c r="F17" t="s">
        <v>12</v>
      </c>
      <c r="G17">
        <v>2017</v>
      </c>
      <c r="H17">
        <v>10</v>
      </c>
      <c r="I17">
        <v>8</v>
      </c>
      <c r="J17" s="6">
        <f t="shared" si="0"/>
        <v>43016</v>
      </c>
    </row>
    <row r="18" spans="1:10" x14ac:dyDescent="0.25">
      <c r="A18" t="s">
        <v>28</v>
      </c>
      <c r="B18" s="2">
        <v>44703</v>
      </c>
      <c r="C18" s="1">
        <v>76248780</v>
      </c>
      <c r="D18" s="1">
        <v>1270813</v>
      </c>
      <c r="F18" t="s">
        <v>12</v>
      </c>
      <c r="G18">
        <v>2017</v>
      </c>
      <c r="H18">
        <v>10</v>
      </c>
      <c r="I18">
        <v>13</v>
      </c>
      <c r="J18" s="6">
        <f t="shared" si="0"/>
        <v>43021</v>
      </c>
    </row>
    <row r="19" spans="1:10" x14ac:dyDescent="0.25">
      <c r="A19" t="s">
        <v>29</v>
      </c>
      <c r="B19" s="2">
        <v>3705</v>
      </c>
      <c r="C19" s="1">
        <v>5346660</v>
      </c>
      <c r="D19" s="1">
        <v>89111</v>
      </c>
      <c r="F19" t="s">
        <v>12</v>
      </c>
      <c r="G19">
        <v>2018</v>
      </c>
      <c r="H19">
        <v>9</v>
      </c>
      <c r="I19">
        <v>24</v>
      </c>
      <c r="J19" s="6">
        <f t="shared" si="0"/>
        <v>43367</v>
      </c>
    </row>
    <row r="20" spans="1:10" x14ac:dyDescent="0.25">
      <c r="A20" t="s">
        <v>30</v>
      </c>
      <c r="B20" s="2">
        <v>93627</v>
      </c>
      <c r="C20" s="1">
        <v>302899740</v>
      </c>
      <c r="D20" s="1">
        <v>5048329</v>
      </c>
      <c r="F20" t="s">
        <v>12</v>
      </c>
      <c r="G20">
        <v>2018</v>
      </c>
      <c r="H20">
        <v>10</v>
      </c>
      <c r="I20">
        <v>13</v>
      </c>
      <c r="J20" s="6">
        <f t="shared" si="0"/>
        <v>43386</v>
      </c>
    </row>
    <row r="21" spans="1:10" x14ac:dyDescent="0.25">
      <c r="A21" t="s">
        <v>31</v>
      </c>
      <c r="B21" s="2">
        <v>88835</v>
      </c>
      <c r="C21" s="1">
        <v>216133440</v>
      </c>
      <c r="D21" s="1">
        <v>3602224</v>
      </c>
      <c r="F21" t="s">
        <v>12</v>
      </c>
      <c r="G21">
        <v>2018</v>
      </c>
      <c r="H21">
        <v>11</v>
      </c>
      <c r="I21">
        <v>7</v>
      </c>
      <c r="J21" s="6">
        <f t="shared" si="0"/>
        <v>43411</v>
      </c>
    </row>
    <row r="22" spans="1:10" x14ac:dyDescent="0.25">
      <c r="A22" t="s">
        <v>32</v>
      </c>
      <c r="B22" s="2">
        <v>29140</v>
      </c>
      <c r="C22" s="1">
        <v>60299040</v>
      </c>
      <c r="D22" s="1">
        <v>1004984</v>
      </c>
      <c r="F22" t="s">
        <v>12</v>
      </c>
      <c r="G22">
        <v>2018</v>
      </c>
      <c r="H22">
        <v>11</v>
      </c>
      <c r="I22">
        <v>10</v>
      </c>
      <c r="J22" s="6">
        <f t="shared" si="0"/>
        <v>43414</v>
      </c>
    </row>
    <row r="23" spans="1:10" x14ac:dyDescent="0.25">
      <c r="A23" t="s">
        <v>33</v>
      </c>
      <c r="B23" s="2">
        <v>110762</v>
      </c>
      <c r="C23" s="1">
        <v>258951420</v>
      </c>
      <c r="D23" s="1">
        <v>4315857</v>
      </c>
      <c r="F23" t="s">
        <v>12</v>
      </c>
      <c r="G23">
        <v>2019</v>
      </c>
      <c r="H23">
        <v>10</v>
      </c>
      <c r="I23">
        <v>9</v>
      </c>
      <c r="J23" s="6">
        <f t="shared" si="0"/>
        <v>43747</v>
      </c>
    </row>
    <row r="24" spans="1:10" x14ac:dyDescent="0.25">
      <c r="A24" t="s">
        <v>34</v>
      </c>
      <c r="B24" s="2">
        <v>84810</v>
      </c>
      <c r="C24" s="1">
        <v>135283140</v>
      </c>
      <c r="D24" s="1">
        <v>2254719</v>
      </c>
      <c r="F24" t="s">
        <v>12</v>
      </c>
      <c r="G24">
        <v>2019</v>
      </c>
      <c r="H24">
        <v>10</v>
      </c>
      <c r="I24">
        <v>23</v>
      </c>
      <c r="J24" s="6">
        <f t="shared" si="0"/>
        <v>43761</v>
      </c>
    </row>
    <row r="25" spans="1:10" x14ac:dyDescent="0.25">
      <c r="A25" t="s">
        <v>35</v>
      </c>
      <c r="B25" s="2">
        <v>467638</v>
      </c>
      <c r="C25" s="1">
        <v>1048867080</v>
      </c>
      <c r="D25" s="1">
        <v>17481118</v>
      </c>
      <c r="F25" t="s">
        <v>12</v>
      </c>
      <c r="G25">
        <v>2019</v>
      </c>
      <c r="H25">
        <v>10</v>
      </c>
      <c r="I25">
        <v>26</v>
      </c>
      <c r="J25" s="6">
        <f t="shared" si="0"/>
        <v>43764</v>
      </c>
    </row>
    <row r="26" spans="1:10" x14ac:dyDescent="0.25">
      <c r="A26" t="s">
        <v>36</v>
      </c>
      <c r="B26" s="2">
        <v>69930</v>
      </c>
      <c r="C26" s="1">
        <v>142146000</v>
      </c>
      <c r="D26" s="1">
        <v>2369100</v>
      </c>
      <c r="F26" t="s">
        <v>12</v>
      </c>
      <c r="G26">
        <v>2019</v>
      </c>
      <c r="H26">
        <v>10</v>
      </c>
      <c r="I26">
        <v>29</v>
      </c>
      <c r="J26" s="6">
        <f t="shared" si="0"/>
        <v>43767</v>
      </c>
    </row>
    <row r="27" spans="1:10" x14ac:dyDescent="0.25">
      <c r="A27" t="s">
        <v>37</v>
      </c>
      <c r="B27" s="2">
        <v>1091</v>
      </c>
      <c r="C27" s="1">
        <v>981900</v>
      </c>
      <c r="D27" s="1">
        <v>16365</v>
      </c>
      <c r="F27" t="s">
        <v>12</v>
      </c>
      <c r="G27">
        <v>2019</v>
      </c>
      <c r="H27">
        <v>11</v>
      </c>
      <c r="I27">
        <v>20</v>
      </c>
      <c r="J27" s="6">
        <f t="shared" si="0"/>
        <v>43789</v>
      </c>
    </row>
    <row r="28" spans="1:10" x14ac:dyDescent="0.25">
      <c r="A28" t="s">
        <v>38</v>
      </c>
      <c r="B28" s="2">
        <v>6520</v>
      </c>
      <c r="C28" s="1">
        <v>8182920</v>
      </c>
      <c r="D28" s="1">
        <v>136382</v>
      </c>
      <c r="F28" t="s">
        <v>12</v>
      </c>
      <c r="G28">
        <v>2020</v>
      </c>
      <c r="H28">
        <v>8</v>
      </c>
      <c r="I28">
        <v>19</v>
      </c>
      <c r="J28" s="6">
        <f t="shared" si="0"/>
        <v>44062</v>
      </c>
    </row>
    <row r="29" spans="1:10" x14ac:dyDescent="0.25">
      <c r="A29" t="s">
        <v>39</v>
      </c>
      <c r="B29" s="2">
        <v>259704</v>
      </c>
      <c r="C29" s="1">
        <v>619713420</v>
      </c>
      <c r="D29" s="1">
        <v>10328557</v>
      </c>
      <c r="F29" t="s">
        <v>12</v>
      </c>
      <c r="G29">
        <v>2020</v>
      </c>
      <c r="H29">
        <v>9</v>
      </c>
      <c r="I29">
        <v>7</v>
      </c>
      <c r="J29" s="6">
        <f t="shared" si="0"/>
        <v>44081</v>
      </c>
    </row>
    <row r="30" spans="1:10" x14ac:dyDescent="0.25">
      <c r="A30" t="s">
        <v>40</v>
      </c>
      <c r="B30" s="2">
        <v>50449</v>
      </c>
      <c r="C30" s="1">
        <v>105700200</v>
      </c>
      <c r="D30" s="1">
        <v>1761670</v>
      </c>
      <c r="F30" t="s">
        <v>12</v>
      </c>
      <c r="G30">
        <v>2020</v>
      </c>
      <c r="H30">
        <v>9</v>
      </c>
      <c r="I30">
        <v>27</v>
      </c>
      <c r="J30" s="6">
        <f t="shared" si="0"/>
        <v>44101</v>
      </c>
    </row>
    <row r="31" spans="1:10" x14ac:dyDescent="0.25">
      <c r="A31" t="s">
        <v>41</v>
      </c>
      <c r="B31" s="2">
        <v>29296</v>
      </c>
      <c r="C31" s="1">
        <v>69988800</v>
      </c>
      <c r="D31" s="1">
        <v>1166480</v>
      </c>
      <c r="F31" t="s">
        <v>12</v>
      </c>
      <c r="G31">
        <v>2020</v>
      </c>
      <c r="H31">
        <v>10</v>
      </c>
      <c r="I31">
        <v>14</v>
      </c>
      <c r="J31" s="6">
        <f t="shared" si="0"/>
        <v>44118</v>
      </c>
    </row>
    <row r="32" spans="1:10" x14ac:dyDescent="0.25">
      <c r="A32" t="s">
        <v>42</v>
      </c>
      <c r="B32" s="2">
        <v>28842</v>
      </c>
      <c r="C32" s="1">
        <v>67886400</v>
      </c>
      <c r="D32" s="1">
        <v>1131440</v>
      </c>
      <c r="F32" t="s">
        <v>12</v>
      </c>
      <c r="G32">
        <v>2020</v>
      </c>
      <c r="H32">
        <v>10</v>
      </c>
      <c r="I32">
        <v>22</v>
      </c>
      <c r="J32" s="6">
        <f t="shared" si="0"/>
        <v>44126</v>
      </c>
    </row>
    <row r="33" spans="1:10" x14ac:dyDescent="0.25">
      <c r="A33" t="s">
        <v>43</v>
      </c>
      <c r="B33" s="2">
        <v>178275</v>
      </c>
      <c r="C33" s="1">
        <v>544460040</v>
      </c>
      <c r="D33" s="1">
        <v>9074334</v>
      </c>
      <c r="F33" t="s">
        <v>12</v>
      </c>
      <c r="G33">
        <v>2020</v>
      </c>
      <c r="H33">
        <v>10</v>
      </c>
      <c r="I33">
        <v>25</v>
      </c>
      <c r="J33" s="6">
        <f t="shared" si="0"/>
        <v>44129</v>
      </c>
    </row>
    <row r="34" spans="1:10" x14ac:dyDescent="0.25">
      <c r="A34" t="s">
        <v>44</v>
      </c>
      <c r="B34" s="2">
        <v>42951</v>
      </c>
      <c r="C34" s="1">
        <v>73395300</v>
      </c>
      <c r="D34" s="1">
        <v>1223255</v>
      </c>
      <c r="F34" t="s">
        <v>12</v>
      </c>
      <c r="G34">
        <v>2021</v>
      </c>
      <c r="H34">
        <v>8</v>
      </c>
      <c r="I34">
        <v>17</v>
      </c>
      <c r="J34" s="6">
        <f t="shared" si="0"/>
        <v>44425</v>
      </c>
    </row>
    <row r="35" spans="1:10" x14ac:dyDescent="0.25">
      <c r="A35" t="s">
        <v>45</v>
      </c>
      <c r="B35" s="2">
        <v>7232</v>
      </c>
      <c r="C35" s="1">
        <v>8454720</v>
      </c>
      <c r="D35" s="1">
        <v>140912</v>
      </c>
      <c r="F35" t="s">
        <v>12</v>
      </c>
      <c r="G35">
        <v>2021</v>
      </c>
      <c r="H35">
        <v>9</v>
      </c>
      <c r="I35">
        <v>20</v>
      </c>
      <c r="J35" s="6">
        <f t="shared" si="0"/>
        <v>44459</v>
      </c>
    </row>
    <row r="36" spans="1:10" x14ac:dyDescent="0.25">
      <c r="A36" t="s">
        <v>46</v>
      </c>
      <c r="B36" s="2">
        <v>21929</v>
      </c>
      <c r="C36" s="1">
        <v>43898940</v>
      </c>
      <c r="D36" s="1">
        <v>731649</v>
      </c>
      <c r="F36" t="s">
        <v>12</v>
      </c>
      <c r="G36">
        <v>2021</v>
      </c>
      <c r="H36">
        <v>10</v>
      </c>
      <c r="I36">
        <v>11</v>
      </c>
      <c r="J36" s="6">
        <f t="shared" si="0"/>
        <v>44480</v>
      </c>
    </row>
    <row r="37" spans="1:10" x14ac:dyDescent="0.25">
      <c r="A37" t="s">
        <v>47</v>
      </c>
      <c r="B37" s="2">
        <v>7134</v>
      </c>
      <c r="C37" s="1">
        <v>9259140</v>
      </c>
      <c r="D37" s="1">
        <v>154319</v>
      </c>
      <c r="F37" t="s">
        <v>12</v>
      </c>
      <c r="G37">
        <v>2021</v>
      </c>
      <c r="H37">
        <v>10</v>
      </c>
      <c r="I37">
        <v>14</v>
      </c>
      <c r="J37" s="6">
        <f t="shared" si="0"/>
        <v>44483</v>
      </c>
    </row>
  </sheetData>
  <autoFilter ref="A1:J1" xr:uid="{00000000-0001-0000-0000-000000000000}"/>
  <pageMargins left="0.7" right="0.7" top="0.75" bottom="0.75" header="0.3" footer="0.3"/>
  <pageSetup orientation="portrait" r:id="rId1"/>
  <headerFooter>
    <oddHeader>&amp;RWMP-Discovery2023_DR_CalAdvocates_009-Q004Atch02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8BD90BB-035E-43B7-94AE-436A175AE6DC}">
  <ds:schemaRefs>
    <ds:schemaRef ds:uri="e0cce852-5f9c-445c-9e4f-940f14a227d8"/>
    <ds:schemaRef ds:uri="http://purl.org/dc/elements/1.1/"/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FE59D0F-5748-4406-A0FF-15A3954B06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482A38-539B-46A5-B2D6-2755342D40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contour-export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Berrios, Mia</cp:lastModifiedBy>
  <cp:revision/>
  <dcterms:created xsi:type="dcterms:W3CDTF">2022-01-19T21:39:37Z</dcterms:created>
  <dcterms:modified xsi:type="dcterms:W3CDTF">2023-04-07T21:26:53Z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pgeRecordCategory">
    <vt:lpwstr>5;#RSC75: Regulatory Filings - CPUC Major|36b1944d-d716-49f8-80dc-438e5d7434b7</vt:lpwstr>
  </property>
  <property fmtid="{D5CDD505-2E9C-101B-9397-08002B2CF9AE}" pid="4" name="MediaServiceImageTags">
    <vt:lpwstr/>
  </property>
  <property fmtid="{D5CDD505-2E9C-101B-9397-08002B2CF9AE}" pid="5" name="MSIP_Label_64fb56ae-b253-43b2-ae76-5b0fef4d3037_Enabled">
    <vt:lpwstr>true</vt:lpwstr>
  </property>
  <property fmtid="{D5CDD505-2E9C-101B-9397-08002B2CF9AE}" pid="6" name="MSIP_Label_64fb56ae-b253-43b2-ae76-5b0fef4d3037_SetDate">
    <vt:lpwstr>2023-04-06T21:42:00Z</vt:lpwstr>
  </property>
  <property fmtid="{D5CDD505-2E9C-101B-9397-08002B2CF9AE}" pid="7" name="MSIP_Label_64fb56ae-b253-43b2-ae76-5b0fef4d3037_Method">
    <vt:lpwstr>Privileged</vt:lpwstr>
  </property>
  <property fmtid="{D5CDD505-2E9C-101B-9397-08002B2CF9AE}" pid="8" name="MSIP_Label_64fb56ae-b253-43b2-ae76-5b0fef4d3037_Name">
    <vt:lpwstr>Internal (With Markings)</vt:lpwstr>
  </property>
  <property fmtid="{D5CDD505-2E9C-101B-9397-08002B2CF9AE}" pid="9" name="MSIP_Label_64fb56ae-b253-43b2-ae76-5b0fef4d3037_SiteId">
    <vt:lpwstr>44ae661a-ece6-41aa-bc96-7c2c85a08941</vt:lpwstr>
  </property>
  <property fmtid="{D5CDD505-2E9C-101B-9397-08002B2CF9AE}" pid="10" name="MSIP_Label_64fb56ae-b253-43b2-ae76-5b0fef4d3037_ActionId">
    <vt:lpwstr>b98f53e4-e17c-4696-b404-0f270f366b3d</vt:lpwstr>
  </property>
  <property fmtid="{D5CDD505-2E9C-101B-9397-08002B2CF9AE}" pid="11" name="MSIP_Label_64fb56ae-b253-43b2-ae76-5b0fef4d3037_ContentBits">
    <vt:lpwstr>3</vt:lpwstr>
  </property>
</Properties>
</file>