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WMP PAO/"/>
    </mc:Choice>
  </mc:AlternateContent>
  <xr:revisionPtr revIDLastSave="1" documentId="8_{FBFA25FF-2455-41A1-954E-26CA233ACEEF}" xr6:coauthVersionLast="47" xr6:coauthVersionMax="47" xr10:uidLastSave="{836B6831-1576-4D46-819D-C30DF873E2E1}"/>
  <bookViews>
    <workbookView xWindow="-120" yWindow="-120" windowWidth="20730" windowHeight="11160" xr2:uid="{674468CE-AA4B-4ABA-ABC5-2EF8076642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8" i="1"/>
  <c r="F9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3" i="1"/>
  <c r="F2" i="1"/>
  <c r="F26" i="1" l="1"/>
  <c r="F25" i="1"/>
  <c r="F27" i="1"/>
</calcChain>
</file>

<file path=xl/sharedStrings.xml><?xml version="1.0" encoding="utf-8"?>
<sst xmlns="http://schemas.openxmlformats.org/spreadsheetml/2006/main" count="57" uniqueCount="57">
  <si>
    <t>AI MODEL</t>
  </si>
  <si>
    <t>Incident Name</t>
  </si>
  <si>
    <t>Reported Date</t>
  </si>
  <si>
    <t>AI HIT Time</t>
  </si>
  <si>
    <t>Delta (H:MM)</t>
  </si>
  <si>
    <t>Intial AI HIT Imagery Link</t>
  </si>
  <si>
    <t>Clear</t>
  </si>
  <si>
    <t>https://alertca.live/data/ai/2490/2022/10/19/West_Peak_1_1666210608_9864_p.jpg</t>
  </si>
  <si>
    <t>Cold</t>
  </si>
  <si>
    <t>https://alertca.live/data/ai/1931/2022/10/20/Deadwood_Mtn_1_1666293208_2681_p.jpg</t>
  </si>
  <si>
    <t>Texas</t>
  </si>
  <si>
    <t>https://alertca.live/data/ai/1724/2022/10/20/Siller_Bros_Tower_1666298773_3639_p.jpg</t>
  </si>
  <si>
    <t>SYLVANDALE</t>
  </si>
  <si>
    <t>https://alertca.live/data/ai/2098/2022/10/20/Mail_Ridge_Satterlee_1_1666307078_2527_p.jpg</t>
  </si>
  <si>
    <t>Willow 8</t>
  </si>
  <si>
    <t>https://alertca.live/data/ai/2094/2022/10/20/Lyons_Peak_2_1666309180_4589_p.jpg</t>
  </si>
  <si>
    <t>SKYLINE</t>
  </si>
  <si>
    <t>NO HIT</t>
  </si>
  <si>
    <t>https://alertca.live/data/ai/1605/2022/10/21/Antelope_Mtn_Susanville_1666385780_5149_p.jpg</t>
  </si>
  <si>
    <t>PALERMO</t>
  </si>
  <si>
    <t>https://alertca.live/data/ai/1706/2022/10/21/Rattlesnake_Peak_1_1666385434_6974_p.jpg</t>
  </si>
  <si>
    <t>PYRAMID</t>
  </si>
  <si>
    <t>https://alertca.live/data/ai/1991/2022/10/22/Grapevine_1_1666401534_6143_p.jpg</t>
  </si>
  <si>
    <t>FLORES</t>
  </si>
  <si>
    <t>https://alertca.live/data/ai/1669/2022/10/22/Inks_Ridge_1666479208_4748_p.jpg</t>
  </si>
  <si>
    <t>PARK</t>
  </si>
  <si>
    <t>https://alertca.live/data/ai/2227/2022/10/23/Oregon_Mtn_1_1666545158_4860_p.jpg</t>
  </si>
  <si>
    <t>SONOMA</t>
  </si>
  <si>
    <t>https://alertca.live/data/ai/1688/2022/10/23/Buckingham_Peak_1_1666552594_8932_p.jpg</t>
  </si>
  <si>
    <t>PLEASANT</t>
  </si>
  <si>
    <t>https://alertca.live/data/ai/2389/2022/10/23/Silver_Peak_1_1666556161_7152_p.jpg</t>
  </si>
  <si>
    <t>SPANISH</t>
  </si>
  <si>
    <t>https://alertca.live/data/ai/2531/2022/10/23/Indian_Ridge_2_1666561958_3853_p.jpg</t>
  </si>
  <si>
    <t>VALLEY</t>
  </si>
  <si>
    <t>https://alertca.live/data/ai/1740/2022/10/23/Thunder_Valley_Casino_East_1666558982_8934_p.jpg</t>
  </si>
  <si>
    <t>Manton</t>
  </si>
  <si>
    <t>https://alertca.live/data/ai/1745/2022/10/25/Shingletown_1666737442_8412_p.jpg</t>
  </si>
  <si>
    <t>RANCH 5</t>
  </si>
  <si>
    <t>https://alertca.live/data/ai/2539/2022/10/25/Buffalo_Bump_North_1666738404_5206_p.jpg</t>
  </si>
  <si>
    <t>SADDLE</t>
  </si>
  <si>
    <t>https://alertca.live/data/ai/1777/2022/10/26/Ducket_Peak_2_1666811801_4316_p.jpg</t>
  </si>
  <si>
    <t>KELLY</t>
  </si>
  <si>
    <t>https://alertca.live/data/ai/2214/2022/10/26/Oak_Ridge_2_1666824123_5749_p.jpg</t>
  </si>
  <si>
    <t>EMPIRE</t>
  </si>
  <si>
    <t>https://alertca.live/data/ai/1662/2022/10/27/High_Plateau_1666830326_8659_p.jpg</t>
  </si>
  <si>
    <t>FOX</t>
  </si>
  <si>
    <t>https://alertca.live/data/ai/2665/2022/10/29/Grizzly_Peak_Lookout_2_1667058879_3718_p.jpg</t>
  </si>
  <si>
    <t>PROVIDENCE</t>
  </si>
  <si>
    <t>https://alertca.live/data/ai/1693/2022/10/29/Oregon_Peak_2_1667086161_5547_p.jpg</t>
  </si>
  <si>
    <t>RUN</t>
  </si>
  <si>
    <t>https://alertca.live/data/ai/1652/2022/10/29/Garden_Bar_1667066603_3821_p.jpg</t>
  </si>
  <si>
    <t>BUCKANAN</t>
  </si>
  <si>
    <t>https://alertca.live/data/ai/2460/2022/11/16/Toro_Peak_2_1668623951_7382_p.jpg</t>
  </si>
  <si>
    <t>Average time beating IRWIN</t>
  </si>
  <si>
    <t>Median Time Beating IRWIN</t>
  </si>
  <si>
    <t xml:space="preserve">65% of time Beating IRWIN, by average of </t>
  </si>
  <si>
    <t>IRWIN Discovery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</si>
</sst>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0" fontId="2" fillId="2" borderId="1" xfId="0" applyNumberFormat="1" applyFont="1" applyFill="1" applyBorder="1" applyAlignment="1">
      <alignment horizontal="center" wrapText="1"/>
    </xf>
    <xf numFmtId="20" fontId="2" fillId="2" borderId="1" xfId="0" applyNumberFormat="1" applyFont="1" applyFill="1" applyBorder="1" applyAlignment="1">
      <alignment horizontal="center"/>
    </xf>
    <xf numFmtId="0" fontId="0" fillId="0" borderId="2" xfId="0" applyBorder="1"/>
    <xf numFmtId="0" fontId="0" fillId="3" borderId="3" xfId="0" applyFill="1" applyBorder="1" applyAlignment="1">
      <alignment horizontal="center"/>
    </xf>
    <xf numFmtId="0" fontId="0" fillId="3" borderId="3" xfId="0" applyFill="1" applyBorder="1"/>
    <xf numFmtId="14" fontId="0" fillId="3" borderId="3" xfId="0" applyNumberFormat="1" applyFill="1" applyBorder="1" applyAlignment="1">
      <alignment horizontal="center"/>
    </xf>
    <xf numFmtId="20" fontId="0" fillId="3" borderId="3" xfId="0" applyNumberFormat="1" applyFill="1" applyBorder="1" applyAlignment="1">
      <alignment horizontal="center"/>
    </xf>
    <xf numFmtId="20" fontId="3" fillId="3" borderId="3" xfId="0" applyNumberFormat="1" applyFont="1" applyFill="1" applyBorder="1" applyAlignment="1">
      <alignment horizontal="center"/>
    </xf>
    <xf numFmtId="0" fontId="1" fillId="3" borderId="3" xfId="1" applyFill="1" applyBorder="1"/>
    <xf numFmtId="0" fontId="0" fillId="4" borderId="0" xfId="0" applyFill="1" applyAlignment="1">
      <alignment horizontal="center"/>
    </xf>
    <xf numFmtId="0" fontId="0" fillId="4" borderId="0" xfId="0" applyFill="1"/>
    <xf numFmtId="14" fontId="0" fillId="4" borderId="0" xfId="0" applyNumberFormat="1" applyFill="1" applyAlignment="1">
      <alignment horizontal="center"/>
    </xf>
    <xf numFmtId="20" fontId="0" fillId="4" borderId="0" xfId="0" applyNumberFormat="1" applyFill="1" applyAlignment="1">
      <alignment horizontal="center"/>
    </xf>
    <xf numFmtId="20" fontId="3" fillId="4" borderId="0" xfId="0" applyNumberFormat="1" applyFont="1" applyFill="1" applyAlignment="1">
      <alignment horizontal="center"/>
    </xf>
    <xf numFmtId="0" fontId="1" fillId="4" borderId="0" xfId="1" applyFill="1"/>
    <xf numFmtId="0" fontId="0" fillId="3" borderId="0" xfId="0" applyFill="1" applyAlignment="1">
      <alignment horizontal="center"/>
    </xf>
    <xf numFmtId="0" fontId="0" fillId="3" borderId="0" xfId="0" applyFill="1"/>
    <xf numFmtId="14" fontId="0" fillId="3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0" fontId="1" fillId="3" borderId="0" xfId="1" applyFill="1"/>
    <xf numFmtId="20" fontId="3" fillId="3" borderId="0" xfId="0" applyNumberFormat="1" applyFont="1" applyFill="1" applyAlignment="1">
      <alignment horizontal="center"/>
    </xf>
    <xf numFmtId="0" fontId="1" fillId="3" borderId="0" xfId="1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20" fontId="3" fillId="4" borderId="3" xfId="0" applyNumberFormat="1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/>
    <xf numFmtId="20" fontId="3" fillId="4" borderId="4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0" fontId="0" fillId="4" borderId="3" xfId="0" applyNumberFormat="1" applyFill="1" applyBorder="1" applyAlignment="1">
      <alignment horizontal="right"/>
    </xf>
    <xf numFmtId="20" fontId="0" fillId="3" borderId="0" xfId="0" applyNumberFormat="1" applyFill="1" applyAlignment="1">
      <alignment horizontal="right"/>
    </xf>
    <xf numFmtId="20" fontId="0" fillId="4" borderId="4" xfId="0" applyNumberFormat="1" applyFill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lertca.live/data/ai/1991/2022/10/22/Grapevine_1_1666401534_6143_p.jpg" TargetMode="External"/><Relationship Id="rId13" Type="http://schemas.openxmlformats.org/officeDocument/2006/relationships/hyperlink" Target="https://alertca.live/data/ai/1740/2022/10/23/Thunder_Valley_Casino_East_1666558982_8934_p.jpg" TargetMode="External"/><Relationship Id="rId18" Type="http://schemas.openxmlformats.org/officeDocument/2006/relationships/hyperlink" Target="https://alertca.live/data/ai/2214/2022/10/26/Oak_Ridge_2_1666824123_5749_p.jpg" TargetMode="External"/><Relationship Id="rId3" Type="http://schemas.openxmlformats.org/officeDocument/2006/relationships/hyperlink" Target="https://alertca.live/data/ai/1724/2022/10/20/Siller_Bros_Tower_1666298773_3639_p.jpg" TargetMode="External"/><Relationship Id="rId21" Type="http://schemas.openxmlformats.org/officeDocument/2006/relationships/hyperlink" Target="https://alertca.live/data/ai/1652/2022/10/29/Garden_Bar_1667066603_3821_p.jpg" TargetMode="External"/><Relationship Id="rId7" Type="http://schemas.openxmlformats.org/officeDocument/2006/relationships/hyperlink" Target="https://alertca.live/data/ai/1605/2022/10/21/Antelope_Mtn_Susanville_1666385780_5149_p.jpg" TargetMode="External"/><Relationship Id="rId12" Type="http://schemas.openxmlformats.org/officeDocument/2006/relationships/hyperlink" Target="https://alertca.live/data/ai/2531/2022/10/23/Indian_Ridge_2_1666561958_3853_p.jpg" TargetMode="External"/><Relationship Id="rId17" Type="http://schemas.openxmlformats.org/officeDocument/2006/relationships/hyperlink" Target="https://alertca.live/data/ai/1777/2022/10/26/Ducket_Peak_2_1666811801_4316_p.jpg" TargetMode="External"/><Relationship Id="rId2" Type="http://schemas.openxmlformats.org/officeDocument/2006/relationships/hyperlink" Target="https://alertca.live/data/ai/2490/2022/10/19/West_Peak_1_1666210608_9864_p.jpg" TargetMode="External"/><Relationship Id="rId16" Type="http://schemas.openxmlformats.org/officeDocument/2006/relationships/hyperlink" Target="https://alertca.live/data/ai/2539/2022/10/25/Buffalo_Bump_North_1666738404_5206_p.jpg" TargetMode="External"/><Relationship Id="rId20" Type="http://schemas.openxmlformats.org/officeDocument/2006/relationships/hyperlink" Target="https://alertca.live/data/ai/1693/2022/10/29/Oregon_Peak_2_1667086161_5547_p.jpg" TargetMode="External"/><Relationship Id="rId1" Type="http://schemas.openxmlformats.org/officeDocument/2006/relationships/hyperlink" Target="https://alertca.live/data/ai/1931/2022/10/20/Deadwood_Mtn_1_1666293208_2681_p.jpg" TargetMode="External"/><Relationship Id="rId6" Type="http://schemas.openxmlformats.org/officeDocument/2006/relationships/hyperlink" Target="https://alertca.live/data/ai/1706/2022/10/21/Rattlesnake_Peak_1_1666385434_6974_p.jpg" TargetMode="External"/><Relationship Id="rId11" Type="http://schemas.openxmlformats.org/officeDocument/2006/relationships/hyperlink" Target="https://alertca.live/data/ai/2389/2022/10/23/Silver_Peak_1_1666556161_7152_p.jpg" TargetMode="External"/><Relationship Id="rId5" Type="http://schemas.openxmlformats.org/officeDocument/2006/relationships/hyperlink" Target="https://alertca.live/data/ai/2098/2022/10/20/Mail_Ridge_Satterlee_1_1666307078_2527_p.jpg" TargetMode="External"/><Relationship Id="rId15" Type="http://schemas.openxmlformats.org/officeDocument/2006/relationships/hyperlink" Target="https://alertca.live/data/ai/1745/2022/10/25/Shingletown_1666737442_8412_p.jpg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alertca.live/data/ai/1688/2022/10/23/Buckingham_Peak_1_1666552594_8932_p.jpg" TargetMode="External"/><Relationship Id="rId19" Type="http://schemas.openxmlformats.org/officeDocument/2006/relationships/hyperlink" Target="https://alertca.live/data/ai/1662/2022/10/27/High_Plateau_1666830326_8659_p.jpg" TargetMode="External"/><Relationship Id="rId4" Type="http://schemas.openxmlformats.org/officeDocument/2006/relationships/hyperlink" Target="https://alertca.live/data/ai/2094/2022/10/20/Lyons_Peak_2_1666309180_4589_p.jpg" TargetMode="External"/><Relationship Id="rId9" Type="http://schemas.openxmlformats.org/officeDocument/2006/relationships/hyperlink" Target="https://alertca.live/data/ai/1669/2022/10/22/Inks_Ridge_1666479208_4748_p.jpg" TargetMode="External"/><Relationship Id="rId14" Type="http://schemas.openxmlformats.org/officeDocument/2006/relationships/hyperlink" Target="https://alertca.live/data/ai/2227/2022/10/23/Oregon_Mtn_1_1666545158_4860_p.jpg" TargetMode="External"/><Relationship Id="rId22" Type="http://schemas.openxmlformats.org/officeDocument/2006/relationships/hyperlink" Target="https://alertca.live/data/ai/2460/2022/11/16/Toro_Peak_2_1668623951_7382_p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EC9A-93A0-4636-B155-14D396EED83C}">
  <dimension ref="A1:G27"/>
  <sheetViews>
    <sheetView tabSelected="1" workbookViewId="0">
      <selection activeCell="L16" sqref="L16"/>
    </sheetView>
  </sheetViews>
  <sheetFormatPr defaultRowHeight="15" x14ac:dyDescent="0.25"/>
  <cols>
    <col min="1" max="1" width="10.7109375" bestFit="1" customWidth="1"/>
    <col min="2" max="2" width="15.42578125" bestFit="1" customWidth="1"/>
    <col min="3" max="3" width="17.42578125" customWidth="1"/>
    <col min="4" max="4" width="15.5703125" style="31" customWidth="1"/>
    <col min="5" max="5" width="12" bestFit="1" customWidth="1"/>
    <col min="6" max="6" width="15.42578125" customWidth="1"/>
    <col min="7" max="7" width="90.7109375" bestFit="1" customWidth="1"/>
  </cols>
  <sheetData>
    <row r="1" spans="1:7" s="5" customFormat="1" ht="47.25" x14ac:dyDescent="0.25">
      <c r="A1" s="1" t="s">
        <v>0</v>
      </c>
      <c r="B1" s="2" t="s">
        <v>1</v>
      </c>
      <c r="C1" s="1" t="s">
        <v>2</v>
      </c>
      <c r="D1" s="3" t="s">
        <v>56</v>
      </c>
      <c r="E1" s="4" t="s">
        <v>3</v>
      </c>
      <c r="F1" s="1" t="s">
        <v>4</v>
      </c>
      <c r="G1" s="2" t="s">
        <v>5</v>
      </c>
    </row>
    <row r="2" spans="1:7" x14ac:dyDescent="0.25">
      <c r="A2" s="6">
        <v>10</v>
      </c>
      <c r="B2" s="7" t="s">
        <v>6</v>
      </c>
      <c r="C2" s="8">
        <v>43391</v>
      </c>
      <c r="D2" s="9">
        <v>0.55694444444444446</v>
      </c>
      <c r="E2" s="9">
        <v>0.55277777777777781</v>
      </c>
      <c r="F2" s="10">
        <f>D2-E2</f>
        <v>4.1666666666666519E-3</v>
      </c>
      <c r="G2" s="11" t="s">
        <v>7</v>
      </c>
    </row>
    <row r="3" spans="1:7" x14ac:dyDescent="0.25">
      <c r="A3" s="12">
        <v>10</v>
      </c>
      <c r="B3" s="13" t="s">
        <v>8</v>
      </c>
      <c r="C3" s="14">
        <v>43392</v>
      </c>
      <c r="D3" s="15">
        <v>0.52569444444444446</v>
      </c>
      <c r="E3" s="15">
        <v>0.50902777777777775</v>
      </c>
      <c r="F3" s="16">
        <f t="shared" ref="F3:F5" si="0">D3-E3</f>
        <v>1.6666666666666718E-2</v>
      </c>
      <c r="G3" s="17" t="s">
        <v>9</v>
      </c>
    </row>
    <row r="4" spans="1:7" x14ac:dyDescent="0.25">
      <c r="A4" s="18">
        <v>10</v>
      </c>
      <c r="B4" s="19" t="s">
        <v>10</v>
      </c>
      <c r="C4" s="20">
        <v>43392</v>
      </c>
      <c r="D4" s="21">
        <v>0.57222222222222219</v>
      </c>
      <c r="E4" s="21">
        <v>0.57361111111111118</v>
      </c>
      <c r="F4" s="21">
        <f t="shared" si="0"/>
        <v>-1.388888888888995E-3</v>
      </c>
      <c r="G4" s="22" t="s">
        <v>11</v>
      </c>
    </row>
    <row r="5" spans="1:7" x14ac:dyDescent="0.25">
      <c r="A5" s="12">
        <v>10</v>
      </c>
      <c r="B5" s="13" t="s">
        <v>12</v>
      </c>
      <c r="C5" s="14">
        <v>43392</v>
      </c>
      <c r="D5" s="15">
        <v>0.6791666666666667</v>
      </c>
      <c r="E5" s="15">
        <v>0.6694444444444444</v>
      </c>
      <c r="F5" s="16">
        <f t="shared" si="0"/>
        <v>9.7222222222222987E-3</v>
      </c>
      <c r="G5" s="17" t="s">
        <v>13</v>
      </c>
    </row>
    <row r="6" spans="1:7" x14ac:dyDescent="0.25">
      <c r="A6" s="18">
        <v>10</v>
      </c>
      <c r="B6" s="19" t="s">
        <v>14</v>
      </c>
      <c r="C6" s="20">
        <v>43392</v>
      </c>
      <c r="D6" s="21">
        <v>0.69513888888888886</v>
      </c>
      <c r="E6" s="21">
        <v>0.69374999999999998</v>
      </c>
      <c r="F6" s="23">
        <f>D6-E6</f>
        <v>1.388888888888884E-3</v>
      </c>
      <c r="G6" s="22" t="s">
        <v>15</v>
      </c>
    </row>
    <row r="7" spans="1:7" x14ac:dyDescent="0.25">
      <c r="A7" s="12">
        <v>10</v>
      </c>
      <c r="B7" s="13" t="s">
        <v>16</v>
      </c>
      <c r="C7" s="14">
        <v>43393</v>
      </c>
      <c r="D7" s="15">
        <v>0.57500000000000007</v>
      </c>
      <c r="E7" s="15" t="s">
        <v>17</v>
      </c>
      <c r="F7" s="15"/>
      <c r="G7" s="17" t="s">
        <v>18</v>
      </c>
    </row>
    <row r="8" spans="1:7" x14ac:dyDescent="0.25">
      <c r="A8" s="18">
        <v>10</v>
      </c>
      <c r="B8" s="19" t="s">
        <v>19</v>
      </c>
      <c r="C8" s="20">
        <v>43393</v>
      </c>
      <c r="D8" s="21">
        <v>0.61249999999999993</v>
      </c>
      <c r="E8" s="21">
        <v>0.57638888888888895</v>
      </c>
      <c r="F8" s="23">
        <f t="shared" ref="F8:F24" si="1">D8-E8</f>
        <v>3.6111111111110983E-2</v>
      </c>
      <c r="G8" s="22" t="s">
        <v>20</v>
      </c>
    </row>
    <row r="9" spans="1:7" x14ac:dyDescent="0.25">
      <c r="A9" s="12">
        <v>10</v>
      </c>
      <c r="B9" s="13" t="s">
        <v>21</v>
      </c>
      <c r="C9" s="14">
        <v>43393</v>
      </c>
      <c r="D9" s="15">
        <v>0.75624999999999998</v>
      </c>
      <c r="E9" s="15">
        <v>0.76250000000000007</v>
      </c>
      <c r="F9" s="15">
        <f t="shared" si="1"/>
        <v>-6.2500000000000888E-3</v>
      </c>
      <c r="G9" s="17" t="s">
        <v>22</v>
      </c>
    </row>
    <row r="10" spans="1:7" x14ac:dyDescent="0.25">
      <c r="A10" s="18">
        <v>10</v>
      </c>
      <c r="B10" s="19" t="s">
        <v>23</v>
      </c>
      <c r="C10" s="20">
        <v>43394</v>
      </c>
      <c r="D10" s="21">
        <v>0.66249999999999998</v>
      </c>
      <c r="E10" s="21">
        <v>0.66180555555555554</v>
      </c>
      <c r="F10" s="23">
        <f t="shared" si="1"/>
        <v>6.9444444444444198E-4</v>
      </c>
      <c r="G10" s="22" t="s">
        <v>24</v>
      </c>
    </row>
    <row r="11" spans="1:7" x14ac:dyDescent="0.25">
      <c r="A11" s="12">
        <v>10</v>
      </c>
      <c r="B11" s="13" t="s">
        <v>25</v>
      </c>
      <c r="C11" s="14">
        <v>43395</v>
      </c>
      <c r="D11" s="15">
        <v>0.45624999999999999</v>
      </c>
      <c r="E11" s="15">
        <v>0.42499999999999999</v>
      </c>
      <c r="F11" s="16">
        <f t="shared" si="1"/>
        <v>3.125E-2</v>
      </c>
      <c r="G11" s="17" t="s">
        <v>26</v>
      </c>
    </row>
    <row r="12" spans="1:7" x14ac:dyDescent="0.25">
      <c r="A12" s="18">
        <v>10</v>
      </c>
      <c r="B12" s="19" t="s">
        <v>27</v>
      </c>
      <c r="C12" s="20">
        <v>43395</v>
      </c>
      <c r="D12" s="21">
        <v>0.5083333333333333</v>
      </c>
      <c r="E12" s="21">
        <v>0.51111111111111118</v>
      </c>
      <c r="F12" s="21">
        <f t="shared" si="1"/>
        <v>-2.7777777777778789E-3</v>
      </c>
      <c r="G12" s="22" t="s">
        <v>28</v>
      </c>
    </row>
    <row r="13" spans="1:7" x14ac:dyDescent="0.25">
      <c r="A13" s="12">
        <v>10</v>
      </c>
      <c r="B13" s="13" t="s">
        <v>29</v>
      </c>
      <c r="C13" s="14">
        <v>43395</v>
      </c>
      <c r="D13" s="15">
        <v>0.53888888888888886</v>
      </c>
      <c r="E13" s="15">
        <v>0.55277777777777781</v>
      </c>
      <c r="F13" s="15">
        <f t="shared" si="1"/>
        <v>-1.3888888888888951E-2</v>
      </c>
      <c r="G13" s="17" t="s">
        <v>30</v>
      </c>
    </row>
    <row r="14" spans="1:7" x14ac:dyDescent="0.25">
      <c r="A14" s="18">
        <v>10</v>
      </c>
      <c r="B14" s="19" t="s">
        <v>31</v>
      </c>
      <c r="C14" s="20">
        <v>43395</v>
      </c>
      <c r="D14" s="21">
        <v>0.63680555555555551</v>
      </c>
      <c r="E14" s="21">
        <v>0.61944444444444446</v>
      </c>
      <c r="F14" s="23">
        <f t="shared" si="1"/>
        <v>1.7361111111111049E-2</v>
      </c>
      <c r="G14" s="22" t="s">
        <v>32</v>
      </c>
    </row>
    <row r="15" spans="1:7" x14ac:dyDescent="0.25">
      <c r="A15" s="12">
        <v>10</v>
      </c>
      <c r="B15" s="13" t="s">
        <v>33</v>
      </c>
      <c r="C15" s="14">
        <v>43395</v>
      </c>
      <c r="D15" s="15">
        <v>0.6069444444444444</v>
      </c>
      <c r="E15" s="15">
        <v>0.5854166666666667</v>
      </c>
      <c r="F15" s="16">
        <f t="shared" si="1"/>
        <v>2.1527777777777701E-2</v>
      </c>
      <c r="G15" s="17" t="s">
        <v>34</v>
      </c>
    </row>
    <row r="16" spans="1:7" x14ac:dyDescent="0.25">
      <c r="A16" s="18">
        <v>10</v>
      </c>
      <c r="B16" s="19" t="s">
        <v>35</v>
      </c>
      <c r="C16" s="20">
        <v>43397</v>
      </c>
      <c r="D16" s="21">
        <v>0.65347222222222223</v>
      </c>
      <c r="E16" s="21">
        <v>0.65069444444444446</v>
      </c>
      <c r="F16" s="23">
        <f t="shared" si="1"/>
        <v>2.7777777777777679E-3</v>
      </c>
      <c r="G16" s="22" t="s">
        <v>36</v>
      </c>
    </row>
    <row r="17" spans="1:7" x14ac:dyDescent="0.25">
      <c r="A17" s="12">
        <v>10</v>
      </c>
      <c r="B17" s="13" t="s">
        <v>37</v>
      </c>
      <c r="C17" s="14">
        <v>43397</v>
      </c>
      <c r="D17" s="15">
        <v>0.65208333333333335</v>
      </c>
      <c r="E17" s="15">
        <v>0.66180555555555554</v>
      </c>
      <c r="F17" s="15">
        <f t="shared" si="1"/>
        <v>-9.7222222222221877E-3</v>
      </c>
      <c r="G17" s="17" t="s">
        <v>38</v>
      </c>
    </row>
    <row r="18" spans="1:7" x14ac:dyDescent="0.25">
      <c r="A18" s="18">
        <v>10</v>
      </c>
      <c r="B18" s="19" t="s">
        <v>39</v>
      </c>
      <c r="C18" s="20">
        <v>43398</v>
      </c>
      <c r="D18" s="21">
        <v>0.5180555555555556</v>
      </c>
      <c r="E18" s="21">
        <v>0.51111111111111118</v>
      </c>
      <c r="F18" s="23">
        <f t="shared" si="1"/>
        <v>6.9444444444444198E-3</v>
      </c>
      <c r="G18" s="22" t="s">
        <v>40</v>
      </c>
    </row>
    <row r="19" spans="1:7" x14ac:dyDescent="0.25">
      <c r="A19" s="12">
        <v>10</v>
      </c>
      <c r="B19" s="13" t="s">
        <v>41</v>
      </c>
      <c r="C19" s="14">
        <v>43398</v>
      </c>
      <c r="D19" s="15">
        <v>0.67013888888888884</v>
      </c>
      <c r="E19" s="15">
        <v>0.65416666666666667</v>
      </c>
      <c r="F19" s="16">
        <f t="shared" si="1"/>
        <v>1.5972222222222165E-2</v>
      </c>
      <c r="G19" s="17" t="s">
        <v>42</v>
      </c>
    </row>
    <row r="20" spans="1:7" x14ac:dyDescent="0.25">
      <c r="A20" s="18">
        <v>10</v>
      </c>
      <c r="B20" s="19" t="s">
        <v>43</v>
      </c>
      <c r="C20" s="20">
        <v>43398</v>
      </c>
      <c r="D20" s="21">
        <v>0.72222222222222221</v>
      </c>
      <c r="E20" s="21">
        <v>0.72569444444444453</v>
      </c>
      <c r="F20" s="21">
        <f t="shared" si="1"/>
        <v>-3.4722222222223209E-3</v>
      </c>
      <c r="G20" s="22" t="s">
        <v>44</v>
      </c>
    </row>
    <row r="21" spans="1:7" x14ac:dyDescent="0.25">
      <c r="A21" s="12">
        <v>10</v>
      </c>
      <c r="B21" s="13" t="s">
        <v>45</v>
      </c>
      <c r="C21" s="14">
        <v>43401</v>
      </c>
      <c r="D21" s="15">
        <v>0.54583333333333328</v>
      </c>
      <c r="E21" s="15">
        <v>0.37083333333333335</v>
      </c>
      <c r="F21" s="16">
        <f t="shared" si="1"/>
        <v>0.17499999999999993</v>
      </c>
      <c r="G21" s="17" t="s">
        <v>46</v>
      </c>
    </row>
    <row r="22" spans="1:7" x14ac:dyDescent="0.25">
      <c r="A22" s="18">
        <v>10</v>
      </c>
      <c r="B22" s="19" t="s">
        <v>47</v>
      </c>
      <c r="C22" s="20">
        <v>43401</v>
      </c>
      <c r="D22" s="21">
        <v>0.69027777777777777</v>
      </c>
      <c r="E22" s="21">
        <v>0.68680555555555556</v>
      </c>
      <c r="F22" s="23">
        <f t="shared" si="1"/>
        <v>3.4722222222222099E-3</v>
      </c>
      <c r="G22" s="22" t="s">
        <v>48</v>
      </c>
    </row>
    <row r="23" spans="1:7" x14ac:dyDescent="0.25">
      <c r="A23" s="12">
        <v>10</v>
      </c>
      <c r="B23" s="13" t="s">
        <v>49</v>
      </c>
      <c r="C23" s="14">
        <v>43401</v>
      </c>
      <c r="D23" s="15">
        <v>0.45277777777777778</v>
      </c>
      <c r="E23" s="15">
        <v>0.4604166666666667</v>
      </c>
      <c r="F23" s="15">
        <f t="shared" si="1"/>
        <v>-7.6388888888889173E-3</v>
      </c>
      <c r="G23" s="17" t="s">
        <v>50</v>
      </c>
    </row>
    <row r="24" spans="1:7" x14ac:dyDescent="0.25">
      <c r="A24" s="18">
        <v>10</v>
      </c>
      <c r="B24" s="19" t="s">
        <v>51</v>
      </c>
      <c r="C24" s="20">
        <v>43419</v>
      </c>
      <c r="D24" s="21">
        <v>0.4465277777777778</v>
      </c>
      <c r="E24" s="21">
        <v>0.44375000000000003</v>
      </c>
      <c r="F24" s="23">
        <f t="shared" si="1"/>
        <v>2.7777777777777679E-3</v>
      </c>
      <c r="G24" s="24" t="s">
        <v>52</v>
      </c>
    </row>
    <row r="25" spans="1:7" x14ac:dyDescent="0.25">
      <c r="A25" s="25"/>
      <c r="B25" s="26"/>
      <c r="C25" s="32" t="s">
        <v>53</v>
      </c>
      <c r="D25" s="32"/>
      <c r="E25" s="32"/>
      <c r="F25" s="27">
        <f>AVERAGE(F2:F24)</f>
        <v>1.3667929292929258E-2</v>
      </c>
      <c r="G25" s="26"/>
    </row>
    <row r="26" spans="1:7" x14ac:dyDescent="0.25">
      <c r="A26" s="18"/>
      <c r="B26" s="19"/>
      <c r="C26" s="33" t="s">
        <v>54</v>
      </c>
      <c r="D26" s="33"/>
      <c r="E26" s="33"/>
      <c r="F26" s="23">
        <f>MEDIAN(F2:F24)</f>
        <v>3.1249999999999889E-3</v>
      </c>
      <c r="G26" s="19"/>
    </row>
    <row r="27" spans="1:7" ht="15.75" thickBot="1" x14ac:dyDescent="0.3">
      <c r="A27" s="28"/>
      <c r="B27" s="29"/>
      <c r="C27" s="34" t="s">
        <v>55</v>
      </c>
      <c r="D27" s="34"/>
      <c r="E27" s="34"/>
      <c r="F27" s="30">
        <f>AVERAGE(F8,F10,F11,F14:F16,F18:F19,F21:F22,F24,F6,F5,F3,F2)</f>
        <v>2.3055555555555534E-2</v>
      </c>
      <c r="G27" s="29"/>
    </row>
  </sheetData>
  <mergeCells count="3">
    <mergeCell ref="C25:E25"/>
    <mergeCell ref="C26:E26"/>
    <mergeCell ref="C27:E27"/>
  </mergeCells>
  <hyperlinks>
    <hyperlink ref="G3" r:id="rId1" xr:uid="{7B6688B7-388A-4193-AF8E-15D95BD890CC}"/>
    <hyperlink ref="G2" r:id="rId2" xr:uid="{171E33C1-316B-42B9-99F0-C061D59E4ACD}"/>
    <hyperlink ref="G4" r:id="rId3" xr:uid="{1CEBC593-AAFF-4901-A094-01176D5B6A12}"/>
    <hyperlink ref="G6" r:id="rId4" xr:uid="{562169B6-7AB2-44CE-9B3B-63BB0BBACCDB}"/>
    <hyperlink ref="G5" r:id="rId5" xr:uid="{1AF77DB7-D9A3-4F29-A097-186740C3AFC3}"/>
    <hyperlink ref="G8" r:id="rId6" xr:uid="{3249010A-A184-439B-AE40-375320D3AF54}"/>
    <hyperlink ref="G7" r:id="rId7" xr:uid="{CB7D5D7B-556F-4930-A097-F3AB14DFC1FD}"/>
    <hyperlink ref="G9" r:id="rId8" xr:uid="{54633F93-84C9-4EF5-A7B6-501B15E901C8}"/>
    <hyperlink ref="G10" r:id="rId9" xr:uid="{AF9C1715-B8C2-4F47-9153-0663E02FF323}"/>
    <hyperlink ref="G12" r:id="rId10" xr:uid="{A1115F9D-EBA0-45F0-893C-9CB6F5DC1ECE}"/>
    <hyperlink ref="G13" r:id="rId11" xr:uid="{A735925F-19D8-4C69-BFC5-2350172BBE3C}"/>
    <hyperlink ref="G14" r:id="rId12" xr:uid="{EB4042D0-EC6D-49C2-9184-4E8A22DCFD47}"/>
    <hyperlink ref="G15" r:id="rId13" xr:uid="{216B9E21-DAEA-4DA1-9DE9-277B8508BCB1}"/>
    <hyperlink ref="G11" r:id="rId14" xr:uid="{F90BA12A-283B-4D0E-B67F-1EFF6E94961B}"/>
    <hyperlink ref="G16" r:id="rId15" xr:uid="{445135D2-E3C1-4DDF-9178-B976825381CE}"/>
    <hyperlink ref="G17" r:id="rId16" xr:uid="{ABFC5014-EFAE-430E-9BC5-0281AC5E8107}"/>
    <hyperlink ref="G18" r:id="rId17" xr:uid="{48D96ED0-3F29-4B12-BB2F-B084194E7A23}"/>
    <hyperlink ref="G19" r:id="rId18" xr:uid="{2D40E18F-6330-46DB-9C9A-1B388D40C6B9}"/>
    <hyperlink ref="G20" r:id="rId19" xr:uid="{24AE09BF-8189-45D5-B03B-22D8576F2683}"/>
    <hyperlink ref="G22" r:id="rId20" xr:uid="{8821C25A-8F33-40BF-88BA-34AF93BF000E}"/>
    <hyperlink ref="G23" r:id="rId21" xr:uid="{8DEDA03E-629D-4F92-9A39-4723C6B76919}"/>
    <hyperlink ref="G24" r:id="rId22" xr:uid="{7E61191E-8EF7-432F-AA6B-BB493AC7CB9D}"/>
  </hyperlinks>
  <pageMargins left="0.7" right="0.7" top="0.75" bottom="0.75" header="0.3" footer="0.3"/>
  <pageSetup orientation="portrait" r:id="rId23"/>
  <headerFooter>
    <oddHeader>&amp;RWMP-Discovery2023_DR_CalAdvocates_009-Q003Atch01</oddHead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CEC8E4-1F55-4D0E-A810-25955C273D44}">
  <ds:schemaRefs>
    <ds:schemaRef ds:uri="http://schemas.microsoft.com/office/2006/metadata/properties"/>
    <ds:schemaRef ds:uri="http://schemas.microsoft.com/office/infopath/2007/PartnerControls"/>
    <ds:schemaRef ds:uri="978b82e6-668a-48b7-921e-d900dc474158"/>
    <ds:schemaRef ds:uri="e0cce852-5f9c-445c-9e4f-940f14a227d8"/>
  </ds:schemaRefs>
</ds:datastoreItem>
</file>

<file path=customXml/itemProps2.xml><?xml version="1.0" encoding="utf-8"?>
<ds:datastoreItem xmlns:ds="http://schemas.openxmlformats.org/officeDocument/2006/customXml" ds:itemID="{1F3F4148-2711-4DD1-A22A-798CF69544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E9A097-0122-44FD-9C2F-C02281936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Schifando</dc:creator>
  <cp:lastModifiedBy>Berrios, Mia</cp:lastModifiedBy>
  <dcterms:created xsi:type="dcterms:W3CDTF">2023-04-05T16:22:43Z</dcterms:created>
  <dcterms:modified xsi:type="dcterms:W3CDTF">2023-04-07T21:25:58Z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2023-04-05T16:47:58Z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6491227e-0053-4627-9d8d-444cc84efba9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</Properties>
</file>