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"/>
    </mc:Choice>
  </mc:AlternateContent>
  <xr:revisionPtr revIDLastSave="110" documentId="8_{C2F545BC-24F0-420D-9609-CAF2F3B68372}" xr6:coauthVersionLast="47" xr6:coauthVersionMax="47" xr10:uidLastSave="{9D35B9BE-CE02-4CDF-A826-F810E39DAD89}"/>
  <bookViews>
    <workbookView xWindow="-120" yWindow="-120" windowWidth="20730" windowHeight="11160" xr2:uid="{C20174ED-CE07-496B-B2BD-AAE3335C2D2E}"/>
  </bookViews>
  <sheets>
    <sheet name="Pivots" sheetId="4" r:id="rId1"/>
    <sheet name="P2 Data" sheetId="1" r:id="rId2"/>
    <sheet name="TM Data" sheetId="3" r:id="rId3"/>
  </sheets>
  <definedNames>
    <definedName name="_xlnm._FilterDatabase" localSheetId="2" hidden="1">'TM Data'!$B$1:$N$1</definedName>
  </definedNames>
  <calcPr calcId="191029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4" i="1"/>
  <c r="I3" i="1"/>
</calcChain>
</file>

<file path=xl/sharedStrings.xml><?xml version="1.0" encoding="utf-8"?>
<sst xmlns="http://schemas.openxmlformats.org/spreadsheetml/2006/main" count="1682" uniqueCount="103">
  <si>
    <t>ProjYr</t>
  </si>
  <si>
    <t>Qty_Insp</t>
  </si>
  <si>
    <t>dtInspDate</t>
  </si>
  <si>
    <t>CIRCUIT</t>
  </si>
  <si>
    <t>iTreeRecsID</t>
  </si>
  <si>
    <t>sAcctType</t>
  </si>
  <si>
    <t>iHFTDTier</t>
  </si>
  <si>
    <t>Age</t>
  </si>
  <si>
    <t>Data Date</t>
  </si>
  <si>
    <t>Worked?</t>
  </si>
  <si>
    <t>NULL</t>
  </si>
  <si>
    <t>Not Worked</t>
  </si>
  <si>
    <t xml:space="preserve">SILVERADO 2103             </t>
  </si>
  <si>
    <t xml:space="preserve">MC KEE 1104                </t>
  </si>
  <si>
    <t xml:space="preserve">WOODSIDE 1101              </t>
  </si>
  <si>
    <t>iTreeRecsID/Auto ID/Prescrip ID</t>
  </si>
  <si>
    <t>PRIORITY</t>
  </si>
  <si>
    <t>Completion status</t>
  </si>
  <si>
    <t>Project status</t>
  </si>
  <si>
    <t>Tree_Qty</t>
  </si>
  <si>
    <t>ITS Type</t>
  </si>
  <si>
    <t>Carryover 2022?</t>
  </si>
  <si>
    <t>E</t>
  </si>
  <si>
    <t>Routine</t>
  </si>
  <si>
    <t>Generated - Not worked</t>
  </si>
  <si>
    <t>In a project</t>
  </si>
  <si>
    <t>No</t>
  </si>
  <si>
    <t>Carryover2022</t>
  </si>
  <si>
    <t>NARROWS 2102</t>
  </si>
  <si>
    <t>WR not generated</t>
  </si>
  <si>
    <t>SALT SPRINGS 2102</t>
  </si>
  <si>
    <t>CURTIS 1702</t>
  </si>
  <si>
    <t>OAKHURST 1103-B</t>
  </si>
  <si>
    <t>BERKELEY F 0402</t>
  </si>
  <si>
    <t>CURTIS 1703</t>
  </si>
  <si>
    <t>MIWUK SUB 1701</t>
  </si>
  <si>
    <t>BEAR VALLEY 2101</t>
  </si>
  <si>
    <t>DUNBAR 1103</t>
  </si>
  <si>
    <t>MONTE RIO 1113</t>
  </si>
  <si>
    <t>MONTE RIO 1111</t>
  </si>
  <si>
    <t>CAMP EVERS 2105</t>
  </si>
  <si>
    <t>BIG BASIN 1102</t>
  </si>
  <si>
    <t>ROB ROY 2105</t>
  </si>
  <si>
    <t>STELLING 1110</t>
  </si>
  <si>
    <t>ORO FINO 1101</t>
  </si>
  <si>
    <t>FITCH MOUNTAIN 1113</t>
  </si>
  <si>
    <t>CAMP EVERS 2106</t>
  </si>
  <si>
    <t>POINT MORETTI 1101</t>
  </si>
  <si>
    <t>CAMP EVERS 2104</t>
  </si>
  <si>
    <t>LOYOLA 1102</t>
  </si>
  <si>
    <t>SARATOGA 1106</t>
  </si>
  <si>
    <t>Expanded</t>
  </si>
  <si>
    <t>Accelerate</t>
  </si>
  <si>
    <t>KANAKA 1101-FEATHERFLS</t>
  </si>
  <si>
    <t>CHESTER 1101</t>
  </si>
  <si>
    <t>BIG BEND 1101</t>
  </si>
  <si>
    <t>CRESCENT MILLS. 2101</t>
  </si>
  <si>
    <t>GIRVAN 1102</t>
  </si>
  <si>
    <t>DUNBAR 1101</t>
  </si>
  <si>
    <t>WILLOW CREEK 1103</t>
  </si>
  <si>
    <t>Not in project</t>
  </si>
  <si>
    <t>CLOVERDALE 1102</t>
  </si>
  <si>
    <t>SARATOGA 1104</t>
  </si>
  <si>
    <t>PARADISE 1103</t>
  </si>
  <si>
    <t>RINCON 1103</t>
  </si>
  <si>
    <t>SARATOGA 1107</t>
  </si>
  <si>
    <t>HIGHLANDS 1103</t>
  </si>
  <si>
    <t>VIEJO 2203</t>
  </si>
  <si>
    <t>FULTON 1107</t>
  </si>
  <si>
    <t>PAUL SWEET 2107</t>
  </si>
  <si>
    <t>STANISLAUS 1702 B</t>
  </si>
  <si>
    <t>MIWUK SUB 1702 B</t>
  </si>
  <si>
    <t>MOLINO 1102</t>
  </si>
  <si>
    <t>SALMON CREEK 1101</t>
  </si>
  <si>
    <t>PINE GROVE 1102</t>
  </si>
  <si>
    <t>PANOCHE VALLEY 1103</t>
  </si>
  <si>
    <t>STANISLAUS 1702 A</t>
  </si>
  <si>
    <t>COLUMBUS 1103</t>
  </si>
  <si>
    <t>FULTON 1102</t>
  </si>
  <si>
    <t>CURTIS 1703 A</t>
  </si>
  <si>
    <t>CALAVERAS CEMENT 1101-A</t>
  </si>
  <si>
    <t>GEYSERVILLE 1101</t>
  </si>
  <si>
    <t>MIWUK SUB 1702 A</t>
  </si>
  <si>
    <t>VIEJO 2201</t>
  </si>
  <si>
    <t>RIO DEL MAR 0401</t>
  </si>
  <si>
    <t>CURTIS 1703 B</t>
  </si>
  <si>
    <t>LOS COCHES 1101</t>
  </si>
  <si>
    <t>NAPA 1107</t>
  </si>
  <si>
    <t>MARIPOSA 2101-D</t>
  </si>
  <si>
    <t>Priority 2 (P2)</t>
  </si>
  <si>
    <t>SAN PABLO 1105</t>
  </si>
  <si>
    <t>SOLANO 0402</t>
  </si>
  <si>
    <t>FORT ROSS 1121</t>
  </si>
  <si>
    <t>Riparian</t>
  </si>
  <si>
    <t>Nest Review</t>
  </si>
  <si>
    <t>Refusals</t>
  </si>
  <si>
    <t>LOS GATOS 1107</t>
  </si>
  <si>
    <t>Grand Total</t>
  </si>
  <si>
    <t>Qty</t>
  </si>
  <si>
    <t>Tree Mortality Data</t>
  </si>
  <si>
    <t>P2 Data</t>
  </si>
  <si>
    <t>(blank)</t>
  </si>
  <si>
    <t>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</si>
</sst>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2" borderId="1" xfId="0" applyFont="1" applyFill="1" applyBorder="1"/>
    <xf numFmtId="0" fontId="2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14" fontId="0" fillId="3" borderId="2" xfId="0" applyNumberFormat="1" applyFill="1" applyBorder="1"/>
    <xf numFmtId="14" fontId="0" fillId="0" borderId="2" xfId="0" applyNumberFormat="1" applyBorder="1"/>
    <xf numFmtId="0" fontId="0" fillId="0" borderId="0" xfId="0" pivotButton="1"/>
    <xf numFmtId="164" fontId="0" fillId="0" borderId="0" xfId="0" applyNumberFormat="1"/>
    <xf numFmtId="164" fontId="0" fillId="0" borderId="0" xfId="0" pivotButton="1" applyNumberFormat="1"/>
    <xf numFmtId="0" fontId="0" fillId="4" borderId="0" xfId="0" applyFill="1"/>
    <xf numFmtId="14" fontId="0" fillId="4" borderId="0" xfId="0" applyNumberFormat="1" applyFill="1"/>
    <xf numFmtId="164" fontId="0" fillId="4" borderId="0" xfId="1" applyNumberFormat="1" applyFont="1" applyFill="1"/>
  </cellXfs>
  <cellStyles count="2">
    <cellStyle name="Comma" xfId="1" builtinId="3"/>
    <cellStyle name="Normal" xfId="0" builtinId="0"/>
  </cellStyles>
  <dxfs count="12">
    <dxf>
      <numFmt numFmtId="19" formatCode="m/d/yyyy"/>
    </dxf>
    <dxf>
      <numFmt numFmtId="164" formatCode="_(* #,##0_);_(* \(#,##0\);_(* &quot;-&quot;??_);_(@_)"/>
    </dxf>
    <dxf>
      <numFmt numFmtId="0" formatCode="General"/>
    </dxf>
    <dxf>
      <numFmt numFmtId="19" formatCode="m/d/yyyy"/>
    </dxf>
    <dxf>
      <fill>
        <patternFill>
          <fgColor indexed="64"/>
          <bgColor theme="4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nner, Jake" refreshedDate="45016.600957060182" createdVersion="8" refreshedVersion="8" minRefreshableVersion="3" recordCount="247" xr:uid="{4A2D2BA7-F097-4521-ADFB-B1582825122D}">
  <cacheSource type="worksheet">
    <worksheetSource ref="B1:N248" sheet="TM Data"/>
  </cacheSource>
  <cacheFields count="109">
    <cacheField name="iTreeRecsID/Auto ID/Prescrip ID" numFmtId="0">
      <sharedItems containsSemiMixedTypes="0" containsString="0" containsNumber="1" containsInteger="1" minValue="-1074886682" maxValue="-1059155457"/>
    </cacheField>
    <cacheField name="iTreeLocID/Parcel ID/VM_Inspected_Location" numFmtId="0">
      <sharedItems containsSemiMixedTypes="0" containsString="0" containsNumber="1" containsInteger="1" minValue="-1121990672" maxValue="-1117190786"/>
    </cacheField>
    <cacheField name="sDivCode" numFmtId="0">
      <sharedItems/>
    </cacheField>
    <cacheField name="sCountyCode" numFmtId="0">
      <sharedItems/>
    </cacheField>
    <cacheField name="sAcctType" numFmtId="0">
      <sharedItems/>
    </cacheField>
    <cacheField name="dtInspDate" numFmtId="14">
      <sharedItems containsSemiMixedTypes="0" containsNonDate="0" containsDate="1" containsString="0" minDate="2020-03-03T00:00:00" maxDate="2022-09-01T00:00:00" count="85">
        <d v="2020-10-06T00:00:00"/>
        <d v="2022-08-11T00:00:00"/>
        <d v="2022-08-03T00:00:00"/>
        <d v="2022-08-09T00:00:00"/>
        <d v="2022-08-16T00:00:00"/>
        <d v="2022-08-10T00:00:00"/>
        <d v="2022-08-08T00:00:00"/>
        <d v="2022-08-01T00:00:00"/>
        <d v="2022-01-05T00:00:00"/>
        <d v="2022-02-14T00:00:00"/>
        <d v="2021-12-28T00:00:00"/>
        <d v="2022-01-06T00:00:00"/>
        <d v="2021-12-24T00:00:00"/>
        <d v="2021-12-23T00:00:00"/>
        <d v="2021-11-22T00:00:00"/>
        <d v="2022-02-09T00:00:00"/>
        <d v="2022-08-04T00:00:00"/>
        <d v="2022-08-22T00:00:00"/>
        <d v="2022-08-24T00:00:00"/>
        <d v="2022-08-30T00:00:00"/>
        <d v="2022-01-04T00:00:00"/>
        <d v="2020-11-13T00:00:00"/>
        <d v="2020-11-03T00:00:00"/>
        <d v="2020-05-20T00:00:00"/>
        <d v="2020-11-09T00:00:00"/>
        <d v="2020-05-13T00:00:00"/>
        <d v="2020-10-14T00:00:00"/>
        <d v="2020-10-07T00:00:00"/>
        <d v="2020-11-24T00:00:00"/>
        <d v="2020-09-30T00:00:00"/>
        <d v="2020-03-06T00:00:00"/>
        <d v="2020-05-15T00:00:00"/>
        <d v="2020-07-14T00:00:00"/>
        <d v="2020-11-16T00:00:00"/>
        <d v="2020-10-05T00:00:00"/>
        <d v="2020-11-19T00:00:00"/>
        <d v="2020-12-09T00:00:00"/>
        <d v="2020-03-31T00:00:00"/>
        <d v="2020-12-08T00:00:00"/>
        <d v="2020-12-04T00:00:00"/>
        <d v="2020-11-18T00:00:00"/>
        <d v="2020-04-20T00:00:00"/>
        <d v="2020-04-07T00:00:00"/>
        <d v="2020-12-12T00:00:00"/>
        <d v="2020-03-04T00:00:00"/>
        <d v="2020-11-20T00:00:00"/>
        <d v="2020-03-18T00:00:00"/>
        <d v="2020-12-07T00:00:00"/>
        <d v="2020-06-02T00:00:00"/>
        <d v="2020-10-21T00:00:00"/>
        <d v="2020-12-02T00:00:00"/>
        <d v="2020-04-15T00:00:00"/>
        <d v="2020-05-11T00:00:00"/>
        <d v="2020-10-08T00:00:00"/>
        <d v="2020-11-10T00:00:00"/>
        <d v="2020-07-22T00:00:00"/>
        <d v="2020-06-01T00:00:00"/>
        <d v="2020-06-11T00:00:00"/>
        <d v="2020-12-14T00:00:00"/>
        <d v="2020-12-01T00:00:00"/>
        <d v="2020-03-03T00:00:00"/>
        <d v="2020-11-27T00:00:00"/>
        <d v="2020-11-06T00:00:00"/>
        <d v="2020-03-09T00:00:00"/>
        <d v="2020-10-29T00:00:00"/>
        <d v="2020-05-01T00:00:00"/>
        <d v="2020-10-23T00:00:00"/>
        <d v="2020-06-15T00:00:00"/>
        <d v="2020-04-13T00:00:00"/>
        <d v="2022-08-17T00:00:00"/>
        <d v="2022-08-31T00:00:00"/>
        <d v="2022-08-25T00:00:00"/>
        <d v="2021-11-23T00:00:00"/>
        <d v="2020-04-08T00:00:00"/>
        <d v="2020-04-01T00:00:00"/>
        <d v="2020-04-03T00:00:00"/>
        <d v="2020-12-03T00:00:00"/>
        <d v="2020-11-30T00:00:00"/>
        <d v="2020-03-10T00:00:00"/>
        <d v="2020-07-07T00:00:00"/>
        <d v="2020-11-14T00:00:00"/>
        <d v="2020-06-08T00:00:00"/>
        <d v="2020-11-05T00:00:00"/>
        <d v="2022-01-07T00:00:00"/>
        <d v="2022-01-24T00:00:00"/>
      </sharedItems>
    </cacheField>
    <cacheField name="dtDateIssued" numFmtId="0">
      <sharedItems containsNonDate="0" containsDate="1" containsString="0" containsBlank="1" minDate="2022-05-06T00:00:00" maxDate="2023-02-23T00:00:00"/>
    </cacheField>
    <cacheField name="sInspComp" numFmtId="0">
      <sharedItems/>
    </cacheField>
    <cacheField name="sContCode" numFmtId="0">
      <sharedItems containsBlank="1"/>
    </cacheField>
    <cacheField name="CIRCUIT" numFmtId="0">
      <sharedItems/>
    </cacheField>
    <cacheField name="sCircuit" numFmtId="0">
      <sharedItems containsMixedTypes="1" containsNumber="1" containsInteger="1" minValue="12060402" maxValue="253951103"/>
    </cacheField>
    <cacheField name="sSourceDev" numFmtId="0">
      <sharedItems containsMixedTypes="1" containsNumber="1" containsInteger="1" minValue="0" maxValue="994531"/>
    </cacheField>
    <cacheField name="iSSDRoute" numFmtId="0">
      <sharedItems containsSemiMixedTypes="0" containsString="0" containsNumber="1" containsInteger="1" minValue="6060" maxValue="606060"/>
    </cacheField>
    <cacheField name="iRouteNum" numFmtId="0">
      <sharedItems containsSemiMixedTypes="0" containsString="0" containsNumber="1" containsInteger="1" minValue="10" maxValue="606060"/>
    </cacheField>
    <cacheField name="sStreetNum" numFmtId="0">
      <sharedItems containsMixedTypes="1" containsNumber="1" containsInteger="1" minValue="0" maxValue="47489"/>
    </cacheField>
    <cacheField name="sStreet" numFmtId="0">
      <sharedItems/>
    </cacheField>
    <cacheField name="sCity" numFmtId="0">
      <sharedItems/>
    </cacheField>
    <cacheField name="Tree_Type" numFmtId="0">
      <sharedItems/>
    </cacheField>
    <cacheField name="nDBH" numFmtId="0">
      <sharedItems containsSemiMixedTypes="0" containsString="0" containsNumber="1" containsInteger="1" minValue="3" maxValue="99"/>
    </cacheField>
    <cacheField name="nHeight" numFmtId="0">
      <sharedItems containsSemiMixedTypes="0" containsString="0" containsNumber="1" containsInteger="1" minValue="20" maxValue="170"/>
    </cacheField>
    <cacheField name="nClearance" numFmtId="0">
      <sharedItems containsSemiMixedTypes="0" containsString="0" containsNumber="1" containsInteger="1" minValue="10" maxValue="99"/>
    </cacheField>
    <cacheField name="PRIORITY" numFmtId="0">
      <sharedItems count="3">
        <s v="Routine"/>
        <s v="Expanded"/>
        <s v="Accelerate"/>
      </sharedItems>
    </cacheField>
    <cacheField name="sNotification/VP Status/VM_Status__c" numFmtId="0">
      <sharedItems/>
    </cacheField>
    <cacheField name="sWorkReq" numFmtId="0">
      <sharedItems containsBlank="1"/>
    </cacheField>
    <cacheField name="TREE#" numFmtId="0">
      <sharedItems containsString="0" containsBlank="1" containsNumber="1" containsInteger="1" minValue="1" maxValue="278"/>
    </cacheField>
    <cacheField name="dtWorkDate" numFmtId="0">
      <sharedItems containsNonDate="0" containsString="0" containsBlank="1"/>
    </cacheField>
    <cacheField name="Qtr" numFmtId="0">
      <sharedItems containsBlank="1"/>
    </cacheField>
    <cacheField name="sRACode" numFmtId="0">
      <sharedItems/>
    </cacheField>
    <cacheField name="iRefusalID" numFmtId="0">
      <sharedItems containsString="0" containsBlank="1" containsNumber="1" containsInteger="1" minValue="462603" maxValue="566587"/>
    </cacheField>
    <cacheField name="sDocNumber" numFmtId="0">
      <sharedItems containsBlank="1"/>
    </cacheField>
    <cacheField name="CreatedDt" numFmtId="0">
      <sharedItems containsNonDate="0" containsDate="1" containsString="0" containsBlank="1" minDate="2021-02-08T00:00:00" maxDate="2022-10-22T00:00:00"/>
    </cacheField>
    <cacheField name="ITS Sub-Type" numFmtId="0">
      <sharedItems containsBlank="1"/>
    </cacheField>
    <cacheField name="sRefusalStatus" numFmtId="0">
      <sharedItems containsBlank="1"/>
    </cacheField>
    <cacheField name="dtLastModified" numFmtId="0">
      <sharedItems containsNonDate="0" containsDate="1" containsString="0" containsBlank="1" minDate="2021-08-20T13:07:38" maxDate="2022-12-14T14:47:33"/>
    </cacheField>
    <cacheField name="bDeadOrDying" numFmtId="0">
      <sharedItems/>
    </cacheField>
    <cacheField name="sSOrderNum" numFmtId="0">
      <sharedItems containsString="0" containsBlank="1" containsNumber="1" containsInteger="1" minValue="2010334" maxValue="8191378"/>
    </cacheField>
    <cacheField name="dtCompltDate" numFmtId="0">
      <sharedItems containsNonDate="0" containsString="0" containsBlank="1"/>
    </cacheField>
    <cacheField name="dtResolved" numFmtId="0">
      <sharedItems containsNonDate="0" containsDate="1" containsString="0" containsBlank="1" minDate="2021-02-19T00:00:00" maxDate="2022-11-03T00:00:00"/>
    </cacheField>
    <cacheField name="dtClosed" numFmtId="0">
      <sharedItems containsBlank="1"/>
    </cacheField>
    <cacheField name="iProjID" numFmtId="0">
      <sharedItems containsString="0" containsBlank="1" containsNumber="1" containsInteger="1" minValue="183210" maxValue="205071"/>
    </cacheField>
    <cacheField name="ProjYr" numFmtId="0">
      <sharedItems containsString="0" containsBlank="1" containsNumber="1" containsInteger="1" minValue="2020" maxValue="2022"/>
    </cacheField>
    <cacheField name="ProjGrp" numFmtId="0">
      <sharedItems containsBlank="1" containsMixedTypes="1" containsNumber="1" containsInteger="1" minValue="0" maxValue="0"/>
    </cacheField>
    <cacheField name="Completion status" numFmtId="0">
      <sharedItems/>
    </cacheField>
    <cacheField name="CEMA type" numFmtId="0">
      <sharedItems/>
    </cacheField>
    <cacheField name="Region" numFmtId="0">
      <sharedItems/>
    </cacheField>
    <cacheField name="Constraint/No" numFmtId="0">
      <sharedItems/>
    </cacheField>
    <cacheField name="Weekly report status" numFmtId="0">
      <sharedItems/>
    </cacheField>
    <cacheField name="Mismatch?" numFmtId="0">
      <sharedItems/>
    </cacheField>
    <cacheField name="Project status" numFmtId="0">
      <sharedItems/>
    </cacheField>
    <cacheField name="FPT classification" numFmtId="0">
      <sharedItems/>
    </cacheField>
    <cacheField name="Age" numFmtId="0">
      <sharedItems containsSemiMixedTypes="0" containsString="0" containsNumber="1" containsInteger="1" minValue="181" maxValue="1092" count="85">
        <n v="875"/>
        <n v="201"/>
        <n v="209"/>
        <n v="203"/>
        <n v="196"/>
        <n v="202"/>
        <n v="204"/>
        <n v="211"/>
        <n v="419"/>
        <n v="379"/>
        <n v="427"/>
        <n v="418"/>
        <n v="431"/>
        <n v="432"/>
        <n v="463"/>
        <n v="384"/>
        <n v="208"/>
        <n v="190"/>
        <n v="188"/>
        <n v="182"/>
        <n v="420"/>
        <n v="837"/>
        <n v="847"/>
        <n v="1014"/>
        <n v="841"/>
        <n v="1021"/>
        <n v="867"/>
        <n v="874"/>
        <n v="826"/>
        <n v="881"/>
        <n v="1089"/>
        <n v="1019"/>
        <n v="959"/>
        <n v="834"/>
        <n v="876"/>
        <n v="831"/>
        <n v="811"/>
        <n v="1064"/>
        <n v="812"/>
        <n v="816"/>
        <n v="832"/>
        <n v="1044"/>
        <n v="1057"/>
        <n v="808"/>
        <n v="1091"/>
        <n v="830"/>
        <n v="1077"/>
        <n v="813"/>
        <n v="1001"/>
        <n v="860"/>
        <n v="818"/>
        <n v="1049"/>
        <n v="1023"/>
        <n v="873"/>
        <n v="840"/>
        <n v="951"/>
        <n v="1002"/>
        <n v="992"/>
        <n v="806"/>
        <n v="819"/>
        <n v="1092"/>
        <n v="823"/>
        <n v="844"/>
        <n v="1086"/>
        <n v="852"/>
        <n v="1033"/>
        <n v="858"/>
        <n v="988"/>
        <n v="1051"/>
        <n v="195"/>
        <n v="181"/>
        <n v="187"/>
        <n v="462"/>
        <n v="1056"/>
        <n v="1063"/>
        <n v="1061"/>
        <n v="817"/>
        <n v="820"/>
        <n v="1085"/>
        <n v="966"/>
        <n v="836"/>
        <n v="995"/>
        <n v="845"/>
        <n v="417"/>
        <n v="400"/>
      </sharedItems>
    </cacheField>
    <cacheField name="Average age for completed" numFmtId="0">
      <sharedItems containsSemiMixedTypes="0" containsString="0" containsNumber="1" containsInteger="1" minValue="0" maxValue="0"/>
    </cacheField>
    <cacheField name="Due date per compliance" numFmtId="14">
      <sharedItems containsSemiMixedTypes="0" containsNonDate="0" containsDate="1" containsString="0" minDate="2020-08-31T00:00:00" maxDate="2023-02-28T00:00:00"/>
    </cacheField>
    <cacheField name="VMD link" numFmtId="0">
      <sharedItems/>
    </cacheField>
    <cacheField name="Cycle year" numFmtId="0">
      <sharedItems containsSemiMixedTypes="0" containsString="0" containsNumber="1" containsInteger="1" minValue="2019" maxValue="2021"/>
    </cacheField>
    <cacheField name="Generation to work time" numFmtId="0">
      <sharedItems containsSemiMixedTypes="0" containsString="0" containsNumber="1" containsInteger="1" minValue="0" maxValue="298"/>
    </cacheField>
    <cacheField name="Inspection to Generation time" numFmtId="0">
      <sharedItems containsSemiMixedTypes="0" containsString="0" containsNumber="1" containsInteger="1" minValue="22" maxValue="1092"/>
    </cacheField>
    <cacheField name="Timeliness status" numFmtId="0">
      <sharedItems/>
    </cacheField>
    <cacheField name="Location_Lat" numFmtId="0">
      <sharedItems containsSemiMixedTypes="0" containsString="0" containsNumber="1" minValue="35.398817000000001" maxValue="40.898826999999997"/>
    </cacheField>
    <cacheField name="Location_Long" numFmtId="0">
      <sharedItems containsSemiMixedTypes="0" containsString="0" containsNumber="1" minValue="-124.05703099999999" maxValue="-118.946702"/>
    </cacheField>
    <cacheField name="iWRTreeRecsID" numFmtId="0">
      <sharedItems containsNonDate="0" containsString="0" containsBlank="1"/>
    </cacheField>
    <cacheField name="iHFTDTier" numFmtId="0">
      <sharedItems containsString="0" containsBlank="1" containsNumber="1" containsInteger="1" minValue="2" maxValue="3" count="3">
        <n v="3"/>
        <n v="2"/>
        <m/>
      </sharedItems>
    </cacheField>
    <cacheField name="sTrimCode" numFmtId="0">
      <sharedItems/>
    </cacheField>
    <cacheField name="Tree_Lat" numFmtId="0">
      <sharedItems containsSemiMixedTypes="0" containsString="0" containsNumber="1" containsInteger="1" minValue="35" maxValue="41"/>
    </cacheField>
    <cacheField name="Tree_Long" numFmtId="0">
      <sharedItems containsSemiMixedTypes="0" containsString="0" containsNumber="1" containsInteger="1" minValue="-124" maxValue="-119"/>
    </cacheField>
    <cacheField name="Latitude" numFmtId="0">
      <sharedItems containsSemiMixedTypes="0" containsString="0" containsNumber="1" minValue="35.398817000000001" maxValue="40.898826999999997"/>
    </cacheField>
    <cacheField name="Longitude" numFmtId="0">
      <sharedItems containsSemiMixedTypes="0" containsString="0" containsNumber="1" minValue="-124.05703099999999" maxValue="-118.946702"/>
    </cacheField>
    <cacheField name="Age after generation" numFmtId="0">
      <sharedItems containsSemiMixedTypes="0" containsString="0" containsNumber="1" containsInteger="1" minValue="0" maxValue="298"/>
    </cacheField>
    <cacheField name="dtModifiedDate" numFmtId="0">
      <sharedItems containsNonDate="0" containsString="0" containsBlank="1"/>
    </cacheField>
    <cacheField name="RefreshDate" numFmtId="22">
      <sharedItems containsSemiMixedTypes="0" containsNonDate="0" containsDate="1" containsString="0" minDate="2023-02-28T02:00:07" maxDate="2023-02-28T02:00:07"/>
    </cacheField>
    <cacheField name="ITS constraint?" numFmtId="0">
      <sharedItems/>
    </cacheField>
    <cacheField name="Tree_Qty" numFmtId="0">
      <sharedItems containsSemiMixedTypes="0" containsString="0" containsNumber="1" containsInteger="1" minValue="1" maxValue="10"/>
    </cacheField>
    <cacheField name="Completion status - field" numFmtId="0">
      <sharedItems/>
    </cacheField>
    <cacheField name="Constraint?" numFmtId="0">
      <sharedItems/>
    </cacheField>
    <cacheField name="sDistrict" numFmtId="0">
      <sharedItems containsNonDate="0" containsString="0" containsBlank="1"/>
    </cacheField>
    <cacheField name="Due duration" numFmtId="0">
      <sharedItems/>
    </cacheField>
    <cacheField name="Weekly reporting timeline" numFmtId="0">
      <sharedItems/>
    </cacheField>
    <cacheField name="Due date per compliance (bins)" numFmtId="14">
      <sharedItems containsSemiMixedTypes="0" containsNonDate="0" containsDate="1" containsString="0" minDate="2020-08-01T00:00:00" maxDate="2023-02-02T00:00:00"/>
    </cacheField>
    <cacheField name="Month of due date" numFmtId="0">
      <sharedItems/>
    </cacheField>
    <cacheField name="Due end of week" numFmtId="0">
      <sharedItems/>
    </cacheField>
    <cacheField name="Late constraint resolution?" numFmtId="0">
      <sharedItems/>
    </cacheField>
    <cacheField name="Due start of week" numFmtId="0">
      <sharedItems/>
    </cacheField>
    <cacheField name="Constraint Type" numFmtId="0">
      <sharedItems/>
    </cacheField>
    <cacheField name="Refusal/Quarantine" numFmtId="0">
      <sharedItems containsBlank="1"/>
    </cacheField>
    <cacheField name="ITS Record Active Type" numFmtId="0">
      <sharedItems containsNonDate="0" containsString="0" containsBlank="1"/>
    </cacheField>
    <cacheField name="T_D" numFmtId="0">
      <sharedItems/>
    </cacheField>
    <cacheField name="Monthly Reporting Timeline" numFmtId="0">
      <sharedItems/>
    </cacheField>
    <cacheField name="CALC_FIRST_PI_DATE" numFmtId="0">
      <sharedItems containsNonDate="0" containsString="0" containsBlank="1"/>
    </cacheField>
    <cacheField name="CALC_SECOND_PI_DATE" numFmtId="0">
      <sharedItems containsNonDate="0" containsString="0" containsBlank="1"/>
    </cacheField>
    <cacheField name="DEAD_DYING" numFmtId="0">
      <sharedItems containsNonDate="0" containsString="0" containsBlank="1"/>
    </cacheField>
    <cacheField name="TAT Identified Dead" numFmtId="0">
      <sharedItems containsNonDate="0" containsString="0" containsBlank="1"/>
    </cacheField>
    <cacheField name="bOldInsp" numFmtId="0">
      <sharedItems containsSemiMixedTypes="0" containsString="0" containsNumber="1" containsInteger="1" minValue="0" maxValue="1"/>
    </cacheField>
    <cacheField name="sTagType" numFmtId="0">
      <sharedItems containsBlank="1"/>
    </cacheField>
    <cacheField name="sTagNum" numFmtId="0">
      <sharedItems containsBlank="1"/>
    </cacheField>
    <cacheField name="Due Year" numFmtId="0">
      <sharedItems containsSemiMixedTypes="0" containsString="0" containsNumber="1" containsInteger="1" minValue="2020" maxValue="2023"/>
    </cacheField>
    <cacheField name="Account" numFmtId="0">
      <sharedItems/>
    </cacheField>
    <cacheField name="ITS Type" numFmtId="0">
      <sharedItems containsBlank="1"/>
    </cacheField>
    <cacheField name="Due date per compliance - Text" numFmtId="14">
      <sharedItems containsSemiMixedTypes="0" containsNonDate="0" containsDate="1" containsString="0" minDate="2020-08-31T00:00:00" maxDate="2023-02-28T00:00:00"/>
    </cacheField>
    <cacheField name="dtInspDate - Text" numFmtId="14">
      <sharedItems containsSemiMixedTypes="0" containsNonDate="0" containsDate="1" containsString="0" minDate="2020-03-03T00:00:00" maxDate="2022-09-01T00:00:00"/>
    </cacheField>
    <cacheField name="dtDateIssued - Text" numFmtId="0">
      <sharedItems containsNonDate="0" containsDate="1" containsString="0" containsBlank="1" minDate="2022-05-06T00:00:00" maxDate="2023-02-23T00:00:00"/>
    </cacheField>
    <cacheField name="dtWorkDate - Text" numFmtId="0">
      <sharedItems containsNonDate="0" containsString="0" containsBlank="1"/>
    </cacheField>
    <cacheField name="dtCompltDate - Text" numFmtId="0">
      <sharedItems containsNonDate="0" containsString="0" containsBlank="1"/>
    </cacheField>
    <cacheField name="dtResolved - Text" numFmtId="0">
      <sharedItems containsNonDate="0" containsDate="1" containsString="0" containsBlank="1" minDate="2021-02-19T00:00:00" maxDate="2022-11-03T00:00:00"/>
    </cacheField>
    <cacheField name="Worked End of Week" numFmtId="0">
      <sharedItems containsNonDate="0" containsString="0" containsBlank="1"/>
    </cacheField>
    <cacheField name="Age Constrained to Resolved" numFmtId="0">
      <sharedItems containsNonDate="0" containsString="0" containsBlank="1"/>
    </cacheField>
    <cacheField name="Carryover 2022?" numFmtId="0">
      <sharedItems/>
    </cacheField>
    <cacheField name="HFTD" numFmtId="0">
      <sharedItems count="2">
        <s v="HFTD"/>
        <s v="Non HFTD"/>
      </sharedItems>
    </cacheField>
    <cacheField name="Data Date" numFmtId="14">
      <sharedItems containsSemiMixedTypes="0" containsNonDate="0" containsDate="1" containsString="0" minDate="2023-02-28T00:00:00" maxDate="2023-03-01T00:00:00"/>
    </cacheField>
    <cacheField name="2/28 past due calc" numFmtId="165">
      <sharedItems containsSemiMixedTypes="0" containsString="0" containsNumber="1" containsInteger="1" minValue="181" maxValue="1092" count="85">
        <n v="875"/>
        <n v="201"/>
        <n v="209"/>
        <n v="203"/>
        <n v="196"/>
        <n v="202"/>
        <n v="204"/>
        <n v="211"/>
        <n v="419"/>
        <n v="379"/>
        <n v="427"/>
        <n v="418"/>
        <n v="431"/>
        <n v="432"/>
        <n v="463"/>
        <n v="384"/>
        <n v="208"/>
        <n v="190"/>
        <n v="188"/>
        <n v="182"/>
        <n v="420"/>
        <n v="837"/>
        <n v="847"/>
        <n v="1014"/>
        <n v="841"/>
        <n v="1021"/>
        <n v="867"/>
        <n v="874"/>
        <n v="826"/>
        <n v="881"/>
        <n v="1089"/>
        <n v="1019"/>
        <n v="959"/>
        <n v="834"/>
        <n v="876"/>
        <n v="831"/>
        <n v="811"/>
        <n v="1064"/>
        <n v="812"/>
        <n v="816"/>
        <n v="832"/>
        <n v="1044"/>
        <n v="1057"/>
        <n v="808"/>
        <n v="1091"/>
        <n v="830"/>
        <n v="1077"/>
        <n v="813"/>
        <n v="1001"/>
        <n v="860"/>
        <n v="818"/>
        <n v="1049"/>
        <n v="1023"/>
        <n v="873"/>
        <n v="840"/>
        <n v="951"/>
        <n v="1002"/>
        <n v="992"/>
        <n v="806"/>
        <n v="819"/>
        <n v="1092"/>
        <n v="823"/>
        <n v="844"/>
        <n v="1086"/>
        <n v="852"/>
        <n v="1033"/>
        <n v="858"/>
        <n v="988"/>
        <n v="1051"/>
        <n v="195"/>
        <n v="181"/>
        <n v="187"/>
        <n v="462"/>
        <n v="1056"/>
        <n v="1063"/>
        <n v="1061"/>
        <n v="817"/>
        <n v="820"/>
        <n v="1085"/>
        <n v="966"/>
        <n v="836"/>
        <n v="995"/>
        <n v="845"/>
        <n v="417"/>
        <n v="4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nner, Jake" refreshedDate="45016.608585416667" createdVersion="8" refreshedVersion="8" minRefreshableVersion="3" recordCount="3" xr:uid="{B6B47D53-0CBB-4B4E-A35D-BE233C48A2FF}">
  <cacheSource type="worksheet">
    <worksheetSource name="Table1"/>
  </cacheSource>
  <cacheFields count="45">
    <cacheField name="sDivCode" numFmtId="0">
      <sharedItems/>
    </cacheField>
    <cacheField name="sCircuit" numFmtId="0">
      <sharedItems containsSemiMixedTypes="0" containsString="0" containsNumber="1" containsInteger="1" minValue="24251101" maxValue="83531104"/>
    </cacheField>
    <cacheField name="ProjYr" numFmtId="0">
      <sharedItems containsMixedTypes="1" containsNumber="1" containsInteger="1" minValue="2021" maxValue="2021"/>
    </cacheField>
    <cacheField name="iProjID" numFmtId="0">
      <sharedItems containsMixedTypes="1" containsNumber="1" containsInteger="1" minValue="193148" maxValue="193148"/>
    </cacheField>
    <cacheField name="Proj ID on WR" numFmtId="0">
      <sharedItems containsSemiMixedTypes="0" containsString="0" containsNumber="1" containsInteger="1" minValue="193148" maxValue="202593"/>
    </cacheField>
    <cacheField name="sProjectName" numFmtId="0">
      <sharedItems/>
    </cacheField>
    <cacheField name="Qty_Insp" numFmtId="0">
      <sharedItems containsSemiMixedTypes="0" containsString="0" containsNumber="1" containsInteger="1" minValue="1" maxValue="1"/>
    </cacheField>
    <cacheField name="Qty_Billed" numFmtId="0">
      <sharedItems/>
    </cacheField>
    <cacheField name="WRTR_Qty" numFmtId="0">
      <sharedItems containsSemiMixedTypes="0" containsString="0" containsNumber="1" containsInteger="1" minValue="1" maxValue="1"/>
    </cacheField>
    <cacheField name="sNotification" numFmtId="0">
      <sharedItems/>
    </cacheField>
    <cacheField name="dtInspDate" numFmtId="14">
      <sharedItems containsSemiMixedTypes="0" containsNonDate="0" containsDate="1" containsString="0" minDate="2022-02-17T11:05:00" maxDate="2022-02-22T15:21:00" count="3">
        <d v="2022-02-17T11:05:00"/>
        <d v="2022-02-22T15:21:00"/>
        <d v="2022-02-22T13:47:00"/>
      </sharedItems>
    </cacheField>
    <cacheField name="dtLastModified" numFmtId="14">
      <sharedItems containsSemiMixedTypes="0" containsNonDate="0" containsDate="1" containsString="0" minDate="2022-09-26T08:07:43" maxDate="2022-10-26T09:26:34"/>
    </cacheField>
    <cacheField name="sInsp" numFmtId="0">
      <sharedItems/>
    </cacheField>
    <cacheField name="sInspComp" numFmtId="0">
      <sharedItems/>
    </cacheField>
    <cacheField name="dtDateIssued" numFmtId="14">
      <sharedItems containsSemiMixedTypes="0" containsNonDate="0" containsDate="1" containsString="0" minDate="2022-02-20T22:07:54" maxDate="2022-02-23T10:43:59"/>
    </cacheField>
    <cacheField name="sContCode" numFmtId="0">
      <sharedItems/>
    </cacheField>
    <cacheField name="sWorkReq" numFmtId="0">
      <sharedItems/>
    </cacheField>
    <cacheField name="TREE#" numFmtId="0">
      <sharedItems containsSemiMixedTypes="0" containsString="0" containsNumber="1" containsInteger="1" minValue="1" maxValue="6"/>
    </cacheField>
    <cacheField name="Priority" numFmtId="0">
      <sharedItems count="1">
        <s v="Priority 2 (P2)"/>
      </sharedItems>
    </cacheField>
    <cacheField name="dtWorkDate" numFmtId="14">
      <sharedItems/>
    </cacheField>
    <cacheField name="dtCompltDate" numFmtId="14">
      <sharedItems/>
    </cacheField>
    <cacheField name="sSOrderNum" numFmtId="0">
      <sharedItems/>
    </cacheField>
    <cacheField name="CIRCUIT" numFmtId="0">
      <sharedItems/>
    </cacheField>
    <cacheField name="TLine" numFmtId="0">
      <sharedItems/>
    </cacheField>
    <cacheField name="sSourceDev" numFmtId="0">
      <sharedItems containsMixedTypes="1" containsNumber="1" containsInteger="1" minValue="86947" maxValue="86947"/>
    </cacheField>
    <cacheField name="iSSDRoute" numFmtId="0">
      <sharedItems containsSemiMixedTypes="0" containsString="0" containsNumber="1" containsInteger="1" minValue="10" maxValue="10"/>
    </cacheField>
    <cacheField name="iRouteNum" numFmtId="0">
      <sharedItems containsSemiMixedTypes="0" containsString="0" containsNumber="1" containsInteger="1" minValue="10" maxValue="10"/>
    </cacheField>
    <cacheField name="sStreetNum" numFmtId="0">
      <sharedItems containsSemiMixedTypes="0" containsString="0" containsNumber="1" containsInteger="1" minValue="11" maxValue="2244"/>
    </cacheField>
    <cacheField name="sStreet" numFmtId="0">
      <sharedItems/>
    </cacheField>
    <cacheField name="sCity" numFmtId="0">
      <sharedItems/>
    </cacheField>
    <cacheField name="Tree_Type" numFmtId="0">
      <sharedItems/>
    </cacheField>
    <cacheField name="nDBH" numFmtId="0">
      <sharedItems containsSemiMixedTypes="0" containsString="0" containsNumber="1" containsInteger="1" minValue="14" maxValue="37"/>
    </cacheField>
    <cacheField name="nHeight" numFmtId="0">
      <sharedItems containsSemiMixedTypes="0" containsString="0" containsNumber="1" containsInteger="1" minValue="28" maxValue="130"/>
    </cacheField>
    <cacheField name="TRIM_TYPE" numFmtId="0">
      <sharedItems/>
    </cacheField>
    <cacheField name="nClearance" numFmtId="0">
      <sharedItems containsSemiMixedTypes="0" containsString="0" containsNumber="1" containsInteger="1" minValue="5" maxValue="99"/>
    </cacheField>
    <cacheField name="bDeadOrDying" numFmtId="0">
      <sharedItems containsSemiMixedTypes="0" containsString="0" containsNumber="1" containsInteger="1" minValue="0" maxValue="0"/>
    </cacheField>
    <cacheField name="iTreeRecsID" numFmtId="0">
      <sharedItems containsSemiMixedTypes="0" containsString="0" containsNumber="1" containsInteger="1" minValue="-1062712104" maxValue="-1062583635"/>
    </cacheField>
    <cacheField name="sAcctType" numFmtId="0">
      <sharedItems/>
    </cacheField>
    <cacheField name="bOldInsp" numFmtId="0">
      <sharedItems containsSemiMixedTypes="0" containsString="0" containsNumber="1" containsInteger="1" minValue="0" maxValue="0"/>
    </cacheField>
    <cacheField name="iHFTDTier" numFmtId="0">
      <sharedItems containsMixedTypes="1" containsNumber="1" containsInteger="1" minValue="3" maxValue="3" count="2">
        <s v="NULL"/>
        <n v="3"/>
      </sharedItems>
    </cacheField>
    <cacheField name="Age" numFmtId="164">
      <sharedItems containsSemiMixedTypes="0" containsString="0" containsNumber="1" minValue="370.36041666667006" maxValue="375.53819444444525" count="3">
        <n v="375.53819444444525"/>
        <n v="370.36041666667006"/>
        <n v="370.42569444444234"/>
      </sharedItems>
    </cacheField>
    <cacheField name="Data Date" numFmtId="14">
      <sharedItems containsSemiMixedTypes="0" containsNonDate="0" containsDate="1" containsString="0" minDate="2023-02-28T00:00:00" maxDate="2023-03-01T00:00:00"/>
    </cacheField>
    <cacheField name="Worked?" numFmtId="0">
      <sharedItems/>
    </cacheField>
    <cacheField name="2/28 past due calc" numFmtId="165">
      <sharedItems containsSemiMixedTypes="0" containsString="0" containsNumber="1" minValue="370.36041666667006" maxValue="375.53819444444525"/>
    </cacheField>
    <cacheField name="Over 180 day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">
  <r>
    <n v="-1071589770"/>
    <n v="-1121023261"/>
    <s v="CC"/>
    <s v="SZ"/>
    <s v="E"/>
    <x v="0"/>
    <m/>
    <s v="DRG"/>
    <m/>
    <s v="ROB ROY 2105"/>
    <n v="83692105"/>
    <n v="11337"/>
    <n v="606060"/>
    <n v="160"/>
    <n v="1050"/>
    <s v="LARSEN ROAD"/>
    <s v="APTOS"/>
    <s v="Redwood, Coast"/>
    <n v="26"/>
    <n v="65"/>
    <n v="99"/>
    <x v="0"/>
    <s v="O"/>
    <m/>
    <m/>
    <m/>
    <s v="Q4"/>
    <s v="None"/>
    <m/>
    <m/>
    <m/>
    <m/>
    <m/>
    <m/>
    <b v="1"/>
    <m/>
    <m/>
    <m/>
    <m/>
    <n v="183656"/>
    <n v="2020"/>
    <s v="C1"/>
    <s v="WR not generated"/>
    <s v="CEMA Second patrol"/>
    <s v="Central Coast"/>
    <s v="No Constraint"/>
    <s v="Pending"/>
    <s v="No Mismatch"/>
    <s v="In a project"/>
    <s v="CEMA 2P"/>
    <x v="0"/>
    <n v="0"/>
    <d v="2021-04-05T00:00:00"/>
    <s v="https://iis10t2prd.cloud.pge.com/vms/trees/InspRecT.asp?ID=-1121023261"/>
    <n v="2019"/>
    <n v="0"/>
    <n v="875"/>
    <s v="2. Non-timely not worked"/>
    <n v="37.018782000000002"/>
    <n v="-121.89201300000001"/>
    <m/>
    <x v="0"/>
    <s v="F3B"/>
    <n v="37"/>
    <n v="-122"/>
    <n v="37.018782000000002"/>
    <n v="-121.89201300000001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6T00:00:00"/>
    <m/>
    <m/>
    <m/>
    <m/>
    <m/>
    <m/>
    <s v="No"/>
    <x v="0"/>
    <d v="2023-02-28T00:00:00"/>
    <x v="0"/>
  </r>
  <r>
    <n v="-1059480743"/>
    <n v="-1117290363"/>
    <s v="DA"/>
    <s v="SC"/>
    <s v="E"/>
    <x v="1"/>
    <d v="2023-02-08T00:00:00"/>
    <s v="DRG"/>
    <s v="ASP"/>
    <s v="STELLING 1110"/>
    <n v="83481110"/>
    <n v="12939"/>
    <n v="606060"/>
    <n v="6370"/>
    <n v="0"/>
    <s v="SKYLINE BLVD"/>
    <s v="LOS GATOS"/>
    <s v="Douglas Fir"/>
    <n v="32"/>
    <n v="95"/>
    <n v="99"/>
    <x v="0"/>
    <s v="O"/>
    <s v="DADA1076364"/>
    <n v="1"/>
    <m/>
    <s v="Q4"/>
    <s v="None"/>
    <m/>
    <m/>
    <m/>
    <m/>
    <m/>
    <m/>
    <b v="1"/>
    <n v="8191375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1"/>
    <n v="0"/>
    <d v="2023-02-07T00:00:00"/>
    <s v="https://iis10t2prd.cloud.pge.com/vms/trees/InspRecT.asp?ID=-1117290363"/>
    <n v="2021"/>
    <n v="20"/>
    <n v="181"/>
    <s v="2. Non-timely not worked"/>
    <n v="37.210953000000003"/>
    <n v="-122.066525"/>
    <m/>
    <x v="0"/>
    <s v="FBB"/>
    <n v="37"/>
    <n v="-122"/>
    <n v="37.210953000000003"/>
    <n v="-122.066525"/>
    <n v="20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7T00:00:00"/>
    <d v="2022-08-11T00:00:00"/>
    <d v="2023-02-08T00:00:00"/>
    <m/>
    <m/>
    <m/>
    <m/>
    <m/>
    <s v="Carryover2022"/>
    <x v="0"/>
    <d v="2023-02-28T00:00:00"/>
    <x v="1"/>
  </r>
  <r>
    <n v="-1059480786"/>
    <n v="-1117290386"/>
    <s v="DA"/>
    <s v="SC"/>
    <s v="E"/>
    <x v="2"/>
    <d v="2022-08-31T00:00:00"/>
    <s v="DRG"/>
    <s v="ASP"/>
    <s v="STELLING 1110"/>
    <n v="83481110"/>
    <n v="15733"/>
    <n v="606060"/>
    <n v="6150"/>
    <n v="16765"/>
    <s v="SKYLINE BLVD"/>
    <s v="SARATOGA"/>
    <s v="Douglas Fir"/>
    <n v="53"/>
    <n v="110"/>
    <n v="99"/>
    <x v="0"/>
    <s v="O"/>
    <s v="CEDA1000722"/>
    <n v="4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2"/>
    <n v="0"/>
    <d v="2023-01-30T00:00:00"/>
    <s v="https://iis10t2prd.cloud.pge.com/vms/trees/InspRecT.asp?ID=-1117290386"/>
    <n v="2021"/>
    <n v="181"/>
    <n v="28"/>
    <s v="2. Non-timely not worked"/>
    <n v="37.217959999999998"/>
    <n v="-122.072868"/>
    <m/>
    <x v="0"/>
    <s v="FBB"/>
    <n v="37"/>
    <n v="-122"/>
    <n v="37.217959999999998"/>
    <n v="-122.072868"/>
    <n v="181"/>
    <m/>
    <d v="2023-02-28T02:00:07"/>
    <s v="No"/>
    <n v="1"/>
    <s v="Generated - Not worked"/>
    <s v="No Constraint"/>
    <m/>
    <s v="1. &lt; Last Week"/>
    <s v="Due prior weeks"/>
    <d v="2023-01-01T00:00:00"/>
    <s v="Jan_2023"/>
    <s v="Sunday, February 5, 2023"/>
    <s v="No"/>
    <s v="Monday, January 30, 2023"/>
    <s v="No Constraint (VMD, ITS)"/>
    <m/>
    <m/>
    <s v="D"/>
    <s v="Due last month"/>
    <m/>
    <m/>
    <m/>
    <m/>
    <n v="0"/>
    <m/>
    <m/>
    <n v="2023"/>
    <s v="CEMA"/>
    <m/>
    <d v="2023-01-30T00:00:00"/>
    <d v="2022-08-03T00:00:00"/>
    <d v="2022-08-31T00:00:00"/>
    <m/>
    <m/>
    <m/>
    <m/>
    <m/>
    <s v="Carryover2022"/>
    <x v="0"/>
    <d v="2023-02-28T00:00:00"/>
    <x v="2"/>
  </r>
  <r>
    <n v="-1059480759"/>
    <n v="-1117290373"/>
    <s v="DA"/>
    <s v="SC"/>
    <s v="E"/>
    <x v="3"/>
    <d v="2023-02-06T00:00:00"/>
    <s v="DRG"/>
    <s v="ASP"/>
    <s v="STELLING 1110"/>
    <n v="83481110"/>
    <n v="9655"/>
    <n v="606060"/>
    <n v="6280"/>
    <n v="620"/>
    <s v="OAK RIDGE RD"/>
    <s v="LOS GATOS"/>
    <s v="Douglas Fir"/>
    <n v="24"/>
    <n v="85"/>
    <n v="99"/>
    <x v="0"/>
    <s v="O"/>
    <s v="CEDA1000775"/>
    <n v="1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3"/>
    <n v="0"/>
    <d v="2023-02-06T00:00:00"/>
    <s v="https://iis10t2prd.cloud.pge.com/vms/trees/InspRecT.asp?ID=-1117290373"/>
    <n v="2021"/>
    <n v="22"/>
    <n v="181"/>
    <s v="2. Non-timely not worked"/>
    <n v="37.200156"/>
    <n v="-122.054293"/>
    <m/>
    <x v="0"/>
    <s v="FBB"/>
    <n v="37"/>
    <n v="-122"/>
    <n v="37.200156"/>
    <n v="-122.054293"/>
    <n v="22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6T00:00:00"/>
    <m/>
    <m/>
    <m/>
    <m/>
    <m/>
    <s v="Carryover2022"/>
    <x v="0"/>
    <d v="2023-02-28T00:00:00"/>
    <x v="3"/>
  </r>
  <r>
    <n v="-1059479513"/>
    <n v="-1117289680"/>
    <s v="DA"/>
    <s v="SC"/>
    <s v="E"/>
    <x v="4"/>
    <d v="2022-09-07T00:00:00"/>
    <s v="DRG"/>
    <s v="ASP"/>
    <s v="SARATOGA 1106"/>
    <n v="83371106"/>
    <n v="4743"/>
    <n v="606060"/>
    <n v="1040"/>
    <n v="16530"/>
    <s v="LUCKY RD"/>
    <s v="LOS GATOS"/>
    <s v="Monterey Cypress"/>
    <n v="38"/>
    <n v="50"/>
    <n v="99"/>
    <x v="0"/>
    <s v="O"/>
    <s v="CEDA1000727"/>
    <n v="6"/>
    <m/>
    <s v="Q4"/>
    <s v="None"/>
    <m/>
    <m/>
    <m/>
    <m/>
    <m/>
    <m/>
    <b v="1"/>
    <n v="8191277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4"/>
    <n v="0"/>
    <d v="2023-02-13T00:00:00"/>
    <s v="https://iis10t2prd.cloud.pge.com/vms/trees/InspRecT.asp?ID=-1117289680"/>
    <n v="2021"/>
    <n v="174"/>
    <n v="22"/>
    <s v="2. Non-timely not worked"/>
    <n v="37.227848000000002"/>
    <n v="-122.00615999999999"/>
    <m/>
    <x v="1"/>
    <s v="FBB"/>
    <n v="37"/>
    <n v="-122"/>
    <n v="37.227848000000002"/>
    <n v="-122.00615999999999"/>
    <n v="174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9, 2023"/>
    <s v="No"/>
    <s v="Monday, February 13, 2023"/>
    <s v="No Constraint (VMD, ITS)"/>
    <m/>
    <m/>
    <s v="D"/>
    <s v="Due this month"/>
    <m/>
    <m/>
    <m/>
    <m/>
    <n v="0"/>
    <m/>
    <m/>
    <n v="2023"/>
    <s v="CEMA"/>
    <m/>
    <d v="2023-02-13T00:00:00"/>
    <d v="2022-08-16T00:00:00"/>
    <d v="2022-09-07T00:00:00"/>
    <m/>
    <m/>
    <m/>
    <m/>
    <m/>
    <s v="Carryover2022"/>
    <x v="0"/>
    <d v="2023-02-28T00:00:00"/>
    <x v="4"/>
  </r>
  <r>
    <n v="-1059480758"/>
    <n v="-1117290373"/>
    <s v="DA"/>
    <s v="SC"/>
    <s v="E"/>
    <x v="5"/>
    <d v="2023-02-06T00:00:00"/>
    <s v="DRG"/>
    <s v="ASP"/>
    <s v="STELLING 1110"/>
    <n v="83481110"/>
    <n v="9655"/>
    <n v="606060"/>
    <n v="6280"/>
    <n v="620"/>
    <s v="OAK RIDGE RD"/>
    <s v="LOS GATOS"/>
    <s v="Douglas Fir"/>
    <n v="26"/>
    <n v="72"/>
    <n v="99"/>
    <x v="0"/>
    <s v="O"/>
    <s v="CEDA1000775"/>
    <n v="2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5"/>
    <n v="0"/>
    <d v="2023-02-06T00:00:00"/>
    <s v="https://iis10t2prd.cloud.pge.com/vms/trees/InspRecT.asp?ID=-1117290373"/>
    <n v="2021"/>
    <n v="22"/>
    <n v="180"/>
    <s v="2. Non-timely not worked"/>
    <n v="37.198898"/>
    <n v="-122.054312"/>
    <m/>
    <x v="0"/>
    <s v="FBB"/>
    <n v="37"/>
    <n v="-122"/>
    <n v="37.198898"/>
    <n v="-122.054312"/>
    <n v="22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10T00:00:00"/>
    <d v="2023-02-06T00:00:00"/>
    <m/>
    <m/>
    <m/>
    <m/>
    <m/>
    <s v="Carryover2022"/>
    <x v="0"/>
    <d v="2023-02-28T00:00:00"/>
    <x v="5"/>
  </r>
  <r>
    <n v="-1059480763"/>
    <n v="-1117290374"/>
    <s v="DA"/>
    <s v="SC"/>
    <s v="E"/>
    <x v="3"/>
    <d v="2022-08-31T00:00:00"/>
    <s v="DRG"/>
    <s v="ASP"/>
    <s v="STELLING 1110"/>
    <n v="83481110"/>
    <n v="9655"/>
    <n v="606060"/>
    <n v="6270"/>
    <n v="560"/>
    <s v="OAK RIDGE RD"/>
    <s v="LOS GATOS"/>
    <s v="Coast Live Oak"/>
    <n v="57"/>
    <n v="35"/>
    <n v="99"/>
    <x v="0"/>
    <s v="O"/>
    <s v="CEDA1000722"/>
    <n v="10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3"/>
    <n v="0"/>
    <d v="2023-02-06T00:00:00"/>
    <s v="https://iis10t2prd.cloud.pge.com/vms/trees/InspRecT.asp?ID=-1117290374"/>
    <n v="2021"/>
    <n v="181"/>
    <n v="22"/>
    <s v="2. Non-timely not worked"/>
    <n v="37.202451000000003"/>
    <n v="-122.05539"/>
    <m/>
    <x v="0"/>
    <s v="FAB"/>
    <n v="37"/>
    <n v="-122"/>
    <n v="37.202451000000003"/>
    <n v="-122.05539"/>
    <n v="181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2-08-31T00:00:00"/>
    <m/>
    <m/>
    <m/>
    <m/>
    <m/>
    <s v="Carryover2022"/>
    <x v="0"/>
    <d v="2023-02-28T00:00:00"/>
    <x v="3"/>
  </r>
  <r>
    <n v="-1059594313"/>
    <n v="-1117325744"/>
    <s v="DA"/>
    <s v="SC"/>
    <s v="E"/>
    <x v="3"/>
    <d v="2022-08-31T00:00:00"/>
    <s v="DRG"/>
    <s v="ASP"/>
    <s v="LOYOLA 1102"/>
    <n v="82161102"/>
    <n v="2475"/>
    <n v="606060"/>
    <n v="85"/>
    <n v="0"/>
    <s v="CANYON RD"/>
    <s v="PALO ALTO"/>
    <s v="Coast Live Oak"/>
    <n v="22"/>
    <n v="47"/>
    <n v="99"/>
    <x v="0"/>
    <s v="O"/>
    <s v="CEDA1000721"/>
    <n v="1"/>
    <m/>
    <s v="Q4"/>
    <s v="None"/>
    <m/>
    <m/>
    <m/>
    <m/>
    <m/>
    <m/>
    <b v="1"/>
    <n v="8191277"/>
    <m/>
    <m/>
    <m/>
    <n v="203135"/>
    <n v="2022"/>
    <s v="C1"/>
    <s v="Generated - Not worked"/>
    <s v="CEMA Second patrol"/>
    <s v="Central Coast"/>
    <s v="No Constraint"/>
    <s v="Pending"/>
    <s v="No Mismatch"/>
    <s v="In a project"/>
    <s v="CEMA 2P"/>
    <x v="3"/>
    <n v="0"/>
    <d v="2023-02-06T00:00:00"/>
    <s v="https://iis10t2prd.cloud.pge.com/vms/trees/InspRecT.asp?ID=-1117325744"/>
    <n v="2021"/>
    <n v="181"/>
    <n v="22"/>
    <s v="2. Non-timely not worked"/>
    <n v="37.358783000000003"/>
    <n v="-122.167968"/>
    <m/>
    <x v="1"/>
    <s v="FAB"/>
    <n v="37"/>
    <n v="-122"/>
    <n v="37.358783000000003"/>
    <n v="-122.167968"/>
    <n v="181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2-08-31T00:00:00"/>
    <m/>
    <m/>
    <m/>
    <m/>
    <m/>
    <s v="Carryover2022"/>
    <x v="0"/>
    <d v="2023-02-28T00:00:00"/>
    <x v="3"/>
  </r>
  <r>
    <n v="-1059480762"/>
    <n v="-1117290374"/>
    <s v="DA"/>
    <s v="SC"/>
    <s v="E"/>
    <x v="3"/>
    <d v="2022-08-31T00:00:00"/>
    <s v="DRG"/>
    <s v="ASP"/>
    <s v="STELLING 1110"/>
    <n v="83481110"/>
    <n v="9655"/>
    <n v="606060"/>
    <n v="6270"/>
    <n v="560"/>
    <s v="OAK RIDGE RD"/>
    <s v="LOS GATOS"/>
    <s v="Douglas Fir"/>
    <n v="43"/>
    <n v="110"/>
    <n v="99"/>
    <x v="0"/>
    <s v="O"/>
    <s v="CEDA1000722"/>
    <n v="11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3"/>
    <n v="0"/>
    <d v="2023-02-06T00:00:00"/>
    <s v="https://iis10t2prd.cloud.pge.com/vms/trees/InspRecT.asp?ID=-1117290374"/>
    <n v="2021"/>
    <n v="181"/>
    <n v="22"/>
    <s v="2. Non-timely not worked"/>
    <n v="37.201667"/>
    <n v="-122.05453199999999"/>
    <m/>
    <x v="0"/>
    <s v="FBB"/>
    <n v="37"/>
    <n v="-122"/>
    <n v="37.201667"/>
    <n v="-122.05453199999999"/>
    <n v="181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2-08-31T00:00:00"/>
    <m/>
    <m/>
    <m/>
    <m/>
    <m/>
    <s v="Carryover2022"/>
    <x v="0"/>
    <d v="2023-02-28T00:00:00"/>
    <x v="3"/>
  </r>
  <r>
    <n v="-1059480751"/>
    <n v="-1117290369"/>
    <s v="DA"/>
    <s v="SC"/>
    <s v="E"/>
    <x v="5"/>
    <d v="2023-02-06T00:00:00"/>
    <s v="DRG"/>
    <s v="ASP"/>
    <s v="STELLING 1110"/>
    <n v="83481110"/>
    <n v="22639"/>
    <n v="606060"/>
    <n v="6320"/>
    <n v="815"/>
    <s v="WOODLAND RDG"/>
    <s v="LOS GATOS"/>
    <s v="Douglas Fir"/>
    <n v="53"/>
    <n v="135"/>
    <n v="99"/>
    <x v="0"/>
    <s v="O"/>
    <s v="CEDA1000775"/>
    <n v="5"/>
    <m/>
    <s v="Q4"/>
    <s v="None"/>
    <m/>
    <m/>
    <m/>
    <m/>
    <m/>
    <m/>
    <b v="1"/>
    <n v="8191277"/>
    <m/>
    <m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5"/>
    <n v="0"/>
    <d v="2023-02-06T00:00:00"/>
    <s v="https://iis10t2prd.cloud.pge.com/vms/trees/InspRecT.asp?ID=-1117290369"/>
    <n v="2021"/>
    <n v="22"/>
    <n v="180"/>
    <s v="2. Non-timely not worked"/>
    <n v="37.196672"/>
    <n v="-122.048979"/>
    <m/>
    <x v="0"/>
    <s v="FBB"/>
    <n v="37"/>
    <n v="-122"/>
    <n v="37.196672"/>
    <n v="-122.048979"/>
    <n v="22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10T00:00:00"/>
    <d v="2023-02-06T00:00:00"/>
    <m/>
    <m/>
    <m/>
    <m/>
    <m/>
    <s v="Carryover2022"/>
    <x v="0"/>
    <d v="2023-02-28T00:00:00"/>
    <x v="5"/>
  </r>
  <r>
    <n v="-1059619596"/>
    <n v="-1117336012"/>
    <s v="DA"/>
    <s v="SC"/>
    <s v="E"/>
    <x v="6"/>
    <d v="2022-09-07T00:00:00"/>
    <s v="DRG"/>
    <s v="ASP"/>
    <s v="SARATOGA 1106"/>
    <n v="83371106"/>
    <n v="3229"/>
    <n v="606060"/>
    <n v="1000"/>
    <n v="18051"/>
    <s v="SARATOGA LOS GATOS RD"/>
    <s v="MONTE SEREN"/>
    <s v="Cedar"/>
    <n v="12"/>
    <n v="40"/>
    <n v="99"/>
    <x v="0"/>
    <s v="O"/>
    <s v="CEDA1000727"/>
    <n v="1"/>
    <m/>
    <s v="Q4"/>
    <s v="None"/>
    <m/>
    <m/>
    <m/>
    <m/>
    <m/>
    <m/>
    <b v="1"/>
    <n v="8191277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6"/>
    <n v="0"/>
    <d v="2023-02-06T00:00:00"/>
    <s v="https://iis10t2prd.cloud.pge.com/vms/trees/InspRecT.asp?ID=-1117336012"/>
    <n v="2021"/>
    <n v="174"/>
    <n v="30"/>
    <s v="2. Non-timely not worked"/>
    <n v="37.232793999999998"/>
    <n v="-121.98674099999999"/>
    <m/>
    <x v="1"/>
    <s v="FBB"/>
    <n v="37"/>
    <n v="-122"/>
    <n v="37.232793999999998"/>
    <n v="-121.98674099999999"/>
    <n v="174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8T00:00:00"/>
    <d v="2022-09-07T00:00:00"/>
    <m/>
    <m/>
    <m/>
    <m/>
    <m/>
    <s v="Carryover2022"/>
    <x v="0"/>
    <d v="2023-02-28T00:00:00"/>
    <x v="6"/>
  </r>
  <r>
    <n v="-1059529580"/>
    <n v="-1117304921"/>
    <s v="CC"/>
    <s v="SZ"/>
    <s v="E"/>
    <x v="7"/>
    <d v="2022-09-06T00:00:00"/>
    <s v="DRG"/>
    <s v="DAV"/>
    <s v="POINT MORETTI 1101"/>
    <n v="82941101"/>
    <n v="5401"/>
    <n v="606060"/>
    <n v="280"/>
    <n v="407"/>
    <s v="SUNLIT LN"/>
    <s v="SANTA CRUZ"/>
    <s v="Interior Live Oak"/>
    <n v="30"/>
    <n v="100"/>
    <n v="99"/>
    <x v="1"/>
    <s v="O"/>
    <s v="CECC1003064"/>
    <n v="3"/>
    <m/>
    <s v="Q3"/>
    <s v="None"/>
    <m/>
    <m/>
    <m/>
    <m/>
    <m/>
    <m/>
    <b v="1"/>
    <n v="8191277"/>
    <m/>
    <m/>
    <m/>
    <n v="203068"/>
    <n v="2022"/>
    <s v="C1"/>
    <s v="Generated - Not worked"/>
    <s v="CEMA Second patrol"/>
    <s v="Central Coast"/>
    <s v="No Constraint"/>
    <s v="Pending"/>
    <s v="No Mismatch"/>
    <s v="In a project"/>
    <s v="CEMA 2P"/>
    <x v="7"/>
    <n v="0"/>
    <d v="2023-01-30T00:00:00"/>
    <s v="https://iis10t2prd.cloud.pge.com/vms/trees/InspRecT.asp?ID=-1117304921"/>
    <n v="2021"/>
    <n v="175"/>
    <n v="36"/>
    <s v="2. Non-timely not worked"/>
    <n v="37.068151999999998"/>
    <n v="-122.129068"/>
    <m/>
    <x v="0"/>
    <s v="FBB"/>
    <n v="37"/>
    <n v="-122"/>
    <n v="37.068151999999998"/>
    <n v="-122.129068"/>
    <n v="175"/>
    <m/>
    <d v="2023-02-28T02:00:07"/>
    <s v="No"/>
    <n v="1"/>
    <s v="Generated - Not worked"/>
    <s v="No Constraint"/>
    <m/>
    <s v="1. &lt; Last Week"/>
    <s v="Due prior weeks"/>
    <d v="2023-01-01T00:00:00"/>
    <s v="Jan_2023"/>
    <s v="Sunday, February 5, 2023"/>
    <s v="No"/>
    <s v="Monday, January 30, 2023"/>
    <s v="No Constraint (VMD, ITS)"/>
    <m/>
    <m/>
    <s v="D"/>
    <s v="Due last month"/>
    <m/>
    <m/>
    <m/>
    <m/>
    <n v="0"/>
    <m/>
    <m/>
    <n v="2023"/>
    <s v="CEMA"/>
    <m/>
    <d v="2023-01-30T00:00:00"/>
    <d v="2022-08-01T00:00:00"/>
    <d v="2022-09-06T00:00:00"/>
    <m/>
    <m/>
    <m/>
    <m/>
    <m/>
    <s v="Carryover2022"/>
    <x v="0"/>
    <d v="2023-02-28T00:00:00"/>
    <x v="7"/>
  </r>
  <r>
    <n v="-1059479314"/>
    <n v="-1117289583"/>
    <s v="SI"/>
    <s v="NE"/>
    <s v="E"/>
    <x v="1"/>
    <m/>
    <s v="ACR"/>
    <m/>
    <s v="NARROWS 2102"/>
    <n v="153132102"/>
    <n v="6551"/>
    <n v="606060"/>
    <n v="4020"/>
    <n v="13891"/>
    <s v="GOLD FORK RD"/>
    <s v="NEVADA CITY"/>
    <s v="Gray Pine"/>
    <n v="15"/>
    <n v="59"/>
    <n v="99"/>
    <x v="1"/>
    <s v="O"/>
    <m/>
    <m/>
    <m/>
    <s v="Q4"/>
    <s v="None"/>
    <m/>
    <m/>
    <m/>
    <m/>
    <m/>
    <m/>
    <b v="1"/>
    <m/>
    <m/>
    <m/>
    <m/>
    <n v="205071"/>
    <n v="2022"/>
    <s v="C1"/>
    <s v="WR not generated"/>
    <s v="CEMA Second patrol"/>
    <s v="Sierra"/>
    <s v="No Constraint"/>
    <s v="Pending"/>
    <s v="No Mismatch"/>
    <s v="In a project"/>
    <s v="CEMA 2P"/>
    <x v="1"/>
    <n v="0"/>
    <d v="2023-02-07T00:00:00"/>
    <s v="https://iis10t2prd.cloud.pge.com/vms/trees/InspRecT.asp?ID=-1117289583"/>
    <n v="2021"/>
    <n v="0"/>
    <n v="201"/>
    <s v="2. Non-timely not worked"/>
    <n v="39.260198000000003"/>
    <n v="-121.145392"/>
    <m/>
    <x v="1"/>
    <s v="NW"/>
    <n v="39"/>
    <n v="-121"/>
    <n v="39.260198000000003"/>
    <n v="-121.145392"/>
    <n v="0"/>
    <m/>
    <d v="2023-02-28T02:00:07"/>
    <s v="No"/>
    <n v="1"/>
    <s v="Not generat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1"/>
    <m/>
    <m/>
    <n v="2023"/>
    <s v="CEMA"/>
    <m/>
    <d v="2023-02-07T00:00:00"/>
    <d v="2022-08-11T00:00:00"/>
    <m/>
    <m/>
    <m/>
    <m/>
    <m/>
    <m/>
    <s v="Carryover2022"/>
    <x v="0"/>
    <d v="2023-02-28T00:00:00"/>
    <x v="1"/>
  </r>
  <r>
    <n v="-1063474281"/>
    <n v="-1118487093"/>
    <s v="NV"/>
    <s v="BU"/>
    <s v="E"/>
    <x v="8"/>
    <d v="2022-06-08T00:00:00"/>
    <s v="CNU"/>
    <s v="MFE"/>
    <s v="KANAKA 1101-FEATHERFLS"/>
    <n v="103221101"/>
    <n v="791"/>
    <n v="606060"/>
    <n v="1090"/>
    <n v="0"/>
    <s v="CRAIG ACCESS RD"/>
    <s v="FEATHER FAL"/>
    <s v="Ponderosa Pine"/>
    <n v="32"/>
    <n v="100"/>
    <n v="99"/>
    <x v="0"/>
    <s v="O"/>
    <s v="CENV1001677"/>
    <n v="42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"/>
    <n v="0"/>
    <d v="2022-07-05T00:00:00"/>
    <s v="https://iis10t2prd.cloud.pge.com/vms/trees/InspRecT.asp?ID=-1118487093"/>
    <n v="2021"/>
    <n v="265"/>
    <n v="154"/>
    <s v="2. Non-timely not worked"/>
    <n v="39.550254000000002"/>
    <n v="-121.348432"/>
    <m/>
    <x v="1"/>
    <s v="F3B"/>
    <n v="40"/>
    <n v="-121"/>
    <n v="39.550254000000002"/>
    <n v="-121.348432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5T00:00:00"/>
    <d v="2022-06-08T00:00:00"/>
    <m/>
    <m/>
    <m/>
    <m/>
    <m/>
    <s v="Carryover2022"/>
    <x v="0"/>
    <d v="2023-02-28T00:00:00"/>
    <x v="8"/>
  </r>
  <r>
    <n v="-1062813022"/>
    <n v="-1118271941"/>
    <s v="NV"/>
    <s v="PL"/>
    <s v="E"/>
    <x v="9"/>
    <d v="2022-08-02T00:00:00"/>
    <s v="CNU"/>
    <s v="MFE"/>
    <s v="CHESTER 1101"/>
    <n v="103181101"/>
    <n v="18167"/>
    <n v="606060"/>
    <n v="10"/>
    <n v="0"/>
    <s v="CHESTER WARNER VALLEY RR"/>
    <s v="CHESTER"/>
    <s v="Ponderosa Pine"/>
    <n v="37"/>
    <n v="98"/>
    <n v="99"/>
    <x v="0"/>
    <s v="O"/>
    <s v="CENV1001818"/>
    <n v="1"/>
    <m/>
    <s v="Q1"/>
    <s v="None"/>
    <m/>
    <m/>
    <m/>
    <m/>
    <m/>
    <m/>
    <b v="1"/>
    <n v="8191280"/>
    <m/>
    <m/>
    <m/>
    <n v="204496"/>
    <n v="2022"/>
    <s v="C1"/>
    <s v="Generated - Not worked"/>
    <s v="CEMA Second patrol"/>
    <s v="North Valley"/>
    <s v="No Constraint"/>
    <s v="Pending"/>
    <s v="No Mismatch"/>
    <s v="In a project"/>
    <s v="CEMA 2P"/>
    <x v="9"/>
    <n v="0"/>
    <d v="2022-08-15T00:00:00"/>
    <s v="https://iis10t2prd.cloud.pge.com/vms/trees/InspRecT.asp?ID=-1118271941"/>
    <n v="2021"/>
    <n v="210"/>
    <n v="169"/>
    <s v="2. Non-timely not worked"/>
    <n v="40.313094"/>
    <n v="-121.24313600000001"/>
    <m/>
    <x v="1"/>
    <s v="FAA"/>
    <n v="40"/>
    <n v="-121"/>
    <n v="40.313094"/>
    <n v="-121.24313600000001"/>
    <n v="210"/>
    <m/>
    <d v="2023-02-28T02:00:07"/>
    <s v="No"/>
    <n v="1"/>
    <s v="Generated - Not worked"/>
    <s v="No Constraint"/>
    <m/>
    <s v="1. &lt; Last Week"/>
    <s v="Due prior weeks"/>
    <d v="2022-08-01T00:00:00"/>
    <s v="Aug_2022"/>
    <s v="Sunday, August 21, 2022"/>
    <s v="No"/>
    <s v="Monday, August 15, 2022"/>
    <s v="No Constraint (VMD, ITS)"/>
    <m/>
    <m/>
    <s v="D"/>
    <s v="Due prior months"/>
    <m/>
    <m/>
    <m/>
    <m/>
    <n v="0"/>
    <m/>
    <m/>
    <n v="2022"/>
    <s v="CEMA"/>
    <m/>
    <d v="2022-08-15T00:00:00"/>
    <d v="2022-02-14T00:00:00"/>
    <d v="2022-08-02T00:00:00"/>
    <m/>
    <m/>
    <m/>
    <m/>
    <m/>
    <s v="Carryover2022"/>
    <x v="0"/>
    <d v="2023-02-28T00:00:00"/>
    <x v="9"/>
  </r>
  <r>
    <n v="-1063601837"/>
    <n v="-1118529100"/>
    <s v="NV"/>
    <s v="BU"/>
    <s v="E"/>
    <x v="10"/>
    <d v="2022-06-08T00:00:00"/>
    <s v="CNU"/>
    <s v="MFE"/>
    <s v="KANAKA 1101-FEATHERFLS"/>
    <n v="103221101"/>
    <n v="655795"/>
    <n v="606060"/>
    <n v="75"/>
    <n v="461"/>
    <s v="CRAIG ACCESS RD"/>
    <s v="OROVILLE"/>
    <s v="Ponderosa Pine"/>
    <n v="25"/>
    <n v="115"/>
    <n v="99"/>
    <x v="0"/>
    <s v="O"/>
    <s v="CENV1001677"/>
    <n v="8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0"/>
    <n v="0"/>
    <d v="2022-06-27T00:00:00"/>
    <s v="https://iis10t2prd.cloud.pge.com/vms/trees/InspRecT.asp?ID=-1118529100"/>
    <n v="2021"/>
    <n v="265"/>
    <n v="162"/>
    <s v="2. Non-timely not worked"/>
    <n v="39.554611999999999"/>
    <n v="-121.362075"/>
    <m/>
    <x v="1"/>
    <s v="F3B"/>
    <n v="40"/>
    <n v="-121"/>
    <n v="39.554611999999999"/>
    <n v="-121.362075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ly 3, 2022"/>
    <s v="No"/>
    <s v="Monday, June 27, 2022"/>
    <s v="No Constraint (VMD, ITS)"/>
    <m/>
    <m/>
    <s v="D"/>
    <s v="Due prior months"/>
    <m/>
    <m/>
    <m/>
    <m/>
    <n v="0"/>
    <m/>
    <m/>
    <n v="2022"/>
    <s v="CEMA"/>
    <m/>
    <d v="2022-06-27T00:00:00"/>
    <d v="2021-12-28T00:00:00"/>
    <d v="2022-06-08T00:00:00"/>
    <m/>
    <m/>
    <m/>
    <m/>
    <m/>
    <s v="Carryover2022"/>
    <x v="0"/>
    <d v="2023-02-28T00:00:00"/>
    <x v="10"/>
  </r>
  <r>
    <n v="-1063474273"/>
    <n v="-1118487092"/>
    <s v="NV"/>
    <s v="BU"/>
    <s v="E"/>
    <x v="11"/>
    <d v="2022-06-08T00:00:00"/>
    <s v="CNU"/>
    <s v="MFE"/>
    <s v="KANAKA 1101-FEATHERFLS"/>
    <n v="103221101"/>
    <n v="791"/>
    <n v="606060"/>
    <n v="1130"/>
    <n v="1517"/>
    <s v="LUMPKIN RD"/>
    <s v="OROVILLE"/>
    <s v="Ponderosa Pine"/>
    <n v="17"/>
    <n v="60"/>
    <n v="99"/>
    <x v="0"/>
    <s v="O"/>
    <s v="CENV1001677"/>
    <n v="50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92"/>
    <n v="2021"/>
    <n v="265"/>
    <n v="153"/>
    <s v="2. Non-timely not worked"/>
    <n v="39.558802999999997"/>
    <n v="-121.33286200000001"/>
    <m/>
    <x v="1"/>
    <s v="F2A"/>
    <n v="40"/>
    <n v="-121"/>
    <n v="39.558802999999997"/>
    <n v="-121.33286200000001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474271"/>
    <n v="-1118487091"/>
    <s v="NV"/>
    <s v="BU"/>
    <s v="E"/>
    <x v="11"/>
    <d v="2022-06-08T00:00:00"/>
    <s v="CNU"/>
    <s v="MFE"/>
    <s v="KANAKA 1101-FEATHERFLS"/>
    <n v="103221101"/>
    <n v="791"/>
    <n v="606060"/>
    <n v="1140"/>
    <n v="1460"/>
    <s v="LUMPKIN RD"/>
    <s v="OROVILLE"/>
    <s v="Ponderosa Pine"/>
    <n v="9"/>
    <n v="40"/>
    <n v="99"/>
    <x v="0"/>
    <s v="O"/>
    <s v="CENV1001677"/>
    <n v="52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91"/>
    <n v="2021"/>
    <n v="265"/>
    <n v="153"/>
    <s v="2. Non-timely not worked"/>
    <n v="39.556063999999999"/>
    <n v="-121.33383000000001"/>
    <m/>
    <x v="1"/>
    <s v="F1B"/>
    <n v="40"/>
    <n v="-121"/>
    <n v="39.556063999999999"/>
    <n v="-121.33383000000001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474268"/>
    <n v="-1118487089"/>
    <s v="NV"/>
    <s v="BU"/>
    <s v="E"/>
    <x v="11"/>
    <d v="2022-06-08T00:00:00"/>
    <s v="CNU"/>
    <s v="MFE"/>
    <s v="KANAKA 1101-FEATHERFLS"/>
    <n v="103221101"/>
    <n v="1415"/>
    <n v="606060"/>
    <n v="1160"/>
    <n v="102"/>
    <s v="CEDAR TREE LN"/>
    <s v="OROVILLE"/>
    <s v="Interior Live Oak"/>
    <n v="9"/>
    <n v="40"/>
    <n v="99"/>
    <x v="0"/>
    <s v="O"/>
    <s v="CENV1001677"/>
    <n v="55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89"/>
    <n v="2021"/>
    <n v="265"/>
    <n v="153"/>
    <s v="2. Non-timely not worked"/>
    <n v="39.562399999999997"/>
    <n v="-121.331245"/>
    <m/>
    <x v="1"/>
    <s v="F1A"/>
    <n v="40"/>
    <n v="-121"/>
    <n v="39.562399999999997"/>
    <n v="-121.331245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623121"/>
    <n v="-1118534640"/>
    <s v="NV"/>
    <s v="BU"/>
    <s v="E"/>
    <x v="12"/>
    <d v="2022-06-08T00:00:00"/>
    <s v="CNU"/>
    <s v="MFE"/>
    <s v="KANAKA 1101-FEATHERFLS"/>
    <n v="103221101"/>
    <n v="791"/>
    <n v="606060"/>
    <n v="1040"/>
    <n v="25"/>
    <s v="BRIDGEVIEW CIR"/>
    <s v="OROVILLE"/>
    <s v="Ponderosa Pine"/>
    <n v="37"/>
    <n v="90"/>
    <n v="99"/>
    <x v="0"/>
    <s v="O"/>
    <s v="CENV1001677"/>
    <n v="30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2"/>
    <n v="0"/>
    <d v="2022-06-22T00:00:00"/>
    <s v="https://iis10t2prd.cloud.pge.com/vms/trees/InspRecT.asp?ID=-1118534640"/>
    <n v="2021"/>
    <n v="265"/>
    <n v="166"/>
    <s v="2. Non-timely not worked"/>
    <n v="39.546366999999996"/>
    <n v="-121.344808"/>
    <m/>
    <x v="1"/>
    <s v="F4B"/>
    <n v="40"/>
    <n v="-121"/>
    <n v="39.546366999999996"/>
    <n v="-121.344808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2T00:00:00"/>
    <d v="2021-12-24T00:00:00"/>
    <d v="2022-06-08T00:00:00"/>
    <m/>
    <m/>
    <m/>
    <m/>
    <m/>
    <s v="Carryover2022"/>
    <x v="0"/>
    <d v="2023-02-28T00:00:00"/>
    <x v="12"/>
  </r>
  <r>
    <n v="-1063482108"/>
    <n v="-1118490524"/>
    <s v="NV"/>
    <s v="BU"/>
    <s v="E"/>
    <x v="11"/>
    <d v="2022-06-08T00:00:00"/>
    <s v="CNU"/>
    <s v="MFE"/>
    <s v="KANAKA 1101-FEATHERFLS"/>
    <n v="103221101"/>
    <n v="781"/>
    <n v="606060"/>
    <n v="2035"/>
    <n v="300"/>
    <s v="KANAKA RANCH RD"/>
    <s v="OROVILLE"/>
    <s v="Ponderosa Pine"/>
    <n v="24"/>
    <n v="60"/>
    <n v="99"/>
    <x v="0"/>
    <s v="O"/>
    <s v="CENV1001677"/>
    <n v="122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90524"/>
    <n v="2021"/>
    <n v="265"/>
    <n v="153"/>
    <s v="2. Non-timely not worked"/>
    <n v="39.581091999999998"/>
    <n v="-121.313346"/>
    <m/>
    <x v="0"/>
    <s v="F3B"/>
    <n v="40"/>
    <n v="-121"/>
    <n v="39.581091999999998"/>
    <n v="-121.313346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623120"/>
    <n v="-1118534640"/>
    <s v="NV"/>
    <s v="BU"/>
    <s v="E"/>
    <x v="12"/>
    <d v="2022-06-08T00:00:00"/>
    <s v="CNU"/>
    <s v="MFE"/>
    <s v="KANAKA 1101-FEATHERFLS"/>
    <n v="103221101"/>
    <n v="791"/>
    <n v="606060"/>
    <n v="1040"/>
    <n v="25"/>
    <s v="BRIDGEVIEW CIR"/>
    <s v="OROVILLE"/>
    <s v="Ponderosa Pine"/>
    <n v="13"/>
    <n v="60"/>
    <n v="99"/>
    <x v="0"/>
    <s v="O"/>
    <s v="CENV1001677"/>
    <n v="31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2"/>
    <n v="0"/>
    <d v="2022-06-22T00:00:00"/>
    <s v="https://iis10t2prd.cloud.pge.com/vms/trees/InspRecT.asp?ID=-1118534640"/>
    <n v="2021"/>
    <n v="265"/>
    <n v="166"/>
    <s v="2. Non-timely not worked"/>
    <n v="39.546312999999998"/>
    <n v="-121.344612"/>
    <m/>
    <x v="1"/>
    <s v="F2A"/>
    <n v="40"/>
    <n v="-121"/>
    <n v="39.546312999999998"/>
    <n v="-121.344612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2T00:00:00"/>
    <d v="2021-12-24T00:00:00"/>
    <d v="2022-06-08T00:00:00"/>
    <m/>
    <m/>
    <m/>
    <m/>
    <m/>
    <s v="Carryover2022"/>
    <x v="0"/>
    <d v="2023-02-28T00:00:00"/>
    <x v="12"/>
  </r>
  <r>
    <n v="-1063623123"/>
    <n v="-1118544064"/>
    <s v="NV"/>
    <s v="BU"/>
    <s v="E"/>
    <x v="12"/>
    <d v="2022-06-08T00:00:00"/>
    <s v="CNU"/>
    <s v="MFE"/>
    <s v="KANAKA 1101-FEATHERFLS"/>
    <n v="103221101"/>
    <n v="13633"/>
    <n v="606060"/>
    <n v="1020"/>
    <n v="1079"/>
    <s v="LUMPKIN RD"/>
    <s v="OROVILLE"/>
    <s v="Ponderosa Pine"/>
    <n v="33"/>
    <n v="70"/>
    <n v="99"/>
    <x v="0"/>
    <s v="O"/>
    <s v="CENV1001677"/>
    <n v="28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2"/>
    <n v="0"/>
    <d v="2022-06-22T00:00:00"/>
    <s v="https://iis10t2prd.cloud.pge.com/vms/trees/InspRecT.asp?ID=-1118544064"/>
    <n v="2021"/>
    <n v="265"/>
    <n v="166"/>
    <s v="2. Non-timely not worked"/>
    <n v="39.546222999999998"/>
    <n v="-121.351214"/>
    <m/>
    <x v="1"/>
    <s v="F3B"/>
    <n v="40"/>
    <n v="-121"/>
    <n v="39.546222999999998"/>
    <n v="-121.351214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2T00:00:00"/>
    <d v="2021-12-24T00:00:00"/>
    <d v="2022-06-08T00:00:00"/>
    <m/>
    <m/>
    <m/>
    <m/>
    <m/>
    <s v="Carryover2022"/>
    <x v="0"/>
    <d v="2023-02-28T00:00:00"/>
    <x v="12"/>
  </r>
  <r>
    <n v="-1063474272"/>
    <n v="-1118487092"/>
    <s v="NV"/>
    <s v="BU"/>
    <s v="E"/>
    <x v="11"/>
    <d v="2022-06-08T00:00:00"/>
    <s v="CNU"/>
    <s v="MFE"/>
    <s v="KANAKA 1101-FEATHERFLS"/>
    <n v="103221101"/>
    <n v="791"/>
    <n v="606060"/>
    <n v="1130"/>
    <n v="1517"/>
    <s v="LUMPKIN RD"/>
    <s v="OROVILLE"/>
    <s v="Ponderosa Pine"/>
    <n v="11"/>
    <n v="60"/>
    <n v="99"/>
    <x v="0"/>
    <s v="O"/>
    <s v="CENV1001677"/>
    <n v="51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92"/>
    <n v="2021"/>
    <n v="265"/>
    <n v="153"/>
    <s v="2. Non-timely not worked"/>
    <n v="39.558965999999998"/>
    <n v="-121.33288400000001"/>
    <m/>
    <x v="1"/>
    <s v="F1A"/>
    <n v="40"/>
    <n v="-121"/>
    <n v="39.558965999999998"/>
    <n v="-121.33288400000001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527682"/>
    <n v="-1118502746"/>
    <s v="NV"/>
    <s v="BU"/>
    <s v="E"/>
    <x v="8"/>
    <d v="2022-05-26T00:00:00"/>
    <s v="CNU"/>
    <s v="MFE"/>
    <s v="BIG BEND 1101"/>
    <n v="103751101"/>
    <n v="827691"/>
    <n v="606060"/>
    <n v="90"/>
    <n v="13426"/>
    <s v="TRILLIUM LN"/>
    <s v="OROVILLE"/>
    <s v="Black Oak"/>
    <n v="24"/>
    <n v="40"/>
    <n v="99"/>
    <x v="0"/>
    <s v="O"/>
    <s v="CENV1001669"/>
    <n v="5"/>
    <m/>
    <s v="Q1"/>
    <s v="None"/>
    <m/>
    <m/>
    <m/>
    <m/>
    <m/>
    <m/>
    <b v="1"/>
    <n v="8191280"/>
    <m/>
    <m/>
    <m/>
    <n v="204468"/>
    <n v="2022"/>
    <s v="C1"/>
    <s v="Generated - Not worked"/>
    <s v="CEMA Second patrol"/>
    <s v="North Valley"/>
    <s v="No Constraint"/>
    <s v="Pending"/>
    <s v="No Mismatch"/>
    <s v="In a project"/>
    <s v="CEMA 2P"/>
    <x v="8"/>
    <n v="0"/>
    <d v="2022-07-05T00:00:00"/>
    <s v="https://iis10t2prd.cloud.pge.com/vms/trees/InspRecT.asp?ID=-1118502746"/>
    <n v="2021"/>
    <n v="278"/>
    <n v="141"/>
    <s v="2. Non-timely not worked"/>
    <n v="39.790689999999998"/>
    <n v="-121.511661"/>
    <m/>
    <x v="1"/>
    <s v="F3A"/>
    <n v="40"/>
    <n v="-122"/>
    <n v="39.790689999999998"/>
    <n v="-121.511661"/>
    <n v="278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5T00:00:00"/>
    <d v="2022-05-26T00:00:00"/>
    <m/>
    <m/>
    <m/>
    <m/>
    <m/>
    <s v="Carryover2022"/>
    <x v="0"/>
    <d v="2023-02-28T00:00:00"/>
    <x v="8"/>
  </r>
  <r>
    <n v="-1063662312"/>
    <n v="-1118544064"/>
    <s v="NV"/>
    <s v="BU"/>
    <s v="E"/>
    <x v="13"/>
    <d v="2022-06-08T00:00:00"/>
    <s v="CNU"/>
    <s v="MFE"/>
    <s v="KANAKA 1101-FEATHERFLS"/>
    <n v="103221101"/>
    <n v="13633"/>
    <n v="606060"/>
    <n v="1020"/>
    <n v="1079"/>
    <s v="LUMPKIN RD"/>
    <s v="OROVILLE"/>
    <s v="Ponderosa Pine"/>
    <n v="32"/>
    <n v="70"/>
    <n v="99"/>
    <x v="0"/>
    <s v="O"/>
    <s v="CENV1001677"/>
    <n v="27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3"/>
    <n v="0"/>
    <d v="2022-06-21T00:00:00"/>
    <s v="https://iis10t2prd.cloud.pge.com/vms/trees/InspRecT.asp?ID=-1118544064"/>
    <n v="2021"/>
    <n v="265"/>
    <n v="167"/>
    <s v="2. Non-timely not worked"/>
    <n v="39.545744999999997"/>
    <n v="-121.350882"/>
    <m/>
    <x v="1"/>
    <s v="F3B"/>
    <n v="40"/>
    <n v="-121"/>
    <n v="39.545744999999997"/>
    <n v="-121.350882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1T00:00:00"/>
    <d v="2021-12-23T00:00:00"/>
    <d v="2022-06-08T00:00:00"/>
    <m/>
    <m/>
    <m/>
    <m/>
    <m/>
    <s v="Carryover2022"/>
    <x v="0"/>
    <d v="2023-02-28T00:00:00"/>
    <x v="13"/>
  </r>
  <r>
    <n v="-1063662313"/>
    <n v="-1118544065"/>
    <s v="NV"/>
    <s v="BU"/>
    <s v="E"/>
    <x v="13"/>
    <d v="2022-06-08T00:00:00"/>
    <s v="CNU"/>
    <s v="MFE"/>
    <s v="KANAKA 1101-FEATHERFLS"/>
    <n v="103221101"/>
    <n v="13633"/>
    <n v="606060"/>
    <n v="1010"/>
    <n v="1047"/>
    <s v="LUMPKIN RD"/>
    <s v="OROVILLE"/>
    <s v="Cedar"/>
    <n v="8"/>
    <n v="40"/>
    <n v="99"/>
    <x v="0"/>
    <s v="O"/>
    <s v="CENV1001677"/>
    <n v="26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3"/>
    <n v="0"/>
    <d v="2022-06-21T00:00:00"/>
    <s v="https://iis10t2prd.cloud.pge.com/vms/trees/InspRecT.asp?ID=-1118544065"/>
    <n v="2021"/>
    <n v="265"/>
    <n v="167"/>
    <s v="2. Non-timely not worked"/>
    <n v="39.543244000000001"/>
    <n v="-121.349958"/>
    <m/>
    <x v="1"/>
    <s v="F1A"/>
    <n v="40"/>
    <n v="-121"/>
    <n v="39.543244000000001"/>
    <n v="-121.349958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1T00:00:00"/>
    <d v="2021-12-23T00:00:00"/>
    <d v="2022-06-08T00:00:00"/>
    <m/>
    <m/>
    <m/>
    <m/>
    <m/>
    <s v="Carryover2022"/>
    <x v="0"/>
    <d v="2023-02-28T00:00:00"/>
    <x v="13"/>
  </r>
  <r>
    <n v="-1063662314"/>
    <n v="-1118544065"/>
    <s v="NV"/>
    <s v="BU"/>
    <s v="E"/>
    <x v="13"/>
    <d v="2022-06-08T00:00:00"/>
    <s v="CNU"/>
    <s v="MFE"/>
    <s v="KANAKA 1101-FEATHERFLS"/>
    <n v="103221101"/>
    <n v="13633"/>
    <n v="606060"/>
    <n v="1010"/>
    <n v="1047"/>
    <s v="LUMPKIN RD"/>
    <s v="OROVILLE"/>
    <s v="Cedar"/>
    <n v="14"/>
    <n v="50"/>
    <n v="99"/>
    <x v="0"/>
    <s v="O"/>
    <s v="CENV1001677"/>
    <n v="25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3"/>
    <n v="0"/>
    <d v="2022-06-21T00:00:00"/>
    <s v="https://iis10t2prd.cloud.pge.com/vms/trees/InspRecT.asp?ID=-1118544065"/>
    <n v="2021"/>
    <n v="265"/>
    <n v="167"/>
    <s v="2. Non-timely not worked"/>
    <n v="39.543379999999999"/>
    <n v="-121.35005"/>
    <m/>
    <x v="1"/>
    <s v="F2A"/>
    <n v="40"/>
    <n v="-121"/>
    <n v="39.543379999999999"/>
    <n v="-121.35005"/>
    <n v="265"/>
    <m/>
    <d v="2023-02-28T02:00:07"/>
    <s v="No"/>
    <n v="1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1T00:00:00"/>
    <d v="2021-12-23T00:00:00"/>
    <d v="2022-06-08T00:00:00"/>
    <m/>
    <m/>
    <m/>
    <m/>
    <m/>
    <s v="Carryover2022"/>
    <x v="0"/>
    <d v="2023-02-28T00:00:00"/>
    <x v="13"/>
  </r>
  <r>
    <n v="-1063482107"/>
    <n v="-1118490524"/>
    <s v="NV"/>
    <s v="BU"/>
    <s v="E"/>
    <x v="11"/>
    <d v="2022-06-08T00:00:00"/>
    <s v="CNU"/>
    <s v="MFE"/>
    <s v="KANAKA 1101-FEATHERFLS"/>
    <n v="103221101"/>
    <n v="781"/>
    <n v="606060"/>
    <n v="2035"/>
    <n v="300"/>
    <s v="KANAKA RANCH RD"/>
    <s v="OROVILLE"/>
    <s v="Ponderosa Pine"/>
    <n v="29"/>
    <n v="60"/>
    <n v="99"/>
    <x v="0"/>
    <s v="O"/>
    <s v="CENV1001677"/>
    <n v="123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90524"/>
    <n v="2021"/>
    <n v="265"/>
    <n v="153"/>
    <s v="2. Non-timely not worked"/>
    <n v="39.580989000000002"/>
    <n v="-121.31345899999999"/>
    <m/>
    <x v="0"/>
    <s v="F3B"/>
    <n v="40"/>
    <n v="-121"/>
    <n v="39.580989000000002"/>
    <n v="-121.31345899999999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4333121"/>
    <n v="-1118773741"/>
    <s v="NV"/>
    <s v="BU"/>
    <s v="E"/>
    <x v="14"/>
    <d v="2022-05-06T00:00:00"/>
    <s v="CNU"/>
    <s v="MFE"/>
    <s v="ORO FINO 1101"/>
    <n v="103031101"/>
    <n v="27243"/>
    <n v="606060"/>
    <n v="3410"/>
    <n v="14792"/>
    <s v="WILDLIFE DR"/>
    <s v="MAGALIA"/>
    <s v="Douglas Fir"/>
    <n v="39"/>
    <n v="105"/>
    <n v="99"/>
    <x v="0"/>
    <s v="O"/>
    <s v="CENV1001650"/>
    <n v="276"/>
    <m/>
    <s v="Q4"/>
    <s v="None"/>
    <m/>
    <m/>
    <m/>
    <m/>
    <m/>
    <m/>
    <b v="1"/>
    <n v="8191280"/>
    <m/>
    <m/>
    <m/>
    <n v="195080"/>
    <n v="2021"/>
    <s v="C1"/>
    <s v="Generated - Not worked"/>
    <s v="CEMA Second patrol"/>
    <s v="North Valley"/>
    <s v="No Constraint"/>
    <s v="Pending"/>
    <s v="No Mismatch"/>
    <s v="In a project"/>
    <s v="CEMA 2P"/>
    <x v="14"/>
    <n v="0"/>
    <d v="2022-05-23T00:00:00"/>
    <s v="https://iis10t2prd.cloud.pge.com/vms/trees/InspRecT.asp?ID=-1118773741"/>
    <n v="2021"/>
    <n v="298"/>
    <n v="165"/>
    <s v="2. Non-timely not worked"/>
    <n v="39.846479000000002"/>
    <n v="-121.588058"/>
    <m/>
    <x v="0"/>
    <s v="F4B"/>
    <n v="40"/>
    <n v="-122"/>
    <n v="39.846479000000002"/>
    <n v="-121.588058"/>
    <n v="298"/>
    <m/>
    <d v="2023-02-28T02:00:07"/>
    <s v="No"/>
    <n v="1"/>
    <s v="Generated - Not worked"/>
    <s v="No Constraint"/>
    <m/>
    <s v="1. &lt; Last Week"/>
    <s v="Due prior weeks"/>
    <d v="2022-05-01T00:00:00"/>
    <s v="May_2022"/>
    <s v="Sunday, May 29, 2022"/>
    <s v="No"/>
    <s v="Monday, May 23, 2022"/>
    <s v="No Constraint (VMD, ITS)"/>
    <m/>
    <m/>
    <s v="D"/>
    <s v="Due prior months"/>
    <m/>
    <m/>
    <m/>
    <m/>
    <n v="0"/>
    <m/>
    <m/>
    <n v="2022"/>
    <s v="CEMA"/>
    <m/>
    <d v="2022-05-23T00:00:00"/>
    <d v="2021-11-22T00:00:00"/>
    <d v="2022-05-06T00:00:00"/>
    <m/>
    <m/>
    <m/>
    <m/>
    <m/>
    <s v="No"/>
    <x v="0"/>
    <d v="2023-02-28T00:00:00"/>
    <x v="14"/>
  </r>
  <r>
    <n v="-1062864708"/>
    <n v="-1118285886"/>
    <s v="NV"/>
    <s v="PL"/>
    <s v="E"/>
    <x v="15"/>
    <d v="2022-07-12T00:00:00"/>
    <s v="CNU"/>
    <s v="MFE"/>
    <s v="CRESCENT MILLS. 2101"/>
    <n v="103132101"/>
    <n v="4767"/>
    <n v="606060"/>
    <n v="1060"/>
    <n v="2213"/>
    <s v="GENESEE RD"/>
    <s v="TAYLORSVILL"/>
    <s v="Douglas Fir"/>
    <n v="23"/>
    <n v="100"/>
    <n v="99"/>
    <x v="0"/>
    <s v="O"/>
    <s v="CENV1001745"/>
    <n v="11"/>
    <m/>
    <s v="Q1"/>
    <s v="None"/>
    <m/>
    <m/>
    <m/>
    <m/>
    <m/>
    <m/>
    <b v="1"/>
    <n v="8191280"/>
    <m/>
    <m/>
    <m/>
    <n v="204518"/>
    <n v="2022"/>
    <s v="C1"/>
    <s v="Generated - Not worked"/>
    <s v="CEMA Second patrol"/>
    <s v="North Valley"/>
    <s v="No Constraint"/>
    <s v="Pending"/>
    <s v="No Mismatch"/>
    <s v="In a project"/>
    <s v="CEMA 2P"/>
    <x v="15"/>
    <n v="0"/>
    <d v="2022-08-08T00:00:00"/>
    <s v="https://iis10t2prd.cloud.pge.com/vms/trees/InspRecT.asp?ID=-1118285886"/>
    <n v="2021"/>
    <n v="231"/>
    <n v="153"/>
    <s v="2. Non-timely not worked"/>
    <n v="40.051366999999999"/>
    <n v="-120.817196"/>
    <m/>
    <x v="1"/>
    <s v="FAB"/>
    <n v="40"/>
    <n v="-121"/>
    <n v="40.051366999999999"/>
    <n v="-120.817196"/>
    <n v="231"/>
    <m/>
    <d v="2023-02-28T02:00:07"/>
    <s v="No"/>
    <n v="1"/>
    <s v="Generated - Not worked"/>
    <s v="No Constraint"/>
    <m/>
    <s v="1. &lt; Last Week"/>
    <s v="Due prior weeks"/>
    <d v="2022-08-01T00:00:00"/>
    <s v="Aug_2022"/>
    <s v="Sunday, August 14, 2022"/>
    <s v="No"/>
    <s v="Monday, August 8, 2022"/>
    <s v="No Constraint (VMD, ITS)"/>
    <m/>
    <m/>
    <s v="D"/>
    <s v="Due prior months"/>
    <m/>
    <m/>
    <m/>
    <m/>
    <n v="0"/>
    <m/>
    <m/>
    <n v="2022"/>
    <s v="CEMA"/>
    <m/>
    <d v="2022-08-08T00:00:00"/>
    <d v="2022-02-09T00:00:00"/>
    <d v="2022-07-12T00:00:00"/>
    <m/>
    <m/>
    <m/>
    <m/>
    <m/>
    <s v="Carryover2022"/>
    <x v="0"/>
    <d v="2023-02-28T00:00:00"/>
    <x v="15"/>
  </r>
  <r>
    <n v="-1059665258"/>
    <n v="-1117349984"/>
    <s v="NV"/>
    <s v="SH"/>
    <s v="E"/>
    <x v="16"/>
    <d v="2022-12-30T00:00:00"/>
    <s v="PGE"/>
    <s v="MAX"/>
    <s v="GIRVAN 1102"/>
    <n v="103401102"/>
    <n v="6905"/>
    <n v="606060"/>
    <n v="500"/>
    <n v="16351"/>
    <s v="TRAIL DR"/>
    <s v="REDDING"/>
    <s v="Live Oak"/>
    <n v="26"/>
    <n v="36"/>
    <n v="99"/>
    <x v="0"/>
    <s v="O"/>
    <s v="CENV1001921"/>
    <n v="27"/>
    <m/>
    <s v="Q3"/>
    <s v="None"/>
    <m/>
    <m/>
    <m/>
    <m/>
    <m/>
    <m/>
    <b v="1"/>
    <n v="8191280"/>
    <m/>
    <m/>
    <m/>
    <n v="204540"/>
    <n v="2022"/>
    <s v="C1"/>
    <s v="Generated - Not worked"/>
    <s v="CEMA Second patrol"/>
    <s v="North Valley"/>
    <s v="No Constraint"/>
    <s v="Pending"/>
    <s v="No Mismatch"/>
    <s v="In a project"/>
    <s v="CEMA 2P"/>
    <x v="16"/>
    <n v="0"/>
    <d v="2023-01-31T00:00:00"/>
    <s v="https://iis10t2prd.cloud.pge.com/vms/trees/InspRecT.asp?ID=-1117349984"/>
    <n v="2021"/>
    <n v="60"/>
    <n v="148"/>
    <s v="2. Non-timely not worked"/>
    <n v="40.534835000000001"/>
    <n v="-122.451018"/>
    <m/>
    <x v="0"/>
    <s v="F3B"/>
    <n v="41"/>
    <n v="-122"/>
    <n v="40.534835000000001"/>
    <n v="-122.451018"/>
    <n v="60"/>
    <m/>
    <d v="2023-02-28T02:00:07"/>
    <s v="No"/>
    <n v="1"/>
    <s v="Generated - Not worked"/>
    <s v="No Constraint"/>
    <m/>
    <s v="1. &lt; Last Week"/>
    <s v="Due prior weeks"/>
    <d v="2023-01-01T00:00:00"/>
    <s v="Jan_2023"/>
    <s v="Sunday, February 5, 2023"/>
    <s v="No"/>
    <s v="Monday, January 30, 2023"/>
    <s v="No Constraint (VMD, ITS)"/>
    <m/>
    <m/>
    <s v="D"/>
    <s v="Due last month"/>
    <m/>
    <m/>
    <m/>
    <m/>
    <n v="0"/>
    <m/>
    <m/>
    <n v="2023"/>
    <s v="CEMA"/>
    <m/>
    <d v="2023-01-31T00:00:00"/>
    <d v="2022-08-04T00:00:00"/>
    <d v="2022-12-30T00:00:00"/>
    <m/>
    <m/>
    <m/>
    <m/>
    <m/>
    <s v="Carryover2022"/>
    <x v="0"/>
    <d v="2023-02-28T00:00:00"/>
    <x v="16"/>
  </r>
  <r>
    <n v="-1059619100"/>
    <n v="-1117335742"/>
    <s v="NV"/>
    <s v="SH"/>
    <s v="E"/>
    <x v="6"/>
    <d v="2022-12-30T00:00:00"/>
    <s v="PGE"/>
    <s v="MAX"/>
    <s v="GIRVAN 1102"/>
    <n v="103401102"/>
    <n v="4239"/>
    <n v="606060"/>
    <n v="309"/>
    <n v="10080"/>
    <s v="VICTORIA DR"/>
    <s v="REDDING"/>
    <s v="Blue Oak"/>
    <n v="19"/>
    <n v="46"/>
    <n v="99"/>
    <x v="0"/>
    <s v="O"/>
    <s v="CENV1001921"/>
    <n v="5"/>
    <m/>
    <s v="Q3"/>
    <s v="FP"/>
    <m/>
    <m/>
    <m/>
    <m/>
    <m/>
    <m/>
    <b v="1"/>
    <n v="8191280"/>
    <m/>
    <m/>
    <m/>
    <n v="204540"/>
    <n v="2022"/>
    <s v="C1"/>
    <s v="Generated - Not worked"/>
    <s v="CEMA Second patrol"/>
    <s v="North Valley"/>
    <s v="No Constraint"/>
    <s v="Pending"/>
    <s v="No Mismatch"/>
    <s v="In a project"/>
    <s v="CEMA 2P"/>
    <x v="6"/>
    <n v="0"/>
    <d v="2023-02-06T00:00:00"/>
    <s v="https://iis10t2prd.cloud.pge.com/vms/trees/InspRecT.asp?ID=-1117335742"/>
    <n v="2021"/>
    <n v="60"/>
    <n v="144"/>
    <s v="2. Non-timely not worked"/>
    <n v="40.580511000000001"/>
    <n v="-122.467473"/>
    <m/>
    <x v="0"/>
    <s v="F2B"/>
    <n v="41"/>
    <n v="-122"/>
    <n v="40.580511000000001"/>
    <n v="-122.467473"/>
    <n v="60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8T00:00:00"/>
    <d v="2022-12-30T00:00:00"/>
    <m/>
    <m/>
    <m/>
    <m/>
    <m/>
    <s v="Carryover2022"/>
    <x v="0"/>
    <d v="2023-02-28T00:00:00"/>
    <x v="6"/>
  </r>
  <r>
    <n v="-1063474269"/>
    <n v="-1118487089"/>
    <s v="NV"/>
    <s v="BU"/>
    <s v="E"/>
    <x v="11"/>
    <d v="2022-06-08T00:00:00"/>
    <s v="CNU"/>
    <s v="MFE"/>
    <s v="KANAKA 1101-FEATHERFLS"/>
    <n v="103221101"/>
    <n v="1415"/>
    <n v="606060"/>
    <n v="1160"/>
    <n v="102"/>
    <s v="CEDAR TREE LN"/>
    <s v="OROVILLE"/>
    <s v="Interior Live Oak"/>
    <n v="12"/>
    <n v="40"/>
    <n v="99"/>
    <x v="0"/>
    <s v="O"/>
    <s v="CENV1001677"/>
    <n v="54"/>
    <m/>
    <s v="Q1"/>
    <s v="FP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89"/>
    <n v="2021"/>
    <n v="265"/>
    <n v="153"/>
    <s v="2. Non-timely not worked"/>
    <n v="39.562333000000002"/>
    <n v="-121.331315"/>
    <m/>
    <x v="1"/>
    <s v="F2A"/>
    <n v="40"/>
    <n v="-121"/>
    <n v="39.562333000000002"/>
    <n v="-121.331315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63474274"/>
    <n v="-1118487092"/>
    <s v="NV"/>
    <s v="BU"/>
    <s v="E"/>
    <x v="11"/>
    <d v="2022-06-08T00:00:00"/>
    <s v="CNU"/>
    <s v="MFE"/>
    <s v="KANAKA 1101-FEATHERFLS"/>
    <n v="103221101"/>
    <n v="791"/>
    <n v="606060"/>
    <n v="1130"/>
    <n v="1517"/>
    <s v="LUMPKIN RD"/>
    <s v="OROVILLE"/>
    <s v="Ponderosa Pine"/>
    <n v="13"/>
    <n v="60"/>
    <n v="99"/>
    <x v="0"/>
    <s v="O"/>
    <s v="CENV1001677"/>
    <n v="49"/>
    <m/>
    <s v="Q1"/>
    <s v="FP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1"/>
    <n v="0"/>
    <d v="2022-07-05T00:00:00"/>
    <s v="https://iis10t2prd.cloud.pge.com/vms/trees/InspRecT.asp?ID=-1118487092"/>
    <n v="2021"/>
    <n v="265"/>
    <n v="153"/>
    <s v="2. Non-timely not worked"/>
    <n v="39.558737999999998"/>
    <n v="-121.332645"/>
    <m/>
    <x v="1"/>
    <s v="F2A"/>
    <n v="40"/>
    <n v="-121"/>
    <n v="39.558737999999998"/>
    <n v="-121.332645"/>
    <n v="265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6T00:00:00"/>
    <d v="2022-06-08T00:00:00"/>
    <m/>
    <m/>
    <m/>
    <m/>
    <m/>
    <s v="Carryover2022"/>
    <x v="0"/>
    <d v="2023-02-28T00:00:00"/>
    <x v="11"/>
  </r>
  <r>
    <n v="-1059293733"/>
    <n v="-1117233749"/>
    <s v="NC"/>
    <s v="SN"/>
    <s v="E"/>
    <x v="17"/>
    <d v="2023-02-03T00:00:00"/>
    <s v="PGE"/>
    <s v="KBA"/>
    <s v="DUNBAR 1101"/>
    <n v="43071101"/>
    <n v="0"/>
    <n v="606060"/>
    <n v="6800"/>
    <n v="1520"/>
    <s v="NELLIGAN RD"/>
    <s v="GLEN ELLEN"/>
    <s v="Interior Live Oak"/>
    <n v="31"/>
    <n v="38"/>
    <n v="99"/>
    <x v="0"/>
    <s v="O"/>
    <s v="CENC1003522"/>
    <n v="51"/>
    <m/>
    <s v="Q4"/>
    <s v="FP"/>
    <m/>
    <m/>
    <m/>
    <m/>
    <m/>
    <m/>
    <b v="1"/>
    <n v="8191279"/>
    <m/>
    <m/>
    <m/>
    <n v="204207"/>
    <n v="2022"/>
    <s v="C1"/>
    <s v="Generated - Not worked"/>
    <s v="CEMA Second patrol"/>
    <s v="North Coast"/>
    <s v="No Constraint"/>
    <s v="Pending"/>
    <s v="No Mismatch"/>
    <s v="In a project"/>
    <s v="CEMA 2P"/>
    <x v="17"/>
    <n v="0"/>
    <d v="2023-02-21T00:00:00"/>
    <s v="https://iis10t2prd.cloud.pge.com/vms/trees/InspRecT.asp?ID=-1117233749"/>
    <n v="2021"/>
    <n v="25"/>
    <n v="165"/>
    <s v="2. Non-timely not worked"/>
    <n v="38.407930999999998"/>
    <n v="-122.52091900000001"/>
    <m/>
    <x v="0"/>
    <s v="F3B"/>
    <n v="38"/>
    <n v="-123"/>
    <n v="38.407930999999998"/>
    <n v="-122.52091900000001"/>
    <n v="25"/>
    <m/>
    <d v="2023-02-28T02:00:07"/>
    <s v="No"/>
    <n v="1"/>
    <s v="Generated - Not worked"/>
    <s v="No Constraint"/>
    <m/>
    <s v="2. Last Week"/>
    <s v="Due last week"/>
    <d v="2023-02-01T00:00:00"/>
    <s v="Feb_2023"/>
    <s v="Sunday, February 26, 2023"/>
    <s v="No"/>
    <s v="Monday, February 20, 2023"/>
    <s v="No Constraint (VMD, ITS)"/>
    <m/>
    <m/>
    <s v="D"/>
    <s v="Due this month"/>
    <m/>
    <m/>
    <m/>
    <m/>
    <n v="0"/>
    <m/>
    <m/>
    <n v="2023"/>
    <s v="CEMA"/>
    <m/>
    <d v="2023-02-21T00:00:00"/>
    <d v="2022-08-22T00:00:00"/>
    <d v="2023-02-03T00:00:00"/>
    <m/>
    <m/>
    <m/>
    <m/>
    <m/>
    <s v="Carryover2022"/>
    <x v="0"/>
    <d v="2023-02-28T00:00:00"/>
    <x v="17"/>
  </r>
  <r>
    <n v="-1059293769"/>
    <n v="-1117233767"/>
    <s v="NC"/>
    <s v="SN"/>
    <s v="E"/>
    <x v="18"/>
    <d v="2023-02-03T00:00:00"/>
    <s v="PGE"/>
    <s v="KBA"/>
    <s v="DUNBAR 1101"/>
    <n v="43071101"/>
    <n v="0"/>
    <n v="606060"/>
    <n v="6500"/>
    <n v="1976"/>
    <s v="WARM SPRINGS RD"/>
    <s v="GLEN ELLEN"/>
    <s v="Knobcone Pine"/>
    <n v="42"/>
    <n v="54"/>
    <n v="99"/>
    <x v="0"/>
    <s v="O"/>
    <s v="CENC1003522"/>
    <n v="47"/>
    <m/>
    <s v="Q4"/>
    <s v="FP"/>
    <m/>
    <m/>
    <m/>
    <m/>
    <m/>
    <m/>
    <b v="1"/>
    <n v="8191279"/>
    <m/>
    <m/>
    <m/>
    <n v="204207"/>
    <n v="2022"/>
    <s v="C1"/>
    <s v="Generated - Not worked"/>
    <s v="CEMA Second patrol"/>
    <s v="North Coast"/>
    <s v="No Constraint"/>
    <s v="Pending"/>
    <s v="No Mismatch"/>
    <s v="In a project"/>
    <s v="CEMA 2P"/>
    <x v="18"/>
    <n v="0"/>
    <d v="2023-02-21T00:00:00"/>
    <s v="https://iis10t2prd.cloud.pge.com/vms/trees/InspRecT.asp?ID=-1117233767"/>
    <n v="2021"/>
    <n v="25"/>
    <n v="163"/>
    <s v="2. Non-timely not worked"/>
    <n v="38.387349999999998"/>
    <n v="-122.545773"/>
    <m/>
    <x v="1"/>
    <s v="F4B"/>
    <n v="38"/>
    <n v="-123"/>
    <n v="38.387349999999998"/>
    <n v="-122.545773"/>
    <n v="25"/>
    <m/>
    <d v="2023-02-28T02:00:07"/>
    <s v="No"/>
    <n v="1"/>
    <s v="Generated - Not worked"/>
    <s v="No Constraint"/>
    <m/>
    <s v="2. Last Week"/>
    <s v="Due last week"/>
    <d v="2023-02-01T00:00:00"/>
    <s v="Feb_2023"/>
    <s v="Sunday, February 26, 2023"/>
    <s v="No"/>
    <s v="Monday, February 20, 2023"/>
    <s v="No Constraint (VMD, ITS)"/>
    <m/>
    <m/>
    <s v="D"/>
    <s v="Due this month"/>
    <m/>
    <m/>
    <m/>
    <m/>
    <n v="0"/>
    <m/>
    <m/>
    <n v="2023"/>
    <s v="CEMA"/>
    <m/>
    <d v="2023-02-21T00:00:00"/>
    <d v="2022-08-24T00:00:00"/>
    <d v="2023-02-03T00:00:00"/>
    <m/>
    <m/>
    <m/>
    <m/>
    <m/>
    <s v="Carryover2022"/>
    <x v="0"/>
    <d v="2023-02-28T00:00:00"/>
    <x v="18"/>
  </r>
  <r>
    <n v="-1059235782"/>
    <n v="-1117213093"/>
    <s v="NC"/>
    <s v="SN"/>
    <s v="E"/>
    <x v="19"/>
    <m/>
    <s v="DRG"/>
    <m/>
    <s v="MONTE RIO 1111"/>
    <n v="42811111"/>
    <n v="3373"/>
    <n v="606060"/>
    <n v="480"/>
    <n v="0"/>
    <s v="AUSTIN CREEK RD"/>
    <s v="CAZADERO"/>
    <s v="Tan Oak"/>
    <n v="12"/>
    <n v="56"/>
    <n v="99"/>
    <x v="0"/>
    <s v="C"/>
    <m/>
    <m/>
    <m/>
    <s v="Q4"/>
    <s v="None"/>
    <m/>
    <m/>
    <m/>
    <m/>
    <m/>
    <m/>
    <b v="1"/>
    <m/>
    <m/>
    <m/>
    <m/>
    <n v="204345"/>
    <n v="2022"/>
    <s v="C1"/>
    <s v="WR not generat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093"/>
    <n v="2021"/>
    <n v="0"/>
    <n v="182"/>
    <s v="2. Non-timely not worked"/>
    <n v="38.512796999999999"/>
    <n v="-123.07714"/>
    <m/>
    <x v="0"/>
    <s v="F2B"/>
    <n v="39"/>
    <n v="-123"/>
    <n v="38.512796999999999"/>
    <n v="-123.07714"/>
    <n v="0"/>
    <m/>
    <d v="2023-02-28T02:00:07"/>
    <s v="No"/>
    <n v="1"/>
    <s v="Not generat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m/>
    <m/>
    <m/>
    <m/>
    <m/>
    <m/>
    <s v="Carryover2022"/>
    <x v="0"/>
    <d v="2023-02-28T00:00:00"/>
    <x v="19"/>
  </r>
  <r>
    <n v="-1059575194"/>
    <n v="-1117319498"/>
    <s v="NC"/>
    <s v="SN"/>
    <s v="E"/>
    <x v="3"/>
    <d v="2023-02-01T00:00:00"/>
    <s v="DRG"/>
    <s v="KBA"/>
    <s v="CLOVERDALE 1102"/>
    <n v="42821102"/>
    <n v="4329"/>
    <n v="606060"/>
    <n v="410"/>
    <n v="26018"/>
    <s v="RIVER RD"/>
    <s v="CLOVERDALE"/>
    <s v="Douglas Fir"/>
    <n v="47"/>
    <n v="103"/>
    <n v="99"/>
    <x v="0"/>
    <s v="O"/>
    <s v="CENC1003509"/>
    <n v="5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8"/>
    <n v="2021"/>
    <n v="27"/>
    <n v="176"/>
    <s v="2. Non-timely not worked"/>
    <n v="38.777127999999998"/>
    <n v="-122.946753"/>
    <m/>
    <x v="0"/>
    <s v="F4B"/>
    <n v="39"/>
    <n v="-123"/>
    <n v="38.777127999999998"/>
    <n v="-122.946753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59236865"/>
    <n v="-1117213509"/>
    <s v="NC"/>
    <s v="TR"/>
    <s v="E"/>
    <x v="19"/>
    <d v="2023-02-03T00:00:00"/>
    <s v="PGE"/>
    <s v="WRT"/>
    <s v="WILLOW CREEK 1103"/>
    <n v="192171103"/>
    <n v="2955"/>
    <n v="606060"/>
    <n v="5620"/>
    <n v="211"/>
    <s v="RAILS RD"/>
    <s v="SALYER"/>
    <s v="Bigleaf Maple"/>
    <n v="32"/>
    <n v="60"/>
    <n v="99"/>
    <x v="0"/>
    <s v="O"/>
    <s v="CENC1003518"/>
    <n v="98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509"/>
    <n v="2021"/>
    <n v="25"/>
    <n v="157"/>
    <s v="2. Non-timely not worked"/>
    <n v="40.897080000000003"/>
    <n v="-123.59059000000001"/>
    <m/>
    <x v="1"/>
    <s v="FAB"/>
    <n v="41"/>
    <n v="-124"/>
    <n v="40.897080000000003"/>
    <n v="-123.59059000000001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3T00:00:00"/>
    <m/>
    <m/>
    <m/>
    <m/>
    <m/>
    <s v="Carryover2022"/>
    <x v="0"/>
    <d v="2023-02-28T00:00:00"/>
    <x v="19"/>
  </r>
  <r>
    <n v="-1059575190"/>
    <n v="-1117319497"/>
    <s v="NC"/>
    <s v="SN"/>
    <s v="E"/>
    <x v="3"/>
    <d v="2023-02-01T00:00:00"/>
    <s v="DRG"/>
    <s v="KBA"/>
    <s v="CLOVERDALE 1102"/>
    <n v="42821102"/>
    <n v="4329"/>
    <n v="606060"/>
    <n v="420"/>
    <n v="1454"/>
    <s v="HIGHLAND RANCH RD"/>
    <s v="CLOVERDALE"/>
    <s v="Douglas Fir"/>
    <n v="34"/>
    <n v="115"/>
    <n v="99"/>
    <x v="0"/>
    <s v="O"/>
    <s v="CENC1003509"/>
    <n v="9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7"/>
    <n v="2021"/>
    <n v="27"/>
    <n v="176"/>
    <s v="2. Non-timely not worked"/>
    <n v="38.776280999999997"/>
    <n v="-122.944721"/>
    <m/>
    <x v="0"/>
    <s v="F3B"/>
    <n v="39"/>
    <n v="-123"/>
    <n v="38.776280999999997"/>
    <n v="-122.944721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59236866"/>
    <n v="-1117213509"/>
    <s v="NC"/>
    <s v="TR"/>
    <s v="E"/>
    <x v="19"/>
    <d v="2023-02-03T00:00:00"/>
    <s v="PGE"/>
    <s v="WRT"/>
    <s v="WILLOW CREEK 1103"/>
    <n v="192171103"/>
    <n v="2955"/>
    <n v="606060"/>
    <n v="5620"/>
    <n v="211"/>
    <s v="RAILS RD"/>
    <s v="SALYER"/>
    <s v="Bigleaf Maple"/>
    <n v="17"/>
    <n v="54"/>
    <n v="99"/>
    <x v="0"/>
    <s v="O"/>
    <s v="CENC1003518"/>
    <n v="97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509"/>
    <n v="2021"/>
    <n v="25"/>
    <n v="157"/>
    <s v="2. Non-timely not worked"/>
    <n v="40.896887"/>
    <n v="-123.59044"/>
    <m/>
    <x v="1"/>
    <s v="F2B"/>
    <n v="41"/>
    <n v="-124"/>
    <n v="40.896887"/>
    <n v="-123.59044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3T00:00:00"/>
    <m/>
    <m/>
    <m/>
    <m/>
    <m/>
    <s v="Carryover2022"/>
    <x v="0"/>
    <d v="2023-02-28T00:00:00"/>
    <x v="19"/>
  </r>
  <r>
    <n v="-1059575193"/>
    <n v="-1117319498"/>
    <s v="NC"/>
    <s v="SN"/>
    <s v="E"/>
    <x v="3"/>
    <d v="2023-02-01T00:00:00"/>
    <s v="DRG"/>
    <s v="KBA"/>
    <s v="CLOVERDALE 1102"/>
    <n v="42821102"/>
    <n v="4329"/>
    <n v="606060"/>
    <n v="410"/>
    <n v="26018"/>
    <s v="RIVER RD"/>
    <s v="CLOVERDALE"/>
    <s v="Valley Oak"/>
    <n v="23"/>
    <n v="46"/>
    <n v="99"/>
    <x v="0"/>
    <s v="O"/>
    <s v="CENC1003509"/>
    <n v="6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8"/>
    <n v="2021"/>
    <n v="27"/>
    <n v="176"/>
    <s v="2. Non-timely not worked"/>
    <n v="38.776685000000001"/>
    <n v="-122.94645800000001"/>
    <m/>
    <x v="0"/>
    <s v="F2B"/>
    <n v="39"/>
    <n v="-123"/>
    <n v="38.776685000000001"/>
    <n v="-122.94645800000001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59236868"/>
    <n v="-1117213510"/>
    <s v="NC"/>
    <s v="TR"/>
    <s v="E"/>
    <x v="19"/>
    <d v="2023-02-03T00:00:00"/>
    <s v="PGE"/>
    <s v="WRT"/>
    <s v="WILLOW CREEK 1103"/>
    <n v="192171103"/>
    <n v="2939"/>
    <n v="606060"/>
    <n v="5630"/>
    <n v="0"/>
    <s v="RAILS RD"/>
    <s v="SALYER"/>
    <s v="Douglas Fir"/>
    <n v="11"/>
    <n v="38"/>
    <n v="99"/>
    <x v="0"/>
    <s v="O"/>
    <s v="CENC1003518"/>
    <n v="99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510"/>
    <n v="2021"/>
    <n v="25"/>
    <n v="157"/>
    <s v="2. Non-timely not worked"/>
    <n v="40.898826999999997"/>
    <n v="-123.59034200000001"/>
    <m/>
    <x v="1"/>
    <s v="F1B"/>
    <n v="41"/>
    <n v="-124"/>
    <n v="40.898826999999997"/>
    <n v="-123.59034200000001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3T00:00:00"/>
    <m/>
    <m/>
    <m/>
    <m/>
    <m/>
    <s v="Carryover2022"/>
    <x v="0"/>
    <d v="2023-02-28T00:00:00"/>
    <x v="19"/>
  </r>
  <r>
    <n v="-1059575192"/>
    <n v="-1117319498"/>
    <s v="NC"/>
    <s v="SN"/>
    <s v="E"/>
    <x v="3"/>
    <d v="2023-02-01T00:00:00"/>
    <s v="DRG"/>
    <s v="KBA"/>
    <s v="CLOVERDALE 1102"/>
    <n v="42821102"/>
    <n v="4329"/>
    <n v="606060"/>
    <n v="410"/>
    <n v="26018"/>
    <s v="RIVER RD"/>
    <s v="CLOVERDALE"/>
    <s v="Douglas Fir"/>
    <n v="56"/>
    <n v="140"/>
    <n v="99"/>
    <x v="0"/>
    <s v="O"/>
    <s v="CENC1003509"/>
    <n v="7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8"/>
    <n v="2021"/>
    <n v="27"/>
    <n v="176"/>
    <s v="2. Non-timely not worked"/>
    <n v="38.776532000000003"/>
    <n v="-122.946083"/>
    <m/>
    <x v="0"/>
    <s v="F4B"/>
    <n v="39"/>
    <n v="-123"/>
    <n v="38.776532000000003"/>
    <n v="-122.946083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59575191"/>
    <n v="-1117319498"/>
    <s v="NC"/>
    <s v="SN"/>
    <s v="E"/>
    <x v="3"/>
    <d v="2023-02-01T00:00:00"/>
    <s v="DRG"/>
    <s v="KBA"/>
    <s v="CLOVERDALE 1102"/>
    <n v="42821102"/>
    <n v="4329"/>
    <n v="606060"/>
    <n v="410"/>
    <n v="26018"/>
    <s v="RIVER RD"/>
    <s v="CLOVERDALE"/>
    <s v="Douglas Fir"/>
    <n v="44"/>
    <n v="140"/>
    <n v="99"/>
    <x v="0"/>
    <s v="O"/>
    <s v="CENC1003509"/>
    <n v="8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8"/>
    <n v="2021"/>
    <n v="27"/>
    <n v="176"/>
    <s v="2. Non-timely not worked"/>
    <n v="38.776299999999999"/>
    <n v="-122.945409"/>
    <m/>
    <x v="0"/>
    <s v="F4B"/>
    <n v="39"/>
    <n v="-123"/>
    <n v="38.776299999999999"/>
    <n v="-122.945409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59236867"/>
    <n v="-1117213509"/>
    <s v="NC"/>
    <s v="TR"/>
    <s v="E"/>
    <x v="19"/>
    <d v="2023-02-03T00:00:00"/>
    <s v="PGE"/>
    <s v="WRT"/>
    <s v="WILLOW CREEK 1103"/>
    <n v="192171103"/>
    <n v="2955"/>
    <n v="606060"/>
    <n v="5620"/>
    <n v="211"/>
    <s v="RAILS RD"/>
    <s v="SALYER"/>
    <s v="Douglas Fir"/>
    <n v="11"/>
    <n v="57"/>
    <n v="99"/>
    <x v="0"/>
    <s v="O"/>
    <s v="CENC1003518"/>
    <n v="96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509"/>
    <n v="2021"/>
    <n v="25"/>
    <n v="157"/>
    <s v="2. Non-timely not worked"/>
    <n v="40.896537000000002"/>
    <n v="-123.59083200000001"/>
    <m/>
    <x v="1"/>
    <s v="FAB"/>
    <n v="41"/>
    <n v="-124"/>
    <n v="40.896537000000002"/>
    <n v="-123.59083200000001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3T00:00:00"/>
    <m/>
    <m/>
    <m/>
    <m/>
    <m/>
    <s v="Carryover2022"/>
    <x v="0"/>
    <d v="2023-02-28T00:00:00"/>
    <x v="19"/>
  </r>
  <r>
    <n v="-1059575189"/>
    <n v="-1117319497"/>
    <s v="NC"/>
    <s v="SN"/>
    <s v="E"/>
    <x v="3"/>
    <d v="2023-02-01T00:00:00"/>
    <s v="DRG"/>
    <s v="KBA"/>
    <s v="CLOVERDALE 1102"/>
    <n v="42821102"/>
    <n v="4329"/>
    <n v="606060"/>
    <n v="420"/>
    <n v="1454"/>
    <s v="HIGHLAND RANCH RD"/>
    <s v="CLOVERDALE"/>
    <s v="Douglas Fir"/>
    <n v="58"/>
    <n v="115"/>
    <n v="99"/>
    <x v="0"/>
    <s v="O"/>
    <s v="CENC1003509"/>
    <n v="10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7"/>
    <n v="2021"/>
    <n v="27"/>
    <n v="176"/>
    <s v="2. Non-timely not worked"/>
    <n v="38.776311999999997"/>
    <n v="-122.94495999999999"/>
    <m/>
    <x v="0"/>
    <s v="F4B"/>
    <n v="39"/>
    <n v="-123"/>
    <n v="38.776311999999997"/>
    <n v="-122.94495999999999"/>
    <n v="27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63496077"/>
    <n v="-1118494655"/>
    <s v="NV"/>
    <s v="BU"/>
    <s v="E"/>
    <x v="20"/>
    <d v="2022-06-24T00:00:00"/>
    <s v="CNU"/>
    <s v="MFE"/>
    <s v="PARADISE 1103"/>
    <n v="102831103"/>
    <n v="7003"/>
    <n v="606060"/>
    <n v="100"/>
    <n v="226"/>
    <s v="FOOTHILL RD"/>
    <s v="PARADISE"/>
    <s v="Black Oak"/>
    <n v="28"/>
    <n v="75"/>
    <n v="99"/>
    <x v="0"/>
    <s v="O"/>
    <s v="CENV1001706"/>
    <n v="11"/>
    <m/>
    <s v="Q1"/>
    <s v="None"/>
    <m/>
    <m/>
    <m/>
    <m/>
    <m/>
    <m/>
    <b v="1"/>
    <n v="8191378"/>
    <m/>
    <m/>
    <m/>
    <n v="204611"/>
    <n v="2022"/>
    <s v="CW"/>
    <s v="Generated - Not worked"/>
    <s v="CEMA Second patrol"/>
    <s v="North Valley"/>
    <s v="No Constraint"/>
    <s v="Pending"/>
    <s v="No Mismatch"/>
    <s v="In a project"/>
    <s v="CEMA 2P"/>
    <x v="20"/>
    <n v="0"/>
    <d v="2022-07-05T00:00:00"/>
    <s v="https://iis10t2prd.cloud.pge.com/vms/trees/InspRecT.asp?ID=-1118494655"/>
    <n v="2021"/>
    <n v="249"/>
    <n v="171"/>
    <s v="2. Non-timely not worked"/>
    <n v="39.743423"/>
    <n v="-121.645802"/>
    <m/>
    <x v="1"/>
    <s v="F3B"/>
    <n v="40"/>
    <n v="-122"/>
    <n v="39.743423"/>
    <n v="-121.645802"/>
    <n v="249"/>
    <m/>
    <d v="2023-02-28T02:00:07"/>
    <s v="No"/>
    <n v="1"/>
    <s v="Generated - Not worked"/>
    <s v="No Constraint"/>
    <m/>
    <s v="1. &lt; Last Week"/>
    <s v="Due prior weeks"/>
    <d v="2022-07-01T00:00:00"/>
    <s v="Jul_2022"/>
    <s v="Sunday, July 10, 2022"/>
    <s v="No"/>
    <s v="Monday, July 4, 2022"/>
    <s v="No Constraint (VMD, ITS)"/>
    <m/>
    <m/>
    <s v="D"/>
    <s v="Due prior months"/>
    <m/>
    <m/>
    <m/>
    <m/>
    <n v="0"/>
    <m/>
    <m/>
    <n v="2022"/>
    <s v="CEMA"/>
    <m/>
    <d v="2022-07-05T00:00:00"/>
    <d v="2022-01-04T00:00:00"/>
    <d v="2022-06-24T00:00:00"/>
    <m/>
    <m/>
    <m/>
    <m/>
    <m/>
    <s v="Carryover2022"/>
    <x v="0"/>
    <d v="2023-02-28T00:00:00"/>
    <x v="20"/>
  </r>
  <r>
    <n v="-1070928079"/>
    <n v="-1120811863"/>
    <s v="CC"/>
    <s v="SZ"/>
    <s v="E"/>
    <x v="21"/>
    <m/>
    <s v="DRG"/>
    <m/>
    <s v="CAMP EVERS 2106"/>
    <n v="83622106"/>
    <n v="7603"/>
    <n v="606060"/>
    <n v="10"/>
    <n v="376"/>
    <s v="SAND HILL RD"/>
    <s v="SCOTTS VALL"/>
    <s v="Redwood, Coast"/>
    <n v="34"/>
    <n v="8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1"/>
    <n v="0"/>
    <d v="2021-05-12T00:00:00"/>
    <s v="https://iis10t2prd.cloud.pge.com/vms/trees/InspRecT.asp?ID=-1120811863"/>
    <n v="2019"/>
    <n v="0"/>
    <n v="837"/>
    <s v="2. Non-timely not worked"/>
    <n v="37.083441000000001"/>
    <n v="-122.00067300000001"/>
    <m/>
    <x v="0"/>
    <s v="FOA"/>
    <n v="37"/>
    <n v="-122"/>
    <n v="37.083441000000001"/>
    <n v="-122.000673000000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2T00:00:00"/>
    <d v="2020-11-13T00:00:00"/>
    <m/>
    <m/>
    <m/>
    <m/>
    <m/>
    <m/>
    <s v="No"/>
    <x v="0"/>
    <d v="2023-02-28T00:00:00"/>
    <x v="21"/>
  </r>
  <r>
    <n v="-1071052713"/>
    <n v="-1120849984"/>
    <s v="NC"/>
    <s v="SN"/>
    <s v="E"/>
    <x v="22"/>
    <m/>
    <s v="DRG"/>
    <m/>
    <s v="FITCH MOUNTAIN 1113"/>
    <n v="42751113"/>
    <n v="6465"/>
    <n v="606060"/>
    <n v="20"/>
    <n v="2450"/>
    <s v="Sweetwater Springs Rd."/>
    <s v="HEALDSBURG"/>
    <s v="Bay, Calif."/>
    <n v="19"/>
    <n v="5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2"/>
    <n v="0"/>
    <d v="2021-05-03T00:00:00"/>
    <s v="https://iis10t2prd.cloud.pge.com/vms/trees/InspRecT.asp?ID=-1120849984"/>
    <n v="2019"/>
    <n v="0"/>
    <n v="847"/>
    <s v="2. Non-timely not worked"/>
    <n v="38.537636999999997"/>
    <n v="-122.89445000000001"/>
    <m/>
    <x v="1"/>
    <s v="F2B"/>
    <n v="39"/>
    <n v="-123"/>
    <n v="38.537636999999997"/>
    <n v="-122.894450000000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11-03T00:00:00"/>
    <m/>
    <m/>
    <m/>
    <m/>
    <m/>
    <m/>
    <s v="No"/>
    <x v="0"/>
    <d v="2023-02-28T00:00:00"/>
    <x v="22"/>
  </r>
  <r>
    <n v="-1073360643"/>
    <n v="-1121568197"/>
    <s v="YO"/>
    <s v="MD"/>
    <s v="E"/>
    <x v="23"/>
    <m/>
    <s v="ACR"/>
    <m/>
    <s v="OAKHURST 1103-B"/>
    <s v="025442110B"/>
    <n v="5459"/>
    <n v="606060"/>
    <n v="22680"/>
    <s v="rd 630"/>
    <s v="RD 630"/>
    <s v="OAKHURST"/>
    <s v="Ponderosa Pine"/>
    <n v="9"/>
    <n v="38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3"/>
    <n v="0"/>
    <d v="2020-11-16T00:00:00"/>
    <s v="https://iis10t2prd.cloud.pge.com/vms/trees/InspRecT.asp?ID=-1121568197"/>
    <n v="2019"/>
    <n v="0"/>
    <n v="1014"/>
    <s v="2. Non-timely not worked"/>
    <n v="37.424295000000001"/>
    <n v="-119.638087"/>
    <m/>
    <x v="0"/>
    <s v="F1B"/>
    <n v="37"/>
    <n v="-120"/>
    <n v="37.424295000000001"/>
    <n v="-119.638087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November 22, 2020"/>
    <s v="No"/>
    <s v="Monday, November 16, 2020"/>
    <s v="No Constraint (VMD, ITS)"/>
    <m/>
    <m/>
    <s v="D"/>
    <s v="Due prior months"/>
    <m/>
    <m/>
    <m/>
    <m/>
    <n v="1"/>
    <m/>
    <m/>
    <n v="2020"/>
    <s v="CEMA"/>
    <m/>
    <d v="2020-11-16T00:00:00"/>
    <d v="2020-05-20T00:00:00"/>
    <m/>
    <m/>
    <m/>
    <m/>
    <m/>
    <m/>
    <s v="No"/>
    <x v="0"/>
    <d v="2023-02-28T00:00:00"/>
    <x v="23"/>
  </r>
  <r>
    <n v="-1071006763"/>
    <n v="-1120835104"/>
    <s v="NC"/>
    <s v="SN"/>
    <s v="E"/>
    <x v="24"/>
    <m/>
    <s v="DRG"/>
    <m/>
    <s v="FITCH MOUNTAIN 1113"/>
    <n v="42751113"/>
    <n v="89069"/>
    <n v="606060"/>
    <n v="120"/>
    <n v="8075"/>
    <s v="WESTSIDE RD."/>
    <s v="SONOMA"/>
    <s v="Coast Live Oak"/>
    <n v="16"/>
    <n v="3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4"/>
    <n v="0"/>
    <d v="2021-11-09T00:00:00"/>
    <s v="https://iis10t2prd.cloud.pge.com/vms/trees/InspRecT.asp?ID=-1120835104"/>
    <n v="2019"/>
    <n v="0"/>
    <n v="841"/>
    <s v="2. Non-timely not worked"/>
    <n v="38.521349999999998"/>
    <n v="-122.877577"/>
    <m/>
    <x v="2"/>
    <s v="F2B"/>
    <n v="39"/>
    <n v="-123"/>
    <n v="38.521349999999998"/>
    <n v="-122.877577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14, 2021"/>
    <s v="No"/>
    <s v="Monday, November 8, 2021"/>
    <s v="No Constraint (VMD, ITS)"/>
    <m/>
    <m/>
    <s v="D"/>
    <s v="Due prior months"/>
    <m/>
    <m/>
    <m/>
    <m/>
    <n v="1"/>
    <m/>
    <m/>
    <n v="2021"/>
    <s v="CEMA"/>
    <m/>
    <d v="2021-11-09T00:00:00"/>
    <d v="2020-11-09T00:00:00"/>
    <m/>
    <m/>
    <m/>
    <m/>
    <m/>
    <m/>
    <s v="No"/>
    <x v="1"/>
    <d v="2023-02-28T00:00:00"/>
    <x v="24"/>
  </r>
  <r>
    <n v="-1073488286"/>
    <n v="-1121601917"/>
    <s v="YO"/>
    <s v="MD"/>
    <s v="E"/>
    <x v="25"/>
    <m/>
    <s v="ACR"/>
    <m/>
    <s v="OAKHURST 1103-B"/>
    <s v="025442110B"/>
    <n v="10277"/>
    <n v="606060"/>
    <n v="22500"/>
    <n v="47489"/>
    <s v="ROAD 630"/>
    <s v="OAKHURST"/>
    <s v="Cedar"/>
    <n v="30"/>
    <n v="12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5"/>
    <n v="0"/>
    <d v="2020-11-09T00:00:00"/>
    <s v="https://iis10t2prd.cloud.pge.com/vms/trees/InspRecT.asp?ID=-1121601917"/>
    <n v="2019"/>
    <n v="0"/>
    <n v="1021"/>
    <s v="2. Non-timely not worked"/>
    <n v="37.443421000000001"/>
    <n v="-119.631365"/>
    <m/>
    <x v="0"/>
    <s v="FBB"/>
    <n v="37"/>
    <n v="-120"/>
    <n v="37.443421000000001"/>
    <n v="-119.631365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November 15, 2020"/>
    <s v="No"/>
    <s v="Monday, November 9, 2020"/>
    <s v="No Constraint (VMD, ITS)"/>
    <m/>
    <m/>
    <s v="D"/>
    <s v="Due prior months"/>
    <m/>
    <m/>
    <m/>
    <m/>
    <n v="1"/>
    <m/>
    <m/>
    <n v="2020"/>
    <s v="CEMA"/>
    <m/>
    <d v="2020-11-09T00:00:00"/>
    <d v="2020-05-13T00:00:00"/>
    <m/>
    <m/>
    <m/>
    <m/>
    <m/>
    <m/>
    <s v="No"/>
    <x v="0"/>
    <d v="2023-02-28T00:00:00"/>
    <x v="25"/>
  </r>
  <r>
    <n v="-1071477085"/>
    <n v="-1120984449"/>
    <s v="CC"/>
    <s v="SZ"/>
    <s v="E"/>
    <x v="26"/>
    <m/>
    <s v="DRG"/>
    <m/>
    <s v="CAMP EVERS 2104"/>
    <n v="83622104"/>
    <n v="1143"/>
    <n v="606060"/>
    <n v="60"/>
    <n v="131"/>
    <s v="EAST RIDGE CT"/>
    <s v="SANTA CRUZ"/>
    <s v="Blackwood Acacia"/>
    <n v="17"/>
    <n v="38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6"/>
    <n v="0"/>
    <d v="2021-10-14T00:00:00"/>
    <s v="https://iis10t2prd.cloud.pge.com/vms/trees/InspRecT.asp?ID=-1120984449"/>
    <n v="2019"/>
    <n v="0"/>
    <n v="867"/>
    <s v="2. Non-timely not worked"/>
    <n v="37.003056999999998"/>
    <n v="-122.02090800000001"/>
    <m/>
    <x v="2"/>
    <s v="FAB"/>
    <n v="37"/>
    <n v="-122"/>
    <n v="37.003056999999998"/>
    <n v="-122.02090800000001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17, 2021"/>
    <s v="No"/>
    <s v="Monday, October 11, 2021"/>
    <s v="No Constraint (VMD, ITS)"/>
    <m/>
    <m/>
    <s v="D"/>
    <s v="Due prior months"/>
    <m/>
    <m/>
    <m/>
    <m/>
    <n v="1"/>
    <m/>
    <m/>
    <n v="2021"/>
    <s v="CEMA"/>
    <m/>
    <d v="2021-10-14T00:00:00"/>
    <d v="2020-10-14T00:00:00"/>
    <m/>
    <m/>
    <m/>
    <m/>
    <m/>
    <m/>
    <s v="No"/>
    <x v="1"/>
    <d v="2023-02-28T00:00:00"/>
    <x v="26"/>
  </r>
  <r>
    <n v="-1071563405"/>
    <n v="-1121013769"/>
    <s v="CC"/>
    <s v="SZ"/>
    <s v="E"/>
    <x v="27"/>
    <m/>
    <s v="DRG"/>
    <m/>
    <s v="CAMP EVERS 2105"/>
    <n v="83622105"/>
    <n v="3219"/>
    <n v="606060"/>
    <n v="20"/>
    <n v="106"/>
    <s v="SAN AUGUSTINE WAY"/>
    <s v="SCOTTS VALL"/>
    <s v="Monterey Pine"/>
    <n v="32"/>
    <n v="6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7"/>
    <n v="0"/>
    <d v="2021-04-05T00:00:00"/>
    <s v="https://iis10t2prd.cloud.pge.com/vms/trees/InspRecT.asp?ID=-1121013769"/>
    <n v="2019"/>
    <n v="0"/>
    <n v="874"/>
    <s v="2. Non-timely not worked"/>
    <n v="37.050356000000001"/>
    <n v="-121.985499"/>
    <m/>
    <x v="0"/>
    <s v="F3B"/>
    <n v="37"/>
    <n v="-122"/>
    <n v="37.050356000000001"/>
    <n v="-121.98549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7T00:00:00"/>
    <m/>
    <m/>
    <m/>
    <m/>
    <m/>
    <m/>
    <s v="No"/>
    <x v="0"/>
    <d v="2023-02-28T00:00:00"/>
    <x v="27"/>
  </r>
  <r>
    <n v="-1059235612"/>
    <n v="-1117213056"/>
    <s v="NC"/>
    <s v="LK"/>
    <s v="E"/>
    <x v="19"/>
    <m/>
    <s v="CNU"/>
    <m/>
    <s v="HIGHLANDS 1103"/>
    <n v="43361103"/>
    <n v="657"/>
    <n v="606060"/>
    <n v="740"/>
    <n v="13471"/>
    <s v="HIGHWAY 29"/>
    <s v="LOWER LAKE"/>
    <s v="Black Oak"/>
    <n v="11"/>
    <n v="45"/>
    <n v="99"/>
    <x v="0"/>
    <s v="O"/>
    <m/>
    <m/>
    <m/>
    <s v="Q3"/>
    <s v="FP"/>
    <m/>
    <m/>
    <m/>
    <m/>
    <m/>
    <m/>
    <b v="1"/>
    <m/>
    <m/>
    <m/>
    <m/>
    <n v="204278"/>
    <n v="2022"/>
    <s v="C2"/>
    <s v="WR not generat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056"/>
    <n v="2021"/>
    <n v="0"/>
    <n v="182"/>
    <s v="2. Non-timely not worked"/>
    <n v="38.864280999999998"/>
    <n v="-122.635374"/>
    <m/>
    <x v="1"/>
    <s v="F1B"/>
    <n v="39"/>
    <n v="-123"/>
    <n v="38.864280999999998"/>
    <n v="-122.635374"/>
    <n v="0"/>
    <m/>
    <d v="2023-02-28T02:00:07"/>
    <s v="No"/>
    <n v="1"/>
    <s v="Not generat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m/>
    <m/>
    <m/>
    <m/>
    <m/>
    <m/>
    <s v="Carryover2022"/>
    <x v="0"/>
    <d v="2023-02-28T00:00:00"/>
    <x v="19"/>
  </r>
  <r>
    <n v="-1059244161"/>
    <n v="-1117216702"/>
    <s v="NC"/>
    <s v="LK"/>
    <s v="E"/>
    <x v="19"/>
    <m/>
    <s v="CNU"/>
    <m/>
    <s v="HIGHLANDS 1103"/>
    <n v="43361103"/>
    <n v="5275"/>
    <n v="606060"/>
    <n v="560"/>
    <n v="18571"/>
    <s v="PONDEROSA TRL"/>
    <s v="LOWER LAKE"/>
    <s v="Ponderosa Pine"/>
    <n v="17"/>
    <n v="90"/>
    <n v="99"/>
    <x v="0"/>
    <s v="O"/>
    <m/>
    <m/>
    <m/>
    <s v="Q3"/>
    <s v="FP"/>
    <m/>
    <m/>
    <m/>
    <m/>
    <m/>
    <m/>
    <b v="1"/>
    <m/>
    <m/>
    <m/>
    <m/>
    <n v="204278"/>
    <n v="2022"/>
    <s v="C2"/>
    <s v="WR not generat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6702"/>
    <n v="2021"/>
    <n v="0"/>
    <n v="182"/>
    <s v="2. Non-timely not worked"/>
    <n v="38.851463000000003"/>
    <n v="-122.56527"/>
    <m/>
    <x v="1"/>
    <s v="F2B"/>
    <n v="39"/>
    <n v="-123"/>
    <n v="38.851463000000003"/>
    <n v="-122.56527"/>
    <n v="0"/>
    <m/>
    <d v="2023-02-28T02:00:07"/>
    <s v="No"/>
    <n v="1"/>
    <s v="Not generat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m/>
    <m/>
    <m/>
    <m/>
    <m/>
    <m/>
    <s v="Carryover2022"/>
    <x v="0"/>
    <d v="2023-02-28T00:00:00"/>
    <x v="19"/>
  </r>
  <r>
    <n v="-1059306112"/>
    <n v="-1117238069"/>
    <s v="NC"/>
    <s v="LK"/>
    <s v="E"/>
    <x v="18"/>
    <m/>
    <s v="CNU"/>
    <m/>
    <s v="HIGHLANDS 1103"/>
    <n v="43361103"/>
    <n v="4049"/>
    <n v="606060"/>
    <n v="890"/>
    <n v="12220"/>
    <s v="PERINI RD"/>
    <s v="LOWER LAKE"/>
    <s v="Ponderosa Pine"/>
    <n v="34"/>
    <n v="100"/>
    <n v="99"/>
    <x v="0"/>
    <s v="O"/>
    <m/>
    <m/>
    <m/>
    <s v="Q3"/>
    <s v="FP"/>
    <m/>
    <m/>
    <m/>
    <m/>
    <m/>
    <m/>
    <b v="1"/>
    <m/>
    <m/>
    <m/>
    <m/>
    <n v="204278"/>
    <n v="2022"/>
    <s v="C2"/>
    <s v="WR not generated"/>
    <s v="CEMA Second patrol"/>
    <s v="North Coast"/>
    <s v="No Constraint"/>
    <s v="Pending"/>
    <s v="No Mismatch"/>
    <s v="In a project"/>
    <s v="CEMA 2P"/>
    <x v="18"/>
    <n v="0"/>
    <d v="2023-02-21T00:00:00"/>
    <s v="https://iis10t2prd.cloud.pge.com/vms/trees/InspRecT.asp?ID=-1117238069"/>
    <n v="2021"/>
    <n v="0"/>
    <n v="188"/>
    <s v="2. Non-timely not worked"/>
    <n v="38.882691999999999"/>
    <n v="-122.635873"/>
    <m/>
    <x v="1"/>
    <s v="F3B"/>
    <n v="39"/>
    <n v="-123"/>
    <n v="38.882691999999999"/>
    <n v="-122.635873"/>
    <n v="0"/>
    <m/>
    <d v="2023-02-28T02:00:07"/>
    <s v="No"/>
    <n v="1"/>
    <s v="Not generated"/>
    <s v="No Constraint"/>
    <m/>
    <s v="2. Last Week"/>
    <s v="Due last week"/>
    <d v="2023-02-01T00:00:00"/>
    <s v="Feb_2023"/>
    <s v="Sunday, February 26, 2023"/>
    <s v="No"/>
    <s v="Monday, February 20, 2023"/>
    <s v="No Constraint (VMD, ITS)"/>
    <m/>
    <m/>
    <s v="D"/>
    <s v="Due this month"/>
    <m/>
    <m/>
    <m/>
    <m/>
    <n v="0"/>
    <m/>
    <m/>
    <n v="2023"/>
    <s v="CEMA"/>
    <m/>
    <d v="2023-02-21T00:00:00"/>
    <d v="2022-08-24T00:00:00"/>
    <m/>
    <m/>
    <m/>
    <m/>
    <m/>
    <m/>
    <s v="Carryover2022"/>
    <x v="0"/>
    <d v="2023-02-28T00:00:00"/>
    <x v="18"/>
  </r>
  <r>
    <n v="-1070810068"/>
    <n v="-1120772532"/>
    <s v="CC"/>
    <s v="SZ"/>
    <s v="E"/>
    <x v="28"/>
    <m/>
    <s v="DRG"/>
    <m/>
    <s v="CAMP EVERS 2106"/>
    <n v="83622106"/>
    <n v="1515"/>
    <n v="606060"/>
    <n v="450"/>
    <n v="420"/>
    <s v="LAUREL GLEN RD"/>
    <s v="SOQUEL"/>
    <s v="Tan Oak"/>
    <n v="20"/>
    <n v="6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8"/>
    <n v="0"/>
    <d v="2021-05-24T00:00:00"/>
    <s v="https://iis10t2prd.cloud.pge.com/vms/trees/InspRecT.asp?ID=-1120772532"/>
    <n v="2020"/>
    <n v="0"/>
    <n v="826"/>
    <s v="2. Non-timely not worked"/>
    <n v="37.035584999999998"/>
    <n v="-121.947586"/>
    <m/>
    <x v="0"/>
    <s v="FBB"/>
    <n v="37"/>
    <n v="-122"/>
    <n v="37.035584999999998"/>
    <n v="-121.947586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30, 2021"/>
    <s v="No"/>
    <s v="Monday, May 24, 2021"/>
    <s v="No Constraint (VMD, ITS)"/>
    <m/>
    <m/>
    <s v="D"/>
    <s v="Due prior months"/>
    <m/>
    <m/>
    <m/>
    <m/>
    <n v="1"/>
    <m/>
    <m/>
    <n v="2021"/>
    <s v="CEMA"/>
    <m/>
    <d v="2021-05-24T00:00:00"/>
    <d v="2020-11-24T00:00:00"/>
    <m/>
    <m/>
    <m/>
    <m/>
    <m/>
    <m/>
    <s v="No"/>
    <x v="0"/>
    <d v="2023-02-28T00:00:00"/>
    <x v="28"/>
  </r>
  <r>
    <n v="-1071477088"/>
    <n v="-1120984451"/>
    <s v="CC"/>
    <s v="SZ"/>
    <s v="E"/>
    <x v="26"/>
    <m/>
    <s v="DRG"/>
    <m/>
    <s v="CAMP EVERS 2104"/>
    <n v="83622104"/>
    <n v="5351"/>
    <n v="606060"/>
    <n v="40"/>
    <n v="9"/>
    <s v="EASTRIDGE DR"/>
    <s v="SANTA CRUZ"/>
    <s v="Eucalyptus"/>
    <n v="84"/>
    <n v="9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6"/>
    <n v="0"/>
    <d v="2021-10-14T00:00:00"/>
    <s v="https://iis10t2prd.cloud.pge.com/vms/trees/InspRecT.asp?ID=-1120984451"/>
    <n v="2019"/>
    <n v="0"/>
    <n v="867"/>
    <s v="2. Non-timely not worked"/>
    <n v="36.999777000000002"/>
    <n v="-122.023067"/>
    <m/>
    <x v="2"/>
    <s v="FOB"/>
    <n v="37"/>
    <n v="-122"/>
    <n v="36.999777000000002"/>
    <n v="-122.023067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17, 2021"/>
    <s v="No"/>
    <s v="Monday, October 11, 2021"/>
    <s v="No Constraint (VMD, ITS)"/>
    <m/>
    <m/>
    <s v="D"/>
    <s v="Due prior months"/>
    <m/>
    <m/>
    <m/>
    <m/>
    <n v="1"/>
    <m/>
    <m/>
    <n v="2021"/>
    <s v="CEMA"/>
    <m/>
    <d v="2021-10-14T00:00:00"/>
    <d v="2020-10-14T00:00:00"/>
    <m/>
    <m/>
    <m/>
    <m/>
    <m/>
    <m/>
    <s v="No"/>
    <x v="1"/>
    <d v="2023-02-28T00:00:00"/>
    <x v="26"/>
  </r>
  <r>
    <n v="-1070808767"/>
    <n v="-1120772244"/>
    <s v="CC"/>
    <s v="MO"/>
    <s v="E"/>
    <x v="28"/>
    <m/>
    <s v="DRG"/>
    <m/>
    <s v="VIEJO 2203"/>
    <n v="182852203"/>
    <n v="495039"/>
    <n v="606060"/>
    <n v="606060"/>
    <n v="3740"/>
    <s v="VIA MAR MONTE"/>
    <s v="CARMEL"/>
    <s v="Pine"/>
    <n v="40"/>
    <n v="65"/>
    <n v="99"/>
    <x v="2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8"/>
    <n v="0"/>
    <d v="2021-05-24T00:00:00"/>
    <s v="https://iis10t2prd.cloud.pge.com/vms/trees/InspRecT.asp?ID=-1120772244"/>
    <n v="2020"/>
    <n v="0"/>
    <n v="826"/>
    <s v="2. Non-timely not worked"/>
    <n v="36.569414000000002"/>
    <n v="-121.908295"/>
    <m/>
    <x v="1"/>
    <s v="FBB"/>
    <n v="37"/>
    <n v="-122"/>
    <n v="36.569414000000002"/>
    <n v="-121.90829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30, 2021"/>
    <s v="No"/>
    <s v="Monday, May 24, 2021"/>
    <s v="No Constraint (VMD, ITS)"/>
    <m/>
    <m/>
    <s v="D"/>
    <s v="Due prior months"/>
    <m/>
    <m/>
    <m/>
    <m/>
    <n v="1"/>
    <m/>
    <m/>
    <n v="2021"/>
    <s v="CEMA"/>
    <m/>
    <d v="2021-05-24T00:00:00"/>
    <d v="2020-11-24T00:00:00"/>
    <m/>
    <m/>
    <m/>
    <m/>
    <m/>
    <m/>
    <s v="No"/>
    <x v="0"/>
    <d v="2023-02-28T00:00:00"/>
    <x v="28"/>
  </r>
  <r>
    <n v="-1071671730"/>
    <n v="-1121047267"/>
    <s v="YO"/>
    <s v="TO"/>
    <s v="E"/>
    <x v="29"/>
    <m/>
    <s v="ACR"/>
    <m/>
    <s v="MIWUK SUB 1701"/>
    <n v="163661701"/>
    <n v="2267"/>
    <n v="606060"/>
    <n v="10"/>
    <n v="0"/>
    <s v="LYONS RESERVOIR RD"/>
    <s v="MI-WUK VILL"/>
    <s v="Cedar"/>
    <n v="23"/>
    <n v="88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9"/>
    <n v="0"/>
    <d v="2021-03-29T00:00:00"/>
    <s v="https://iis10t2prd.cloud.pge.com/vms/trees/InspRecT.asp?ID=-1121047267"/>
    <n v="2019"/>
    <n v="0"/>
    <n v="881"/>
    <s v="2. Non-timely not worked"/>
    <n v="38.090642000000003"/>
    <n v="-120.161327"/>
    <m/>
    <x v="0"/>
    <s v="F2B"/>
    <n v="38"/>
    <n v="-120"/>
    <n v="38.090642000000003"/>
    <n v="-120.161327"/>
    <n v="0"/>
    <m/>
    <d v="2023-02-28T02:00:07"/>
    <s v="No"/>
    <n v="1"/>
    <s v="Not generated"/>
    <s v="No Constraint"/>
    <m/>
    <s v="1. &lt; Last Week"/>
    <s v="Due prior weeks"/>
    <d v="2021-03-01T00:00:00"/>
    <s v="Mar_2021"/>
    <s v="Sunday, April 4, 2021"/>
    <s v="No"/>
    <s v="Monday, March 29, 2021"/>
    <s v="No Constraint (VMD, ITS)"/>
    <m/>
    <m/>
    <s v="D"/>
    <s v="Due prior months"/>
    <m/>
    <m/>
    <m/>
    <m/>
    <n v="1"/>
    <m/>
    <m/>
    <n v="2021"/>
    <s v="CEMA"/>
    <m/>
    <d v="2021-03-29T00:00:00"/>
    <d v="2020-09-30T00:00:00"/>
    <m/>
    <m/>
    <m/>
    <m/>
    <m/>
    <m/>
    <s v="No"/>
    <x v="0"/>
    <d v="2023-02-28T00:00:00"/>
    <x v="29"/>
  </r>
  <r>
    <n v="-1074851608"/>
    <n v="-1121981666"/>
    <s v="NC"/>
    <s v="SN"/>
    <s v="E"/>
    <x v="30"/>
    <m/>
    <s v="CNU"/>
    <m/>
    <s v="MONTE RIO 1113"/>
    <n v="42811113"/>
    <n v="12857"/>
    <n v="606060"/>
    <n v="130"/>
    <n v="0"/>
    <s v="OLD MONTE RIO RD"/>
    <s v="GUERNEVILLE"/>
    <s v="Tan Oak"/>
    <n v="11"/>
    <n v="36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0"/>
    <n v="0"/>
    <d v="2020-09-02T00:00:00"/>
    <s v="https://iis10t2prd.cloud.pge.com/vms/trees/InspRecT.asp?ID=-1121981666"/>
    <n v="2019"/>
    <n v="0"/>
    <n v="1089"/>
    <s v="2. Non-timely not worked"/>
    <n v="38.493017999999999"/>
    <n v="-123.01536"/>
    <m/>
    <x v="0"/>
    <s v="F1B"/>
    <n v="38"/>
    <n v="-123"/>
    <n v="38.493017999999999"/>
    <n v="-123.01536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September 6, 2020"/>
    <s v="No"/>
    <s v="Monday, August 31, 2020"/>
    <s v="No Constraint (VMD, ITS)"/>
    <m/>
    <m/>
    <s v="D"/>
    <s v="Due prior months"/>
    <m/>
    <m/>
    <m/>
    <m/>
    <n v="1"/>
    <m/>
    <m/>
    <n v="2020"/>
    <s v="CEMA"/>
    <m/>
    <d v="2020-09-02T00:00:00"/>
    <d v="2020-03-06T00:00:00"/>
    <m/>
    <m/>
    <m/>
    <m/>
    <m/>
    <m/>
    <s v="No"/>
    <x v="0"/>
    <d v="2023-02-28T00:00:00"/>
    <x v="30"/>
  </r>
  <r>
    <n v="-1073398546"/>
    <n v="-1121578294"/>
    <s v="YO"/>
    <s v="MR"/>
    <s v="E"/>
    <x v="31"/>
    <m/>
    <s v="ACR"/>
    <m/>
    <s v="OAKHURST 1103-B"/>
    <s v="025442110B"/>
    <n v="19569"/>
    <n v="606060"/>
    <n v="20060"/>
    <n v="1164"/>
    <s v="RAILROAD"/>
    <s v="FISH CAMP"/>
    <s v="Ponderosa Pine"/>
    <n v="32"/>
    <n v="142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1"/>
    <n v="0"/>
    <d v="2020-11-11T00:00:00"/>
    <s v="https://iis10t2prd.cloud.pge.com/vms/trees/InspRecT.asp?ID=-1121578294"/>
    <n v="2019"/>
    <n v="0"/>
    <n v="1019"/>
    <s v="2. Non-timely not worked"/>
    <n v="37.477460999999998"/>
    <n v="-119.638401"/>
    <m/>
    <x v="0"/>
    <s v="F3B"/>
    <n v="37"/>
    <n v="-120"/>
    <n v="37.477460999999998"/>
    <n v="-119.638401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November 15, 2020"/>
    <s v="No"/>
    <s v="Monday, November 9, 2020"/>
    <s v="No Constraint (VMD, ITS)"/>
    <m/>
    <m/>
    <s v="D"/>
    <s v="Due prior months"/>
    <m/>
    <m/>
    <m/>
    <m/>
    <n v="1"/>
    <m/>
    <m/>
    <n v="2020"/>
    <s v="CEMA"/>
    <m/>
    <d v="2020-11-11T00:00:00"/>
    <d v="2020-05-15T00:00:00"/>
    <m/>
    <m/>
    <m/>
    <m/>
    <m/>
    <m/>
    <s v="No"/>
    <x v="0"/>
    <d v="2023-02-28T00:00:00"/>
    <x v="31"/>
  </r>
  <r>
    <n v="-1071570365"/>
    <n v="-1121016090"/>
    <s v="YO"/>
    <s v="MR"/>
    <s v="E"/>
    <x v="27"/>
    <m/>
    <s v="ABW"/>
    <m/>
    <s v="BEAR VALLEY 2101"/>
    <n v="252192101"/>
    <n v="10019"/>
    <n v="606060"/>
    <n v="3000"/>
    <n v="6740"/>
    <s v="pendola gardens rd"/>
    <s v="MARIPOSA"/>
    <s v="Live Oak"/>
    <n v="14"/>
    <n v="33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7"/>
    <n v="0"/>
    <d v="2021-04-05T00:00:00"/>
    <s v="https://iis10t2prd.cloud.pge.com/vms/trees/InspRecT.asp?ID=-1121016090"/>
    <n v="2019"/>
    <n v="0"/>
    <n v="874"/>
    <s v="2. Non-timely not worked"/>
    <n v="37.535245000000003"/>
    <n v="-120.097869"/>
    <m/>
    <x v="1"/>
    <s v="F2B"/>
    <n v="38"/>
    <n v="-120"/>
    <n v="37.535245000000003"/>
    <n v="-120.09786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7T00:00:00"/>
    <m/>
    <m/>
    <m/>
    <m/>
    <m/>
    <m/>
    <s v="No"/>
    <x v="0"/>
    <d v="2023-02-28T00:00:00"/>
    <x v="27"/>
  </r>
  <r>
    <n v="-1072664882"/>
    <n v="-1121367199"/>
    <s v="ST"/>
    <s v="CA"/>
    <s v="E"/>
    <x v="32"/>
    <m/>
    <s v="ACR"/>
    <m/>
    <s v="STANISLAUS 1702 B"/>
    <s v="016282170Z"/>
    <s v="L2371"/>
    <n v="606060"/>
    <n v="1120"/>
    <n v="1809"/>
    <s v="LOVE CREEK RD"/>
    <s v="ARNOLD"/>
    <s v="Cedar"/>
    <n v="39"/>
    <n v="78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2"/>
    <n v="0"/>
    <d v="2021-01-11T00:00:00"/>
    <s v="https://iis10t2prd.cloud.pge.com/vms/trees/InspRecT.asp?ID=-1121367199"/>
    <n v="2019"/>
    <n v="0"/>
    <n v="959"/>
    <s v="2. Non-timely not worked"/>
    <n v="38.239728999999997"/>
    <n v="-120.313962"/>
    <m/>
    <x v="0"/>
    <s v="F4B"/>
    <n v="38"/>
    <n v="-120"/>
    <n v="38.239728999999997"/>
    <n v="-120.313962"/>
    <n v="0"/>
    <m/>
    <d v="2023-02-28T02:00:07"/>
    <s v="No"/>
    <n v="1"/>
    <s v="Not generated"/>
    <s v="No Constraint"/>
    <m/>
    <s v="1. &lt; Last Week"/>
    <s v="Due prior weeks"/>
    <d v="2021-01-01T00:00:00"/>
    <s v="Jan_2021"/>
    <s v="Sunday, January 17, 2021"/>
    <s v="No"/>
    <s v="Monday, January 11, 2021"/>
    <s v="No Constraint (VMD, ITS)"/>
    <m/>
    <m/>
    <s v="D"/>
    <s v="Due prior months"/>
    <m/>
    <m/>
    <m/>
    <m/>
    <n v="1"/>
    <m/>
    <m/>
    <n v="2021"/>
    <s v="CEMA"/>
    <m/>
    <d v="2021-01-11T00:00:00"/>
    <d v="2020-07-14T00:00:00"/>
    <m/>
    <m/>
    <m/>
    <m/>
    <m/>
    <m/>
    <s v="No"/>
    <x v="0"/>
    <d v="2023-02-28T00:00:00"/>
    <x v="32"/>
  </r>
  <r>
    <n v="-1070939104"/>
    <n v="-1120814545"/>
    <s v="NC"/>
    <s v="SN"/>
    <s v="E"/>
    <x v="33"/>
    <m/>
    <s v="DRG"/>
    <m/>
    <s v="FITCH MOUNTAIN 1113"/>
    <n v="42751113"/>
    <n v="3523"/>
    <n v="606060"/>
    <n v="230"/>
    <n v="4441"/>
    <s v="Westside Rd"/>
    <s v="HEALDSBURG"/>
    <s v="Valley Oak"/>
    <n v="42"/>
    <n v="6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3"/>
    <n v="0"/>
    <d v="2021-05-17T00:00:00"/>
    <s v="https://iis10t2prd.cloud.pge.com/vms/trees/InspRecT.asp?ID=-1120814545"/>
    <n v="2020"/>
    <n v="0"/>
    <n v="834"/>
    <s v="2. Non-timely not worked"/>
    <n v="38.558387000000003"/>
    <n v="-122.869365"/>
    <m/>
    <x v="1"/>
    <s v="F4B"/>
    <n v="39"/>
    <n v="-123"/>
    <n v="38.558387000000003"/>
    <n v="-122.86936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23, 2021"/>
    <s v="No"/>
    <s v="Monday, May 17, 2021"/>
    <s v="No Constraint (VMD, ITS)"/>
    <m/>
    <m/>
    <s v="D"/>
    <s v="Due prior months"/>
    <m/>
    <m/>
    <m/>
    <m/>
    <n v="1"/>
    <m/>
    <m/>
    <n v="2021"/>
    <s v="CEMA"/>
    <m/>
    <d v="2021-05-17T00:00:00"/>
    <d v="2020-11-16T00:00:00"/>
    <m/>
    <m/>
    <m/>
    <m/>
    <m/>
    <m/>
    <s v="No"/>
    <x v="0"/>
    <d v="2023-02-28T00:00:00"/>
    <x v="33"/>
  </r>
  <r>
    <n v="-1071628560"/>
    <n v="-1121036714"/>
    <s v="YO"/>
    <s v="TO"/>
    <s v="E"/>
    <x v="34"/>
    <m/>
    <s v="ACR"/>
    <m/>
    <s v="MIWUK SUB 1701"/>
    <n v="163661701"/>
    <n v="9989"/>
    <n v="606060"/>
    <n v="20"/>
    <s v="0/"/>
    <s v="25860 STATE HWY 108"/>
    <s v="MI-WUK VILL"/>
    <s v="Cedar"/>
    <n v="36"/>
    <n v="128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4"/>
    <n v="0"/>
    <d v="2021-04-05T00:00:00"/>
    <s v="https://iis10t2prd.cloud.pge.com/vms/trees/InspRecT.asp?ID=-1121036714"/>
    <n v="2019"/>
    <n v="0"/>
    <n v="876"/>
    <s v="2. Non-timely not worked"/>
    <n v="38.088208000000002"/>
    <n v="-120.14184299999999"/>
    <m/>
    <x v="0"/>
    <s v="F4B"/>
    <n v="38"/>
    <n v="-120"/>
    <n v="38.088208000000002"/>
    <n v="-120.1418429999999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5T00:00:00"/>
    <m/>
    <m/>
    <m/>
    <m/>
    <m/>
    <m/>
    <s v="No"/>
    <x v="0"/>
    <d v="2023-02-28T00:00:00"/>
    <x v="34"/>
  </r>
  <r>
    <n v="-1070867281"/>
    <n v="-1120791258"/>
    <s v="CC"/>
    <s v="SZ"/>
    <s v="E"/>
    <x v="35"/>
    <m/>
    <s v="DRG"/>
    <m/>
    <s v="CAMP EVERS 2106"/>
    <n v="83622106"/>
    <n v="8369"/>
    <n v="606060"/>
    <n v="2000"/>
    <n v="23995"/>
    <s v="SCHULTIES RD"/>
    <s v="SANTA CRUZ"/>
    <s v="Tan Oak"/>
    <n v="3"/>
    <n v="2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35"/>
    <n v="0"/>
    <d v="2021-05-18T00:00:00"/>
    <s v="https://iis10t2prd.cloud.pge.com/vms/trees/InspRecT.asp?ID=-1120791258"/>
    <n v="2020"/>
    <n v="0"/>
    <n v="831"/>
    <s v="2. Non-timely not worked"/>
    <n v="37.122352999999997"/>
    <n v="-121.965101"/>
    <m/>
    <x v="0"/>
    <s v="BC"/>
    <n v="37"/>
    <n v="-122"/>
    <n v="37.122352999999997"/>
    <n v="-121.9651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23, 2021"/>
    <s v="No"/>
    <s v="Monday, May 17, 2021"/>
    <s v="No Constraint (VMD, ITS)"/>
    <m/>
    <m/>
    <s v="D"/>
    <s v="Due prior months"/>
    <m/>
    <m/>
    <m/>
    <m/>
    <n v="1"/>
    <m/>
    <m/>
    <n v="2021"/>
    <s v="CEMA"/>
    <m/>
    <d v="2021-05-18T00:00:00"/>
    <d v="2020-11-19T00:00:00"/>
    <m/>
    <m/>
    <m/>
    <m/>
    <m/>
    <m/>
    <s v="No"/>
    <x v="0"/>
    <d v="2023-02-28T00:00:00"/>
    <x v="35"/>
  </r>
  <r>
    <n v="-1070587794"/>
    <n v="-1120698042"/>
    <s v="NC"/>
    <s v="SN"/>
    <s v="E"/>
    <x v="36"/>
    <m/>
    <s v="DRG"/>
    <m/>
    <s v="RINCON 1103"/>
    <n v="43321103"/>
    <n v="2225"/>
    <n v="606060"/>
    <n v="330"/>
    <n v="3165"/>
    <s v="CALISTOGA RD"/>
    <s v="SANTA ROSA"/>
    <s v="Black Oak"/>
    <n v="11"/>
    <n v="4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6"/>
    <n v="0"/>
    <d v="2021-06-07T00:00:00"/>
    <s v="https://iis10t2prd.cloud.pge.com/vms/trees/InspRecT.asp?ID=-1120698042"/>
    <n v="2020"/>
    <n v="0"/>
    <n v="811"/>
    <s v="2. Non-timely not worked"/>
    <n v="38.53304"/>
    <n v="-122.649698"/>
    <m/>
    <x v="0"/>
    <s v="F1B"/>
    <n v="39"/>
    <n v="-123"/>
    <n v="38.53304"/>
    <n v="-122.649698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9T00:00:00"/>
    <m/>
    <m/>
    <m/>
    <m/>
    <m/>
    <m/>
    <s v="No"/>
    <x v="0"/>
    <d v="2023-02-28T00:00:00"/>
    <x v="36"/>
  </r>
  <r>
    <n v="-1074417426"/>
    <n v="-1121863018"/>
    <s v="YO"/>
    <s v="TO"/>
    <s v="E"/>
    <x v="37"/>
    <m/>
    <s v="ACR"/>
    <m/>
    <s v="MIWUK SUB 1702 B"/>
    <s v="016366170Z"/>
    <n v="20335"/>
    <n v="606060"/>
    <n v="8030"/>
    <n v="22653"/>
    <s v="RHINE CT"/>
    <s v="SONORA"/>
    <s v="Cedar"/>
    <n v="8"/>
    <n v="5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7"/>
    <n v="0"/>
    <d v="2020-09-28T00:00:00"/>
    <s v="https://iis10t2prd.cloud.pge.com/vms/trees/InspRecT.asp?ID=-1121863018"/>
    <n v="2019"/>
    <n v="0"/>
    <n v="1064"/>
    <s v="2. Non-timely not worked"/>
    <n v="38.033149999999999"/>
    <n v="-120.258858"/>
    <m/>
    <x v="0"/>
    <s v="F1B"/>
    <n v="38"/>
    <n v="-120"/>
    <n v="38.033149999999999"/>
    <n v="-120.25885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0601022"/>
    <n v="-1120703868"/>
    <s v="NC"/>
    <s v="SN"/>
    <s v="E"/>
    <x v="38"/>
    <m/>
    <s v="DRG"/>
    <m/>
    <s v="RINCON 1103"/>
    <n v="43321103"/>
    <n v="7207"/>
    <n v="606060"/>
    <n v="630"/>
    <n v="5500"/>
    <s v="ALPINE RD"/>
    <s v="SANTA ROSA"/>
    <s v="Black Oak"/>
    <n v="19"/>
    <n v="4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8"/>
    <n v="0"/>
    <d v="2021-06-07T00:00:00"/>
    <s v="https://iis10t2prd.cloud.pge.com/vms/trees/InspRecT.asp?ID=-1120703868"/>
    <n v="2020"/>
    <n v="0"/>
    <n v="812"/>
    <s v="2. Non-timely not worked"/>
    <n v="38.524293999999998"/>
    <n v="-122.667604"/>
    <m/>
    <x v="0"/>
    <s v="FAB"/>
    <n v="39"/>
    <n v="-123"/>
    <n v="38.524293999999998"/>
    <n v="-122.667604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8T00:00:00"/>
    <m/>
    <m/>
    <m/>
    <m/>
    <m/>
    <m/>
    <s v="No"/>
    <x v="0"/>
    <d v="2023-02-28T00:00:00"/>
    <x v="38"/>
  </r>
  <r>
    <n v="-1071477086"/>
    <n v="-1120984450"/>
    <s v="CC"/>
    <s v="SZ"/>
    <s v="E"/>
    <x v="26"/>
    <m/>
    <s v="DRG"/>
    <m/>
    <s v="CAMP EVERS 2104"/>
    <n v="83622104"/>
    <n v="5351"/>
    <n v="606060"/>
    <n v="50"/>
    <n v="22"/>
    <s v="EASTRIDGE DR"/>
    <s v="SANTA CRUZ"/>
    <s v="Tan Oak"/>
    <n v="44"/>
    <n v="55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6"/>
    <n v="0"/>
    <d v="2021-10-14T00:00:00"/>
    <s v="https://iis10t2prd.cloud.pge.com/vms/trees/InspRecT.asp?ID=-1120984450"/>
    <n v="2019"/>
    <n v="0"/>
    <n v="867"/>
    <s v="2. Non-timely not worked"/>
    <n v="37.002690000000001"/>
    <n v="-122.023698"/>
    <m/>
    <x v="2"/>
    <s v="FBB"/>
    <n v="37"/>
    <n v="-122"/>
    <n v="37.002690000000001"/>
    <n v="-122.023698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17, 2021"/>
    <s v="No"/>
    <s v="Monday, October 11, 2021"/>
    <s v="No Constraint (VMD, ITS)"/>
    <m/>
    <m/>
    <s v="D"/>
    <s v="Due prior months"/>
    <m/>
    <m/>
    <m/>
    <m/>
    <n v="1"/>
    <m/>
    <m/>
    <n v="2021"/>
    <s v="CEMA"/>
    <m/>
    <d v="2021-10-14T00:00:00"/>
    <d v="2020-10-14T00:00:00"/>
    <m/>
    <m/>
    <m/>
    <m/>
    <m/>
    <m/>
    <s v="No"/>
    <x v="1"/>
    <d v="2023-02-28T00:00:00"/>
    <x v="26"/>
  </r>
  <r>
    <n v="-1070964750"/>
    <n v="-1120823230"/>
    <s v="CC"/>
    <s v="SZ"/>
    <s v="E"/>
    <x v="21"/>
    <m/>
    <s v="DRG"/>
    <m/>
    <s v="BIG BASIN 1102"/>
    <n v="82841102"/>
    <n v="9793"/>
    <n v="606060"/>
    <n v="60"/>
    <n v="490"/>
    <s v="SYLVAN RD"/>
    <s v="BOULDER CRE"/>
    <s v="Oak"/>
    <n v="11"/>
    <n v="3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1"/>
    <n v="0"/>
    <d v="2021-05-12T00:00:00"/>
    <s v="https://iis10t2prd.cloud.pge.com/vms/trees/InspRecT.asp?ID=-1120823230"/>
    <n v="2019"/>
    <n v="0"/>
    <n v="837"/>
    <s v="2. Non-timely not worked"/>
    <n v="37.195312999999999"/>
    <n v="-122.140936"/>
    <m/>
    <x v="0"/>
    <s v="F1B"/>
    <n v="37"/>
    <n v="-122"/>
    <n v="37.195312999999999"/>
    <n v="-122.140936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2T00:00:00"/>
    <d v="2020-11-13T00:00:00"/>
    <m/>
    <m/>
    <m/>
    <m/>
    <m/>
    <m/>
    <s v="No"/>
    <x v="0"/>
    <d v="2023-02-28T00:00:00"/>
    <x v="21"/>
  </r>
  <r>
    <n v="-1070666514"/>
    <n v="-1120726811"/>
    <s v="CC"/>
    <s v="SZ"/>
    <s v="E"/>
    <x v="39"/>
    <m/>
    <s v="DRG"/>
    <m/>
    <s v="CAMP EVERS 2105"/>
    <n v="83622105"/>
    <n v="11043"/>
    <n v="606060"/>
    <n v="1050"/>
    <n v="11445"/>
    <s v="ALBA RD"/>
    <s v="BEN LOMOND"/>
    <s v="Douglas Fir"/>
    <n v="38"/>
    <n v="10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726811"/>
    <n v="2020"/>
    <n v="0"/>
    <n v="816"/>
    <s v="2. Non-timely not worked"/>
    <n v="37.092202"/>
    <n v="-122.115745"/>
    <m/>
    <x v="0"/>
    <s v="FBB"/>
    <n v="37"/>
    <n v="-122"/>
    <n v="37.092202"/>
    <n v="-122.115745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2T00:00:00"/>
    <d v="2020-12-04T00:00:00"/>
    <m/>
    <m/>
    <m/>
    <m/>
    <m/>
    <m/>
    <s v="No"/>
    <x v="0"/>
    <d v="2023-02-28T00:00:00"/>
    <x v="39"/>
  </r>
  <r>
    <n v="-1070601021"/>
    <n v="-1120703868"/>
    <s v="NC"/>
    <s v="SN"/>
    <s v="E"/>
    <x v="38"/>
    <m/>
    <s v="DRG"/>
    <m/>
    <s v="RINCON 1103"/>
    <n v="43321103"/>
    <n v="7207"/>
    <n v="606060"/>
    <n v="630"/>
    <n v="5500"/>
    <s v="ALPINE RD"/>
    <s v="SANTA ROSA"/>
    <s v="Black Oak"/>
    <n v="22"/>
    <n v="5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8"/>
    <n v="0"/>
    <d v="2021-06-07T00:00:00"/>
    <s v="https://iis10t2prd.cloud.pge.com/vms/trees/InspRecT.asp?ID=-1120703868"/>
    <n v="2020"/>
    <n v="0"/>
    <n v="812"/>
    <s v="2. Non-timely not worked"/>
    <n v="38.524478999999999"/>
    <n v="-122.667669"/>
    <m/>
    <x v="0"/>
    <s v="FBB"/>
    <n v="39"/>
    <n v="-123"/>
    <n v="38.524478999999999"/>
    <n v="-122.667669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8T00:00:00"/>
    <m/>
    <m/>
    <m/>
    <m/>
    <m/>
    <m/>
    <s v="No"/>
    <x v="0"/>
    <d v="2023-02-28T00:00:00"/>
    <x v="38"/>
  </r>
  <r>
    <n v="-1070875650"/>
    <n v="-1120794261"/>
    <s v="CC"/>
    <s v="SZ"/>
    <s v="E"/>
    <x v="40"/>
    <m/>
    <s v="DRG"/>
    <m/>
    <s v="CAMP EVERS 2105"/>
    <n v="83622105"/>
    <n v="10912"/>
    <n v="606060"/>
    <n v="2936"/>
    <n v="0"/>
    <s v="HUBBARD GULCH RD"/>
    <s v="Unincorpora"/>
    <s v="Madrone"/>
    <n v="12"/>
    <n v="65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40"/>
    <n v="0"/>
    <d v="2021-05-17T00:00:00"/>
    <s v="https://iis10t2prd.cloud.pge.com/vms/trees/InspRecT.asp?ID=-1120794261"/>
    <n v="2020"/>
    <n v="0"/>
    <n v="832"/>
    <s v="2. Non-timely not worked"/>
    <n v="37.091290999999998"/>
    <n v="-122.09760900000001"/>
    <m/>
    <x v="0"/>
    <s v="F2B"/>
    <n v="37"/>
    <n v="-122"/>
    <n v="37.091290999999998"/>
    <n v="-122.097609000000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23, 2021"/>
    <s v="No"/>
    <s v="Monday, May 17, 2021"/>
    <s v="No Constraint (VMD, ITS)"/>
    <m/>
    <m/>
    <s v="D"/>
    <s v="Due prior months"/>
    <m/>
    <m/>
    <m/>
    <m/>
    <n v="1"/>
    <m/>
    <m/>
    <n v="2021"/>
    <s v="CEMA"/>
    <m/>
    <d v="2021-05-17T00:00:00"/>
    <d v="2020-11-18T00:00:00"/>
    <m/>
    <m/>
    <m/>
    <m/>
    <m/>
    <m/>
    <s v="No"/>
    <x v="0"/>
    <d v="2023-02-28T00:00:00"/>
    <x v="40"/>
  </r>
  <r>
    <n v="-1074102550"/>
    <n v="-1121774274"/>
    <s v="NC"/>
    <s v="SN"/>
    <s v="E"/>
    <x v="41"/>
    <m/>
    <s v="DRG"/>
    <m/>
    <s v="MOLINO 1102"/>
    <n v="42571102"/>
    <n v="12001"/>
    <n v="606060"/>
    <n v="20"/>
    <n v="4110"/>
    <s v="HARRISON GRADE RD"/>
    <s v="SEBASTOPOL"/>
    <s v="Redwood, Coast"/>
    <n v="34"/>
    <n v="75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41"/>
    <n v="0"/>
    <d v="2020-10-19T00:00:00"/>
    <s v="https://iis10t2prd.cloud.pge.com/vms/trees/InspRecT.asp?ID=-1121774274"/>
    <n v="2019"/>
    <n v="0"/>
    <n v="1044"/>
    <s v="2. Non-timely not worked"/>
    <n v="38.427810999999998"/>
    <n v="-122.93114799999999"/>
    <m/>
    <x v="0"/>
    <s v="F3B"/>
    <n v="38"/>
    <n v="-123"/>
    <n v="38.427810999999998"/>
    <n v="-122.93114799999999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25, 2020"/>
    <s v="No"/>
    <s v="Monday, October 19, 2020"/>
    <s v="No Constraint (VMD, ITS)"/>
    <m/>
    <m/>
    <s v="D"/>
    <s v="Due prior months"/>
    <m/>
    <m/>
    <m/>
    <m/>
    <n v="1"/>
    <m/>
    <m/>
    <n v="2020"/>
    <s v="CEMA"/>
    <m/>
    <d v="2020-10-19T00:00:00"/>
    <d v="2020-04-20T00:00:00"/>
    <m/>
    <m/>
    <m/>
    <m/>
    <m/>
    <m/>
    <s v="No"/>
    <x v="0"/>
    <d v="2023-02-28T00:00:00"/>
    <x v="41"/>
  </r>
  <r>
    <n v="-1071570364"/>
    <n v="-1121016090"/>
    <s v="YO"/>
    <s v="MR"/>
    <s v="E"/>
    <x v="27"/>
    <m/>
    <s v="ABW"/>
    <m/>
    <s v="BEAR VALLEY 2101"/>
    <n v="252192101"/>
    <n v="10019"/>
    <n v="606060"/>
    <n v="3000"/>
    <n v="6740"/>
    <s v="pendola gardens rd"/>
    <s v="MARIPOSA"/>
    <s v="Blue Oak"/>
    <n v="17"/>
    <n v="37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7"/>
    <n v="0"/>
    <d v="2021-04-05T00:00:00"/>
    <s v="https://iis10t2prd.cloud.pge.com/vms/trees/InspRecT.asp?ID=-1121016090"/>
    <n v="2019"/>
    <n v="0"/>
    <n v="874"/>
    <s v="2. Non-timely not worked"/>
    <n v="37.535245000000003"/>
    <n v="-120.097869"/>
    <m/>
    <x v="1"/>
    <s v="F2B"/>
    <n v="38"/>
    <n v="-120"/>
    <n v="37.535245000000003"/>
    <n v="-120.09786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7T00:00:00"/>
    <m/>
    <m/>
    <m/>
    <m/>
    <m/>
    <m/>
    <s v="No"/>
    <x v="0"/>
    <d v="2023-02-28T00:00:00"/>
    <x v="27"/>
  </r>
  <r>
    <n v="-1071628559"/>
    <n v="-1121036714"/>
    <s v="YO"/>
    <s v="TO"/>
    <s v="E"/>
    <x v="34"/>
    <m/>
    <s v="ACR"/>
    <m/>
    <s v="MIWUK SUB 1701"/>
    <n v="163661701"/>
    <n v="9989"/>
    <n v="606060"/>
    <n v="20"/>
    <s v="0/"/>
    <s v="25860 STATE HWY 108"/>
    <s v="MI-WUK VILL"/>
    <s v="Sugar Pine"/>
    <n v="50"/>
    <n v="17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4"/>
    <n v="0"/>
    <d v="2021-04-05T00:00:00"/>
    <s v="https://iis10t2prd.cloud.pge.com/vms/trees/InspRecT.asp?ID=-1121036714"/>
    <n v="2019"/>
    <n v="0"/>
    <n v="876"/>
    <s v="2. Non-timely not worked"/>
    <n v="38.088234999999997"/>
    <n v="-120.141977"/>
    <m/>
    <x v="0"/>
    <s v="F4B"/>
    <n v="38"/>
    <n v="-120"/>
    <n v="38.088234999999997"/>
    <n v="-120.141977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5T00:00:00"/>
    <m/>
    <m/>
    <m/>
    <m/>
    <m/>
    <m/>
    <s v="No"/>
    <x v="0"/>
    <d v="2023-02-28T00:00:00"/>
    <x v="34"/>
  </r>
  <r>
    <n v="-1074264332"/>
    <n v="-1121821820"/>
    <s v="NC"/>
    <s v="SN"/>
    <s v="E"/>
    <x v="42"/>
    <m/>
    <s v="CNU"/>
    <m/>
    <s v="SALMON CREEK 1101"/>
    <n v="43161101"/>
    <n v="460"/>
    <n v="606060"/>
    <n v="120"/>
    <n v="3000"/>
    <s v="BAY HILL RD"/>
    <s v="BODEGA BAY"/>
    <s v="Monterey Pine"/>
    <n v="75"/>
    <n v="5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42"/>
    <n v="0"/>
    <d v="2021-04-07T00:00:00"/>
    <s v="https://iis10t2prd.cloud.pge.com/vms/trees/InspRecT.asp?ID=-1121821820"/>
    <n v="2019"/>
    <n v="0"/>
    <n v="1057"/>
    <s v="2. Non-timely not worked"/>
    <n v="38.352468999999999"/>
    <n v="-123.024827"/>
    <m/>
    <x v="2"/>
    <s v="F4B"/>
    <n v="38"/>
    <n v="-123"/>
    <n v="38.352468999999999"/>
    <n v="-123.024827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7T00:00:00"/>
    <d v="2020-04-07T00:00:00"/>
    <m/>
    <m/>
    <m/>
    <m/>
    <m/>
    <m/>
    <s v="No"/>
    <x v="1"/>
    <d v="2023-02-28T00:00:00"/>
    <x v="42"/>
  </r>
  <r>
    <n v="-1074851607"/>
    <n v="-1121981665"/>
    <s v="NC"/>
    <s v="SN"/>
    <s v="E"/>
    <x v="30"/>
    <m/>
    <s v="CNU"/>
    <m/>
    <s v="MONTE RIO 1113"/>
    <n v="42811113"/>
    <n v="250"/>
    <n v="606060"/>
    <n v="140"/>
    <n v="18602"/>
    <s v="OLD MONTE RIO RD"/>
    <s v="GUERNEVILLE"/>
    <s v="Tan Oak"/>
    <n v="9"/>
    <n v="38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0"/>
    <n v="0"/>
    <d v="2020-09-02T00:00:00"/>
    <s v="https://iis10t2prd.cloud.pge.com/vms/trees/InspRecT.asp?ID=-1121981665"/>
    <n v="2019"/>
    <n v="0"/>
    <n v="1089"/>
    <s v="2. Non-timely not worked"/>
    <n v="38.480518000000004"/>
    <n v="-123.000257"/>
    <m/>
    <x v="0"/>
    <s v="F1B"/>
    <n v="38"/>
    <n v="-123"/>
    <n v="38.480518000000004"/>
    <n v="-123.000257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September 6, 2020"/>
    <s v="No"/>
    <s v="Monday, August 31, 2020"/>
    <s v="No Constraint (VMD, ITS)"/>
    <m/>
    <m/>
    <s v="D"/>
    <s v="Due prior months"/>
    <m/>
    <m/>
    <m/>
    <m/>
    <n v="1"/>
    <m/>
    <m/>
    <n v="2020"/>
    <s v="CEMA"/>
    <m/>
    <d v="2020-09-02T00:00:00"/>
    <d v="2020-03-06T00:00:00"/>
    <m/>
    <m/>
    <m/>
    <m/>
    <m/>
    <m/>
    <s v="No"/>
    <x v="0"/>
    <d v="2023-02-28T00:00:00"/>
    <x v="30"/>
  </r>
  <r>
    <n v="-1074851529"/>
    <n v="-1121981648"/>
    <s v="NC"/>
    <s v="SN"/>
    <s v="E"/>
    <x v="30"/>
    <m/>
    <s v="CNU"/>
    <m/>
    <s v="MONTE RIO 1113"/>
    <n v="42811113"/>
    <n v="250"/>
    <n v="606060"/>
    <n v="200"/>
    <n v="18602"/>
    <s v="OLD MONTE RIO RD"/>
    <s v="GUERNEVILLE"/>
    <s v="Tan Oak"/>
    <n v="9"/>
    <n v="38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0"/>
    <n v="0"/>
    <d v="2020-09-02T00:00:00"/>
    <s v="https://iis10t2prd.cloud.pge.com/vms/trees/InspRecT.asp?ID=-1121981648"/>
    <n v="2019"/>
    <n v="0"/>
    <n v="1089"/>
    <s v="2. Non-timely not worked"/>
    <n v="38.481338000000001"/>
    <n v="-123.005166"/>
    <m/>
    <x v="0"/>
    <s v="F1B"/>
    <n v="38"/>
    <n v="-123"/>
    <n v="38.481338000000001"/>
    <n v="-123.005166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September 6, 2020"/>
    <s v="No"/>
    <s v="Monday, August 31, 2020"/>
    <s v="No Constraint (VMD, ITS)"/>
    <m/>
    <m/>
    <s v="D"/>
    <s v="Due prior months"/>
    <m/>
    <m/>
    <m/>
    <m/>
    <n v="1"/>
    <m/>
    <m/>
    <n v="2020"/>
    <s v="CEMA"/>
    <m/>
    <d v="2020-09-02T00:00:00"/>
    <d v="2020-03-06T00:00:00"/>
    <m/>
    <m/>
    <m/>
    <m/>
    <m/>
    <m/>
    <s v="No"/>
    <x v="0"/>
    <d v="2023-02-28T00:00:00"/>
    <x v="30"/>
  </r>
  <r>
    <n v="-1071671731"/>
    <n v="-1121047267"/>
    <s v="YO"/>
    <s v="TO"/>
    <s v="E"/>
    <x v="29"/>
    <m/>
    <s v="ACR"/>
    <m/>
    <s v="MIWUK SUB 1701"/>
    <n v="163661701"/>
    <n v="2267"/>
    <n v="606060"/>
    <n v="10"/>
    <n v="0"/>
    <s v="LYONS RESERVOIR RD"/>
    <s v="MI-WUK VILL"/>
    <s v="Cedar"/>
    <n v="12"/>
    <n v="4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29"/>
    <n v="0"/>
    <d v="2021-03-29T00:00:00"/>
    <s v="https://iis10t2prd.cloud.pge.com/vms/trees/InspRecT.asp?ID=-1121047267"/>
    <n v="2019"/>
    <n v="0"/>
    <n v="881"/>
    <s v="2. Non-timely not worked"/>
    <n v="38.090355000000002"/>
    <n v="-120.161287"/>
    <m/>
    <x v="0"/>
    <s v="F2B"/>
    <n v="38"/>
    <n v="-120"/>
    <n v="38.090355000000002"/>
    <n v="-120.161287"/>
    <n v="0"/>
    <m/>
    <d v="2023-02-28T02:00:07"/>
    <s v="No"/>
    <n v="1"/>
    <s v="Not generated"/>
    <s v="No Constraint"/>
    <m/>
    <s v="1. &lt; Last Week"/>
    <s v="Due prior weeks"/>
    <d v="2021-03-01T00:00:00"/>
    <s v="Mar_2021"/>
    <s v="Sunday, April 4, 2021"/>
    <s v="No"/>
    <s v="Monday, March 29, 2021"/>
    <s v="No Constraint (VMD, ITS)"/>
    <m/>
    <m/>
    <s v="D"/>
    <s v="Due prior months"/>
    <m/>
    <m/>
    <m/>
    <m/>
    <n v="1"/>
    <m/>
    <m/>
    <n v="2021"/>
    <s v="CEMA"/>
    <m/>
    <d v="2021-03-29T00:00:00"/>
    <d v="2020-09-30T00:00:00"/>
    <m/>
    <m/>
    <m/>
    <m/>
    <m/>
    <m/>
    <s v="No"/>
    <x v="0"/>
    <d v="2023-02-28T00:00:00"/>
    <x v="29"/>
  </r>
  <r>
    <n v="-1070519497"/>
    <n v="-1120679683"/>
    <s v="ST"/>
    <s v="AM"/>
    <s v="E"/>
    <x v="43"/>
    <m/>
    <s v="ACR"/>
    <m/>
    <s v="PINE GROVE 1102"/>
    <n v="163751102"/>
    <s v="L3767"/>
    <n v="606060"/>
    <n v="3080"/>
    <n v="18800"/>
    <s v="WILDCAT WAY"/>
    <s v="VOLCANO"/>
    <s v="Black Oak"/>
    <n v="31"/>
    <n v="100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43"/>
    <n v="0"/>
    <d v="2021-06-10T00:00:00"/>
    <s v="https://iis10t2prd.cloud.pge.com/vms/trees/InspRecT.asp?ID=-1120679683"/>
    <n v="2020"/>
    <n v="0"/>
    <n v="808"/>
    <s v="2. Non-timely not worked"/>
    <n v="38.480978"/>
    <n v="-120.622452"/>
    <m/>
    <x v="0"/>
    <s v="F3B"/>
    <n v="38"/>
    <n v="-121"/>
    <n v="38.480978"/>
    <n v="-120.622452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10T00:00:00"/>
    <d v="2020-12-12T00:00:00"/>
    <m/>
    <m/>
    <m/>
    <m/>
    <m/>
    <m/>
    <s v="No"/>
    <x v="0"/>
    <d v="2023-02-28T00:00:00"/>
    <x v="43"/>
  </r>
  <r>
    <n v="-1074816066"/>
    <n v="-1121969918"/>
    <s v="CC"/>
    <s v="SB"/>
    <s v="E"/>
    <x v="44"/>
    <m/>
    <s v="DRG"/>
    <m/>
    <s v="PANOCHE VALLEY 1103"/>
    <n v="188001103"/>
    <n v="9361"/>
    <n v="606060"/>
    <n v="15"/>
    <n v="20001"/>
    <s v="PANOCHE RD"/>
    <s v="PAICINES"/>
    <s v="Ponderosa Pine"/>
    <n v="52"/>
    <n v="55"/>
    <n v="99"/>
    <x v="2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44"/>
    <n v="0"/>
    <d v="2020-08-31T00:00:00"/>
    <s v="https://iis10t2prd.cloud.pge.com/vms/trees/InspRecT.asp?ID=-1121969918"/>
    <n v="2019"/>
    <n v="0"/>
    <n v="1091"/>
    <s v="2. Non-timely not worked"/>
    <n v="36.650461"/>
    <n v="-121.034058"/>
    <m/>
    <x v="1"/>
    <s v="F4B"/>
    <n v="37"/>
    <n v="-121"/>
    <n v="36.650461"/>
    <n v="-121.034058"/>
    <n v="0"/>
    <m/>
    <d v="2023-02-28T02:00:07"/>
    <s v="No"/>
    <n v="1"/>
    <s v="Not generated"/>
    <s v="No Constraint"/>
    <m/>
    <s v="1. &lt; Last Week"/>
    <s v="Due prior weeks"/>
    <d v="2020-08-01T00:00:00"/>
    <s v="Aug_2020"/>
    <s v="Sunday, September 6, 2020"/>
    <s v="No"/>
    <s v="Monday, August 31, 2020"/>
    <s v="No Constraint (VMD, ITS)"/>
    <m/>
    <m/>
    <s v="D"/>
    <s v="Due prior months"/>
    <m/>
    <m/>
    <m/>
    <m/>
    <n v="1"/>
    <m/>
    <m/>
    <n v="2020"/>
    <s v="CEMA"/>
    <m/>
    <d v="2020-08-31T00:00:00"/>
    <d v="2020-03-04T00:00:00"/>
    <m/>
    <m/>
    <m/>
    <m/>
    <m/>
    <m/>
    <s v="No"/>
    <x v="0"/>
    <d v="2023-02-28T00:00:00"/>
    <x v="44"/>
  </r>
  <r>
    <n v="-1070843706"/>
    <n v="-1120783871"/>
    <s v="CC"/>
    <s v="SZ"/>
    <s v="E"/>
    <x v="45"/>
    <m/>
    <s v="DRG"/>
    <m/>
    <s v="BIG BASIN 1102"/>
    <n v="82841102"/>
    <n v="0"/>
    <n v="606060"/>
    <n v="10"/>
    <n v="17755"/>
    <s v="HWY 236"/>
    <s v="BOULDER CRE"/>
    <s v="Fir, True"/>
    <n v="14"/>
    <n v="6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45"/>
    <n v="0"/>
    <d v="2021-05-19T00:00:00"/>
    <s v="https://iis10t2prd.cloud.pge.com/vms/trees/InspRecT.asp?ID=-1120783871"/>
    <n v="2020"/>
    <n v="0"/>
    <n v="830"/>
    <s v="2. Non-timely not worked"/>
    <n v="37.165126999999998"/>
    <n v="-122.163507"/>
    <m/>
    <x v="0"/>
    <s v="FBB"/>
    <n v="37"/>
    <n v="-122"/>
    <n v="37.165126999999998"/>
    <n v="-122.163507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23, 2021"/>
    <s v="No"/>
    <s v="Monday, May 17, 2021"/>
    <s v="No Constraint (VMD, ITS)"/>
    <m/>
    <m/>
    <s v="D"/>
    <s v="Due prior months"/>
    <m/>
    <m/>
    <m/>
    <m/>
    <n v="1"/>
    <m/>
    <m/>
    <n v="2021"/>
    <s v="CEMA"/>
    <m/>
    <d v="2021-05-19T00:00:00"/>
    <d v="2020-11-20T00:00:00"/>
    <m/>
    <m/>
    <m/>
    <m/>
    <m/>
    <m/>
    <s v="No"/>
    <x v="0"/>
    <d v="2023-02-28T00:00:00"/>
    <x v="45"/>
  </r>
  <r>
    <n v="-1074600533"/>
    <n v="-1121909259"/>
    <s v="YO"/>
    <s v="TO"/>
    <s v="E"/>
    <x v="46"/>
    <m/>
    <s v="ACR"/>
    <m/>
    <s v="CURTIS 1702"/>
    <n v="163351702"/>
    <n v="2499"/>
    <n v="606060"/>
    <n v="2010"/>
    <n v="22355"/>
    <s v="FORTUNA MINE RD"/>
    <s v="SONORA"/>
    <s v="Gray Pine"/>
    <n v="18"/>
    <n v="7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46"/>
    <n v="0"/>
    <d v="2020-09-14T00:00:00"/>
    <s v="https://iis10t2prd.cloud.pge.com/vms/trees/InspRecT.asp?ID=-1121909259"/>
    <n v="2019"/>
    <n v="0"/>
    <n v="1077"/>
    <s v="2. Non-timely not worked"/>
    <n v="38.028737"/>
    <n v="-120.29468799999999"/>
    <m/>
    <x v="1"/>
    <s v="F2B"/>
    <n v="38"/>
    <n v="-120"/>
    <n v="38.028737"/>
    <n v="-120.29468799999999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September 20, 2020"/>
    <s v="No"/>
    <s v="Monday, September 14, 2020"/>
    <s v="No Constraint (VMD, ITS)"/>
    <m/>
    <m/>
    <s v="D"/>
    <s v="Due prior months"/>
    <m/>
    <m/>
    <m/>
    <m/>
    <n v="1"/>
    <m/>
    <m/>
    <n v="2020"/>
    <s v="CEMA"/>
    <m/>
    <d v="2020-09-14T00:00:00"/>
    <d v="2020-03-18T00:00:00"/>
    <m/>
    <m/>
    <m/>
    <m/>
    <m/>
    <m/>
    <s v="No"/>
    <x v="0"/>
    <d v="2023-02-28T00:00:00"/>
    <x v="46"/>
  </r>
  <r>
    <n v="-1070587774"/>
    <n v="-1120698042"/>
    <s v="NC"/>
    <s v="SN"/>
    <s v="E"/>
    <x v="36"/>
    <m/>
    <s v="DRG"/>
    <m/>
    <s v="RINCON 1103"/>
    <n v="43321103"/>
    <n v="2225"/>
    <n v="606060"/>
    <n v="330"/>
    <n v="3165"/>
    <s v="CALISTOGA RD"/>
    <s v="SANTA ROSA"/>
    <s v="Black Oak"/>
    <n v="24"/>
    <n v="56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6"/>
    <n v="0"/>
    <d v="2021-06-07T00:00:00"/>
    <s v="https://iis10t2prd.cloud.pge.com/vms/trees/InspRecT.asp?ID=-1120698042"/>
    <n v="2020"/>
    <n v="0"/>
    <n v="811"/>
    <s v="2. Non-timely not worked"/>
    <n v="38.53302"/>
    <n v="-122.64969499999999"/>
    <m/>
    <x v="0"/>
    <s v="F3B"/>
    <n v="39"/>
    <n v="-123"/>
    <n v="38.53302"/>
    <n v="-122.64969499999999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9T00:00:00"/>
    <m/>
    <m/>
    <m/>
    <m/>
    <m/>
    <m/>
    <s v="No"/>
    <x v="0"/>
    <d v="2023-02-28T00:00:00"/>
    <x v="36"/>
  </r>
  <r>
    <n v="-1070628809"/>
    <n v="-1120712287"/>
    <s v="NC"/>
    <s v="SN"/>
    <s v="E"/>
    <x v="47"/>
    <m/>
    <s v="DRG"/>
    <m/>
    <s v="RINCON 1103"/>
    <n v="43321103"/>
    <n v="929"/>
    <n v="606060"/>
    <n v="585"/>
    <n v="5580"/>
    <s v="ALPINE RD"/>
    <s v="SANTA ROSA"/>
    <s v="Black Oak"/>
    <n v="12"/>
    <n v="5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47"/>
    <n v="0"/>
    <d v="2021-06-07T00:00:00"/>
    <s v="https://iis10t2prd.cloud.pge.com/vms/trees/InspRecT.asp?ID=-1120712287"/>
    <n v="2020"/>
    <n v="0"/>
    <n v="813"/>
    <s v="2. Non-timely not worked"/>
    <n v="38.521549999999998"/>
    <n v="-122.659277"/>
    <m/>
    <x v="0"/>
    <s v="FBB"/>
    <n v="39"/>
    <n v="-123"/>
    <n v="38.521549999999998"/>
    <n v="-122.659277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7T00:00:00"/>
    <m/>
    <m/>
    <m/>
    <m/>
    <m/>
    <m/>
    <s v="No"/>
    <x v="0"/>
    <d v="2023-02-28T00:00:00"/>
    <x v="47"/>
  </r>
  <r>
    <n v="-1070972356"/>
    <n v="-1120825126"/>
    <s v="CC"/>
    <s v="SZ"/>
    <s v="E"/>
    <x v="21"/>
    <m/>
    <s v="DRG"/>
    <m/>
    <s v="CAMP EVERS 2106"/>
    <n v="83622106"/>
    <n v="80069"/>
    <n v="606060"/>
    <n v="50"/>
    <n v="4600"/>
    <s v="GRAHAM HILL RD"/>
    <s v="FELTON"/>
    <s v="Ponderosa Pine"/>
    <n v="61"/>
    <n v="9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1"/>
    <n v="0"/>
    <d v="2021-05-12T00:00:00"/>
    <s v="https://iis10t2prd.cloud.pge.com/vms/trees/InspRecT.asp?ID=-1120825126"/>
    <n v="2019"/>
    <n v="0"/>
    <n v="837"/>
    <s v="2. Non-timely not worked"/>
    <n v="37.046252000000003"/>
    <n v="-122.056375"/>
    <m/>
    <x v="0"/>
    <s v="FBB"/>
    <n v="37"/>
    <n v="-122"/>
    <n v="37.046252000000003"/>
    <n v="-122.05637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2T00:00:00"/>
    <d v="2020-11-13T00:00:00"/>
    <m/>
    <m/>
    <m/>
    <m/>
    <m/>
    <m/>
    <s v="No"/>
    <x v="0"/>
    <d v="2023-02-28T00:00:00"/>
    <x v="21"/>
  </r>
  <r>
    <n v="-1070964749"/>
    <n v="-1120823230"/>
    <s v="CC"/>
    <s v="SZ"/>
    <s v="E"/>
    <x v="21"/>
    <m/>
    <s v="DRG"/>
    <m/>
    <s v="BIG BASIN 1102"/>
    <n v="82841102"/>
    <n v="9793"/>
    <n v="606060"/>
    <n v="60"/>
    <n v="490"/>
    <s v="SYLVAN RD"/>
    <s v="BOULDER CRE"/>
    <s v="Oak"/>
    <n v="9"/>
    <n v="2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1"/>
    <n v="0"/>
    <d v="2021-05-12T00:00:00"/>
    <s v="https://iis10t2prd.cloud.pge.com/vms/trees/InspRecT.asp?ID=-1120823230"/>
    <n v="2019"/>
    <n v="0"/>
    <n v="837"/>
    <s v="2. Non-timely not worked"/>
    <n v="37.195872000000001"/>
    <n v="-122.14106"/>
    <m/>
    <x v="0"/>
    <s v="F1B"/>
    <n v="37"/>
    <n v="-122"/>
    <n v="37.195872000000001"/>
    <n v="-122.14106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2T00:00:00"/>
    <d v="2020-11-13T00:00:00"/>
    <m/>
    <m/>
    <m/>
    <m/>
    <m/>
    <m/>
    <s v="No"/>
    <x v="0"/>
    <d v="2023-02-28T00:00:00"/>
    <x v="21"/>
  </r>
  <r>
    <n v="-1071477087"/>
    <n v="-1120984450"/>
    <s v="CC"/>
    <s v="SZ"/>
    <s v="E"/>
    <x v="26"/>
    <m/>
    <s v="DRG"/>
    <m/>
    <s v="CAMP EVERS 2104"/>
    <n v="83622104"/>
    <n v="5351"/>
    <n v="606060"/>
    <n v="50"/>
    <n v="22"/>
    <s v="EASTRIDGE DR"/>
    <s v="SANTA CRUZ"/>
    <s v="Douglas Fir"/>
    <n v="18"/>
    <n v="40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6"/>
    <n v="0"/>
    <d v="2021-10-14T00:00:00"/>
    <s v="https://iis10t2prd.cloud.pge.com/vms/trees/InspRecT.asp?ID=-1120984450"/>
    <n v="2019"/>
    <n v="0"/>
    <n v="867"/>
    <s v="2. Non-timely not worked"/>
    <n v="37.002647000000003"/>
    <n v="-122.023802"/>
    <m/>
    <x v="2"/>
    <s v="FBB"/>
    <n v="37"/>
    <n v="-122"/>
    <n v="37.002647000000003"/>
    <n v="-122.023802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17, 2021"/>
    <s v="No"/>
    <s v="Monday, October 11, 2021"/>
    <s v="No Constraint (VMD, ITS)"/>
    <m/>
    <m/>
    <s v="D"/>
    <s v="Due prior months"/>
    <m/>
    <m/>
    <m/>
    <m/>
    <n v="1"/>
    <m/>
    <m/>
    <n v="2021"/>
    <s v="CEMA"/>
    <m/>
    <d v="2021-10-14T00:00:00"/>
    <d v="2020-10-14T00:00:00"/>
    <m/>
    <m/>
    <m/>
    <m/>
    <m/>
    <m/>
    <s v="No"/>
    <x v="1"/>
    <d v="2023-02-28T00:00:00"/>
    <x v="26"/>
  </r>
  <r>
    <n v="-1073179468"/>
    <n v="-1121517003"/>
    <s v="ST"/>
    <s v="CA"/>
    <s v="E"/>
    <x v="48"/>
    <m/>
    <s v="ACR"/>
    <m/>
    <s v="STANISLAUS 1702 A"/>
    <s v="016282170Y"/>
    <s v="L2685"/>
    <n v="606060"/>
    <n v="3070"/>
    <n v="4052"/>
    <s v="LAKEMONT DR"/>
    <s v="ARNOLD"/>
    <s v="Ponderosa Pine"/>
    <n v="34"/>
    <n v="143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48"/>
    <n v="0"/>
    <d v="2020-11-30T00:00:00"/>
    <s v="https://iis10t2prd.cloud.pge.com/vms/trees/InspRecT.asp?ID=-1121517003"/>
    <n v="2019"/>
    <n v="0"/>
    <n v="1001"/>
    <s v="2. Non-timely not worked"/>
    <n v="38.237684999999999"/>
    <n v="-120.377883"/>
    <m/>
    <x v="0"/>
    <s v="F3B"/>
    <n v="38"/>
    <n v="-120"/>
    <n v="38.237684999999999"/>
    <n v="-120.377883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December 6, 2020"/>
    <s v="No"/>
    <s v="Monday, November 30, 2020"/>
    <s v="No Constraint (VMD, ITS)"/>
    <m/>
    <m/>
    <s v="D"/>
    <s v="Due prior months"/>
    <m/>
    <m/>
    <m/>
    <m/>
    <n v="1"/>
    <m/>
    <m/>
    <n v="2020"/>
    <s v="CEMA"/>
    <m/>
    <d v="2020-11-30T00:00:00"/>
    <d v="2020-06-02T00:00:00"/>
    <m/>
    <m/>
    <m/>
    <m/>
    <m/>
    <m/>
    <s v="No"/>
    <x v="0"/>
    <d v="2023-02-28T00:00:00"/>
    <x v="48"/>
  </r>
  <r>
    <n v="-1070601023"/>
    <n v="-1120703868"/>
    <s v="NC"/>
    <s v="SN"/>
    <s v="E"/>
    <x v="38"/>
    <m/>
    <s v="DRG"/>
    <m/>
    <s v="RINCON 1103"/>
    <n v="43321103"/>
    <n v="7207"/>
    <n v="606060"/>
    <n v="630"/>
    <n v="5500"/>
    <s v="ALPINE RD"/>
    <s v="SANTA ROSA"/>
    <s v="Black Walnut"/>
    <n v="20"/>
    <n v="50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8"/>
    <n v="0"/>
    <d v="2021-06-07T00:00:00"/>
    <s v="https://iis10t2prd.cloud.pge.com/vms/trees/InspRecT.asp?ID=-1120703868"/>
    <n v="2020"/>
    <n v="0"/>
    <n v="812"/>
    <s v="2. Non-timely not worked"/>
    <n v="38.524586999999997"/>
    <n v="-122.66737500000001"/>
    <m/>
    <x v="0"/>
    <s v="FAB"/>
    <n v="39"/>
    <n v="-123"/>
    <n v="38.524586999999997"/>
    <n v="-122.66737500000001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8T00:00:00"/>
    <m/>
    <m/>
    <m/>
    <m/>
    <m/>
    <m/>
    <s v="No"/>
    <x v="0"/>
    <d v="2023-02-28T00:00:00"/>
    <x v="38"/>
  </r>
  <r>
    <n v="-1071349492"/>
    <n v="-1120939807"/>
    <s v="KE"/>
    <s v="KE"/>
    <s v="E"/>
    <x v="49"/>
    <m/>
    <s v="DRG"/>
    <m/>
    <s v="COLUMBUS 1103"/>
    <n v="253951103"/>
    <n v="14169"/>
    <n v="606060"/>
    <n v="10"/>
    <n v="4117"/>
    <s v="GLENBROOK AVE"/>
    <s v="BAKERSFIELD"/>
    <s v="Redwood, Coast"/>
    <n v="8"/>
    <n v="30"/>
    <n v="99"/>
    <x v="0"/>
    <s v="O"/>
    <m/>
    <m/>
    <m/>
    <s v="Q1"/>
    <s v="FP"/>
    <m/>
    <m/>
    <m/>
    <m/>
    <m/>
    <m/>
    <b v="1"/>
    <m/>
    <m/>
    <m/>
    <m/>
    <n v="184687"/>
    <n v="2020"/>
    <s v="CW"/>
    <s v="WR not generated"/>
    <s v="CEMA Second patrol"/>
    <s v="Central Valley"/>
    <s v="No Constraint"/>
    <s v="Pending"/>
    <s v="No Mismatch"/>
    <s v="In a project"/>
    <s v="CEMA 2P"/>
    <x v="49"/>
    <n v="0"/>
    <d v="2021-10-21T00:00:00"/>
    <s v="https://iis10t2prd.cloud.pge.com/vms/trees/InspRecT.asp?ID=-1120939807"/>
    <n v="2019"/>
    <n v="0"/>
    <n v="860"/>
    <s v="2. Non-timely not worked"/>
    <n v="35.398829999999997"/>
    <n v="-118.94670499999999"/>
    <m/>
    <x v="2"/>
    <s v="F1B"/>
    <n v="35"/>
    <n v="-119"/>
    <n v="35.398829999999997"/>
    <n v="-118.94670499999999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24, 2021"/>
    <s v="No"/>
    <s v="Monday, October 18, 2021"/>
    <s v="No Constraint (VMD, ITS)"/>
    <m/>
    <m/>
    <s v="D"/>
    <s v="Due prior months"/>
    <m/>
    <m/>
    <m/>
    <m/>
    <n v="1"/>
    <s v="Missed Tree"/>
    <m/>
    <n v="2021"/>
    <s v="CEMA"/>
    <m/>
    <d v="2021-10-21T00:00:00"/>
    <d v="2020-10-21T00:00:00"/>
    <m/>
    <m/>
    <m/>
    <m/>
    <m/>
    <m/>
    <s v="No"/>
    <x v="1"/>
    <d v="2023-02-28T00:00:00"/>
    <x v="49"/>
  </r>
  <r>
    <n v="-1071349493"/>
    <n v="-1120939807"/>
    <s v="KE"/>
    <s v="KE"/>
    <s v="E"/>
    <x v="49"/>
    <m/>
    <s v="DRG"/>
    <m/>
    <s v="COLUMBUS 1103"/>
    <n v="253951103"/>
    <n v="14169"/>
    <n v="606060"/>
    <n v="10"/>
    <n v="4117"/>
    <s v="GLENBROOK AVE"/>
    <s v="BAKERSFIELD"/>
    <s v="Redwood, Coast"/>
    <n v="11"/>
    <n v="30"/>
    <n v="99"/>
    <x v="0"/>
    <s v="O"/>
    <m/>
    <m/>
    <m/>
    <s v="Q1"/>
    <s v="FP"/>
    <m/>
    <m/>
    <m/>
    <m/>
    <m/>
    <m/>
    <b v="1"/>
    <m/>
    <m/>
    <m/>
    <m/>
    <n v="184687"/>
    <n v="2020"/>
    <s v="CW"/>
    <s v="WR not generated"/>
    <s v="CEMA Second patrol"/>
    <s v="Central Valley"/>
    <s v="No Constraint"/>
    <s v="Pending"/>
    <s v="No Mismatch"/>
    <s v="In a project"/>
    <s v="CEMA 2P"/>
    <x v="49"/>
    <n v="0"/>
    <d v="2021-10-21T00:00:00"/>
    <s v="https://iis10t2prd.cloud.pge.com/vms/trees/InspRecT.asp?ID=-1120939807"/>
    <n v="2019"/>
    <n v="0"/>
    <n v="860"/>
    <s v="2. Non-timely not worked"/>
    <n v="35.398829999999997"/>
    <n v="-118.94670499999999"/>
    <m/>
    <x v="2"/>
    <s v="F1B"/>
    <n v="35"/>
    <n v="-119"/>
    <n v="35.398829999999997"/>
    <n v="-118.94670499999999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24, 2021"/>
    <s v="No"/>
    <s v="Monday, October 18, 2021"/>
    <s v="No Constraint (VMD, ITS)"/>
    <m/>
    <m/>
    <s v="D"/>
    <s v="Due prior months"/>
    <m/>
    <m/>
    <m/>
    <m/>
    <n v="1"/>
    <s v="Missed Tree"/>
    <m/>
    <n v="2021"/>
    <s v="CEMA"/>
    <m/>
    <d v="2021-10-21T00:00:00"/>
    <d v="2020-10-21T00:00:00"/>
    <m/>
    <m/>
    <m/>
    <m/>
    <m/>
    <m/>
    <s v="No"/>
    <x v="1"/>
    <d v="2023-02-28T00:00:00"/>
    <x v="49"/>
  </r>
  <r>
    <n v="-1071349490"/>
    <n v="-1120939807"/>
    <s v="KE"/>
    <s v="KE"/>
    <s v="E"/>
    <x v="49"/>
    <m/>
    <s v="DRG"/>
    <m/>
    <s v="COLUMBUS 1103"/>
    <n v="253951103"/>
    <n v="14169"/>
    <n v="606060"/>
    <n v="10"/>
    <n v="4117"/>
    <s v="GLENBROOK AVE"/>
    <s v="BAKERSFIELD"/>
    <s v="Redwood, Coast"/>
    <n v="7"/>
    <n v="30"/>
    <n v="99"/>
    <x v="0"/>
    <s v="O"/>
    <m/>
    <m/>
    <m/>
    <s v="Q1"/>
    <s v="FP"/>
    <m/>
    <m/>
    <m/>
    <m/>
    <m/>
    <m/>
    <b v="1"/>
    <m/>
    <m/>
    <m/>
    <m/>
    <n v="184687"/>
    <n v="2020"/>
    <s v="CW"/>
    <s v="WR not generated"/>
    <s v="CEMA Second patrol"/>
    <s v="Central Valley"/>
    <s v="No Constraint"/>
    <s v="Pending"/>
    <s v="No Mismatch"/>
    <s v="In a project"/>
    <s v="CEMA 2P"/>
    <x v="49"/>
    <n v="0"/>
    <d v="2021-10-21T00:00:00"/>
    <s v="https://iis10t2prd.cloud.pge.com/vms/trees/InspRecT.asp?ID=-1120939807"/>
    <n v="2019"/>
    <n v="0"/>
    <n v="860"/>
    <s v="2. Non-timely not worked"/>
    <n v="35.398817000000001"/>
    <n v="-118.946702"/>
    <m/>
    <x v="2"/>
    <s v="F1B"/>
    <n v="35"/>
    <n v="-119"/>
    <n v="35.398817000000001"/>
    <n v="-118.946702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24, 2021"/>
    <s v="No"/>
    <s v="Monday, October 18, 2021"/>
    <s v="No Constraint (VMD, ITS)"/>
    <m/>
    <m/>
    <s v="D"/>
    <s v="Due prior months"/>
    <m/>
    <m/>
    <m/>
    <m/>
    <n v="1"/>
    <s v="Missed Tree"/>
    <m/>
    <n v="2021"/>
    <s v="CEMA"/>
    <m/>
    <d v="2021-10-21T00:00:00"/>
    <d v="2020-10-21T00:00:00"/>
    <m/>
    <m/>
    <m/>
    <m/>
    <m/>
    <m/>
    <s v="No"/>
    <x v="1"/>
    <d v="2023-02-28T00:00:00"/>
    <x v="49"/>
  </r>
  <r>
    <n v="-1071349491"/>
    <n v="-1120939807"/>
    <s v="KE"/>
    <s v="KE"/>
    <s v="E"/>
    <x v="49"/>
    <m/>
    <s v="DRG"/>
    <m/>
    <s v="COLUMBUS 1103"/>
    <n v="253951103"/>
    <n v="14169"/>
    <n v="606060"/>
    <n v="10"/>
    <n v="4117"/>
    <s v="GLENBROOK AVE"/>
    <s v="BAKERSFIELD"/>
    <s v="Redwood, Coast"/>
    <n v="7"/>
    <n v="30"/>
    <n v="99"/>
    <x v="0"/>
    <s v="O"/>
    <m/>
    <m/>
    <m/>
    <s v="Q1"/>
    <s v="FP"/>
    <m/>
    <m/>
    <m/>
    <m/>
    <m/>
    <m/>
    <b v="1"/>
    <m/>
    <m/>
    <m/>
    <m/>
    <n v="184687"/>
    <n v="2020"/>
    <s v="CW"/>
    <s v="WR not generated"/>
    <s v="CEMA Second patrol"/>
    <s v="Central Valley"/>
    <s v="No Constraint"/>
    <s v="Pending"/>
    <s v="No Mismatch"/>
    <s v="In a project"/>
    <s v="CEMA 2P"/>
    <x v="49"/>
    <n v="0"/>
    <d v="2021-10-21T00:00:00"/>
    <s v="https://iis10t2prd.cloud.pge.com/vms/trees/InspRecT.asp?ID=-1120939807"/>
    <n v="2019"/>
    <n v="0"/>
    <n v="860"/>
    <s v="2. Non-timely not worked"/>
    <n v="35.398817999999999"/>
    <n v="-118.946702"/>
    <m/>
    <x v="2"/>
    <s v="F1B"/>
    <n v="35"/>
    <n v="-119"/>
    <n v="35.398817999999999"/>
    <n v="-118.946702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24, 2021"/>
    <s v="No"/>
    <s v="Monday, October 18, 2021"/>
    <s v="No Constraint (VMD, ITS)"/>
    <m/>
    <m/>
    <s v="D"/>
    <s v="Due prior months"/>
    <m/>
    <m/>
    <m/>
    <m/>
    <n v="1"/>
    <s v="Missed Tree"/>
    <m/>
    <n v="2021"/>
    <s v="CEMA"/>
    <m/>
    <d v="2021-10-21T00:00:00"/>
    <d v="2020-10-21T00:00:00"/>
    <m/>
    <m/>
    <m/>
    <m/>
    <m/>
    <m/>
    <s v="No"/>
    <x v="1"/>
    <d v="2023-02-28T00:00:00"/>
    <x v="49"/>
  </r>
  <r>
    <n v="-1059235783"/>
    <n v="-1117213094"/>
    <s v="NC"/>
    <s v="SN"/>
    <s v="E"/>
    <x v="19"/>
    <m/>
    <s v="DRG"/>
    <m/>
    <s v="MONTE RIO 1111"/>
    <n v="42811111"/>
    <n v="3733"/>
    <n v="606060"/>
    <n v="470"/>
    <n v="0"/>
    <s v="AUSTIN CREEK RD"/>
    <s v="CAZADERO"/>
    <s v="Bigleaf Maple"/>
    <n v="13"/>
    <n v="55"/>
    <n v="99"/>
    <x v="0"/>
    <s v="C"/>
    <m/>
    <m/>
    <m/>
    <s v="Q4"/>
    <s v="None"/>
    <m/>
    <m/>
    <m/>
    <m/>
    <m/>
    <m/>
    <b v="1"/>
    <m/>
    <m/>
    <m/>
    <m/>
    <n v="204345"/>
    <n v="2022"/>
    <s v="C1"/>
    <s v="WR not generated"/>
    <s v="CEMA Second patrol"/>
    <s v="North Coast"/>
    <s v="No Constraint"/>
    <s v="Pending"/>
    <s v="No Mismatch"/>
    <s v="In a project"/>
    <s v="CEMA 2P"/>
    <x v="19"/>
    <n v="0"/>
    <d v="2023-02-27T00:00:00"/>
    <s v="https://iis10t2prd.cloud.pge.com/vms/trees/InspRecT.asp?ID=-1117213094"/>
    <n v="2021"/>
    <n v="0"/>
    <n v="182"/>
    <s v="2. Non-timely not worked"/>
    <n v="38.514294999999997"/>
    <n v="-123.07850999999999"/>
    <m/>
    <x v="0"/>
    <s v="F2B"/>
    <n v="39"/>
    <n v="-123"/>
    <n v="38.514294999999997"/>
    <n v="-123.07850999999999"/>
    <n v="0"/>
    <m/>
    <d v="2023-02-28T02:00:07"/>
    <s v="No"/>
    <n v="1"/>
    <s v="Not generat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m/>
    <m/>
    <m/>
    <m/>
    <m/>
    <m/>
    <s v="Carryover2022"/>
    <x v="0"/>
    <d v="2023-02-28T00:00:00"/>
    <x v="19"/>
  </r>
  <r>
    <n v="-1070593942"/>
    <n v="-1120701122"/>
    <s v="NC"/>
    <s v="SN"/>
    <s v="E"/>
    <x v="36"/>
    <m/>
    <s v="DRG"/>
    <m/>
    <s v="RINCON 1103"/>
    <n v="43321103"/>
    <n v="14985"/>
    <n v="606060"/>
    <n v="130"/>
    <n v="3633"/>
    <s v="CALISTOGA RD."/>
    <s v="SANTA ROSA"/>
    <s v="Douglas Fir"/>
    <n v="33"/>
    <n v="85"/>
    <n v="99"/>
    <x v="0"/>
    <s v="O"/>
    <m/>
    <m/>
    <m/>
    <s v="Q4"/>
    <s v="None"/>
    <m/>
    <m/>
    <m/>
    <m/>
    <m/>
    <m/>
    <b v="1"/>
    <m/>
    <m/>
    <m/>
    <m/>
    <n v="183379"/>
    <n v="2020"/>
    <s v="C2"/>
    <s v="WR not generated"/>
    <s v="CEMA Second patrol"/>
    <s v="North Coast"/>
    <s v="No Constraint"/>
    <s v="Pending"/>
    <s v="No Mismatch"/>
    <s v="In a project"/>
    <s v="CEMA 2P"/>
    <x v="36"/>
    <n v="0"/>
    <d v="2021-06-07T00:00:00"/>
    <s v="https://iis10t2prd.cloud.pge.com/vms/trees/InspRecT.asp?ID=-1120701122"/>
    <n v="2020"/>
    <n v="0"/>
    <n v="811"/>
    <s v="2. Non-timely not worked"/>
    <n v="38.547580000000004"/>
    <n v="-122.652812"/>
    <m/>
    <x v="0"/>
    <s v="F3B"/>
    <n v="39"/>
    <n v="-123"/>
    <n v="38.547580000000004"/>
    <n v="-122.652812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9T00:00:00"/>
    <m/>
    <m/>
    <m/>
    <m/>
    <m/>
    <m/>
    <s v="No"/>
    <x v="0"/>
    <d v="2023-02-28T00:00:00"/>
    <x v="36"/>
  </r>
  <r>
    <n v="-1071106195"/>
    <n v="-1120871263"/>
    <s v="NC"/>
    <s v="SN"/>
    <s v="E"/>
    <x v="22"/>
    <m/>
    <s v="CNU"/>
    <m/>
    <s v="FULTON 1102"/>
    <n v="42561102"/>
    <n v="1"/>
    <n v="606060"/>
    <n v="80"/>
    <n v="2552"/>
    <s v="CRESTA RD"/>
    <s v="SANTA ROSA"/>
    <s v="Black Walnut"/>
    <n v="23"/>
    <n v="8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2"/>
    <n v="0"/>
    <d v="2021-05-03T00:00:00"/>
    <s v="https://iis10t2prd.cloud.pge.com/vms/trees/InspRecT.asp?ID=-1120871263"/>
    <n v="2019"/>
    <n v="0"/>
    <n v="847"/>
    <s v="2. Non-timely not worked"/>
    <n v="38.548257"/>
    <n v="-122.71219499999999"/>
    <m/>
    <x v="0"/>
    <s v="F2B"/>
    <n v="39"/>
    <n v="-123"/>
    <n v="38.548257"/>
    <n v="-122.71219499999999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11-03T00:00:00"/>
    <m/>
    <m/>
    <m/>
    <m/>
    <m/>
    <m/>
    <s v="No"/>
    <x v="0"/>
    <d v="2023-02-28T00:00:00"/>
    <x v="22"/>
  </r>
  <r>
    <n v="-1070593943"/>
    <n v="-1120701122"/>
    <s v="NC"/>
    <s v="SN"/>
    <s v="E"/>
    <x v="36"/>
    <m/>
    <s v="DRG"/>
    <m/>
    <s v="RINCON 1103"/>
    <n v="43321103"/>
    <n v="14985"/>
    <n v="606060"/>
    <n v="130"/>
    <n v="3633"/>
    <s v="CALISTOGA RD."/>
    <s v="SANTA ROSA"/>
    <s v="Maple"/>
    <n v="23"/>
    <n v="70"/>
    <n v="99"/>
    <x v="0"/>
    <s v="O"/>
    <m/>
    <m/>
    <m/>
    <s v="Q4"/>
    <s v="None"/>
    <m/>
    <m/>
    <m/>
    <m/>
    <m/>
    <m/>
    <b v="1"/>
    <m/>
    <m/>
    <m/>
    <m/>
    <n v="183379"/>
    <n v="2020"/>
    <s v="C2"/>
    <s v="WR not generated"/>
    <s v="CEMA Second patrol"/>
    <s v="North Coast"/>
    <s v="No Constraint"/>
    <s v="Pending"/>
    <s v="No Mismatch"/>
    <s v="In a project"/>
    <s v="CEMA 2P"/>
    <x v="36"/>
    <n v="0"/>
    <d v="2021-06-07T00:00:00"/>
    <s v="https://iis10t2prd.cloud.pge.com/vms/trees/InspRecT.asp?ID=-1120701122"/>
    <n v="2020"/>
    <n v="0"/>
    <n v="811"/>
    <s v="2. Non-timely not worked"/>
    <n v="38.54768"/>
    <n v="-122.652703"/>
    <m/>
    <x v="0"/>
    <s v="F2B"/>
    <n v="39"/>
    <n v="-123"/>
    <n v="38.54768"/>
    <n v="-122.652703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9T00:00:00"/>
    <m/>
    <m/>
    <m/>
    <m/>
    <m/>
    <m/>
    <s v="No"/>
    <x v="0"/>
    <d v="2023-02-28T00:00:00"/>
    <x v="36"/>
  </r>
  <r>
    <n v="-1071106196"/>
    <n v="-1120871263"/>
    <s v="NC"/>
    <s v="SN"/>
    <s v="E"/>
    <x v="22"/>
    <m/>
    <s v="CNU"/>
    <m/>
    <s v="FULTON 1102"/>
    <n v="42561102"/>
    <n v="1"/>
    <n v="606060"/>
    <n v="80"/>
    <n v="2552"/>
    <s v="CRESTA RD"/>
    <s v="SANTA ROSA"/>
    <s v="Douglas Fir"/>
    <n v="35"/>
    <n v="10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2"/>
    <n v="0"/>
    <d v="2021-05-03T00:00:00"/>
    <s v="https://iis10t2prd.cloud.pge.com/vms/trees/InspRecT.asp?ID=-1120871263"/>
    <n v="2019"/>
    <n v="0"/>
    <n v="847"/>
    <s v="2. Non-timely not worked"/>
    <n v="38.548257"/>
    <n v="-122.71219499999999"/>
    <m/>
    <x v="0"/>
    <s v="F3B"/>
    <n v="39"/>
    <n v="-123"/>
    <n v="38.548257"/>
    <n v="-122.71219499999999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11-03T00:00:00"/>
    <m/>
    <m/>
    <m/>
    <m/>
    <m/>
    <m/>
    <s v="No"/>
    <x v="0"/>
    <d v="2023-02-28T00:00:00"/>
    <x v="22"/>
  </r>
  <r>
    <n v="-1070723766"/>
    <n v="-1120745430"/>
    <s v="YO"/>
    <s v="TO"/>
    <s v="E"/>
    <x v="50"/>
    <m/>
    <s v="NTS"/>
    <m/>
    <s v="CURTIS 1703 A"/>
    <s v="016335170K"/>
    <n v="21665"/>
    <n v="606060"/>
    <n v="1030"/>
    <n v="23260"/>
    <s v="ELMORE RD"/>
    <s v="GROVELAND"/>
    <s v="Ponderosa Pine"/>
    <n v="25"/>
    <n v="114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50"/>
    <n v="0"/>
    <d v="2021-05-31T00:00:00"/>
    <s v="https://iis10t2prd.cloud.pge.com/vms/trees/InspRecT.asp?ID=-1120745430"/>
    <n v="2020"/>
    <n v="0"/>
    <n v="818"/>
    <s v="2. Non-timely not worked"/>
    <n v="37.814704999999996"/>
    <n v="-120.125057"/>
    <m/>
    <x v="1"/>
    <s v="F3B"/>
    <n v="38"/>
    <n v="-120"/>
    <n v="37.814704999999996"/>
    <n v="-120.125057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2T00:00:00"/>
    <m/>
    <m/>
    <m/>
    <m/>
    <m/>
    <m/>
    <s v="No"/>
    <x v="0"/>
    <d v="2023-02-28T00:00:00"/>
    <x v="50"/>
  </r>
  <r>
    <n v="-1074143048"/>
    <n v="-1121785255"/>
    <s v="ST"/>
    <s v="CA"/>
    <s v="E"/>
    <x v="51"/>
    <m/>
    <s v="ACR"/>
    <m/>
    <s v="CALAVERAS CEMENT 1101-A"/>
    <s v="016221110A"/>
    <s v="L9761"/>
    <n v="606060"/>
    <n v="7010"/>
    <n v="0"/>
    <s v="CEMENT PLANT RD"/>
    <s v="SAN ANDREAS"/>
    <s v="Blue Oak"/>
    <n v="38"/>
    <n v="56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51"/>
    <n v="0"/>
    <d v="2020-10-12T00:00:00"/>
    <s v="https://iis10t2prd.cloud.pge.com/vms/trees/InspRecT.asp?ID=-1121785255"/>
    <n v="2019"/>
    <n v="0"/>
    <n v="1049"/>
    <s v="2. Non-timely not worked"/>
    <n v="38.163426999999999"/>
    <n v="-120.643658"/>
    <m/>
    <x v="1"/>
    <s v="NW"/>
    <n v="38"/>
    <n v="-121"/>
    <n v="38.163426999999999"/>
    <n v="-120.643658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8, 2020"/>
    <s v="No"/>
    <s v="Monday, October 12, 2020"/>
    <s v="No Constraint (VMD, ITS)"/>
    <m/>
    <m/>
    <s v="D"/>
    <s v="Due prior months"/>
    <m/>
    <m/>
    <m/>
    <m/>
    <n v="1"/>
    <m/>
    <m/>
    <n v="2020"/>
    <s v="CEMA"/>
    <m/>
    <d v="2020-10-12T00:00:00"/>
    <d v="2020-04-15T00:00:00"/>
    <m/>
    <m/>
    <m/>
    <m/>
    <m/>
    <m/>
    <s v="No"/>
    <x v="0"/>
    <d v="2023-02-28T00:00:00"/>
    <x v="51"/>
  </r>
  <r>
    <n v="-1070629311"/>
    <n v="-1120712407"/>
    <s v="NC"/>
    <s v="SN"/>
    <s v="E"/>
    <x v="47"/>
    <m/>
    <s v="DRG"/>
    <m/>
    <s v="RINCON 1103"/>
    <n v="43321103"/>
    <n v="14015"/>
    <n v="606060"/>
    <n v="710"/>
    <n v="2000"/>
    <s v="CALISTOGA RD"/>
    <s v="SANTA ROSA"/>
    <s v="Coast Live Oak"/>
    <n v="14"/>
    <n v="2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47"/>
    <n v="0"/>
    <d v="2021-06-07T00:00:00"/>
    <s v="https://iis10t2prd.cloud.pge.com/vms/trees/InspRecT.asp?ID=-1120712407"/>
    <n v="2020"/>
    <n v="0"/>
    <n v="813"/>
    <s v="2. Non-timely not worked"/>
    <n v="38.495697999999997"/>
    <n v="-122.655916"/>
    <m/>
    <x v="0"/>
    <s v="F2B"/>
    <n v="38"/>
    <n v="-123"/>
    <n v="38.495697999999997"/>
    <n v="-122.655916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7T00:00:00"/>
    <m/>
    <m/>
    <m/>
    <m/>
    <m/>
    <m/>
    <s v="No"/>
    <x v="0"/>
    <d v="2023-02-28T00:00:00"/>
    <x v="47"/>
  </r>
  <r>
    <n v="-1072664677"/>
    <n v="-1121367115"/>
    <s v="ST"/>
    <s v="CA"/>
    <s v="E"/>
    <x v="32"/>
    <m/>
    <s v="ACR"/>
    <m/>
    <s v="STANISLAUS 1702 B"/>
    <s v="016282170Z"/>
    <n v="1183"/>
    <n v="606060"/>
    <n v="1000"/>
    <n v="2734"/>
    <s v="LOVE CREEK RD"/>
    <s v="ARNOLD"/>
    <s v="Ponderosa Pine"/>
    <n v="11"/>
    <n v="6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2"/>
    <n v="0"/>
    <d v="2021-01-11T00:00:00"/>
    <s v="https://iis10t2prd.cloud.pge.com/vms/trees/InspRecT.asp?ID=-1121367115"/>
    <n v="2019"/>
    <n v="0"/>
    <n v="959"/>
    <s v="2. Non-timely not worked"/>
    <n v="38.227514999999997"/>
    <n v="-120.32634"/>
    <m/>
    <x v="0"/>
    <s v="F1B"/>
    <n v="38"/>
    <n v="-120"/>
    <n v="38.227514999999997"/>
    <n v="-120.32634"/>
    <n v="0"/>
    <m/>
    <d v="2023-02-28T02:00:07"/>
    <s v="No"/>
    <n v="1"/>
    <s v="Not generated"/>
    <s v="No Constraint"/>
    <m/>
    <s v="1. &lt; Last Week"/>
    <s v="Due prior weeks"/>
    <d v="2021-01-01T00:00:00"/>
    <s v="Jan_2021"/>
    <s v="Sunday, January 17, 2021"/>
    <s v="No"/>
    <s v="Monday, January 11, 2021"/>
    <s v="No Constraint (VMD, ITS)"/>
    <m/>
    <m/>
    <s v="D"/>
    <s v="Due prior months"/>
    <m/>
    <m/>
    <m/>
    <m/>
    <n v="1"/>
    <m/>
    <m/>
    <n v="2021"/>
    <s v="CEMA"/>
    <m/>
    <d v="2021-01-11T00:00:00"/>
    <d v="2020-07-14T00:00:00"/>
    <m/>
    <m/>
    <m/>
    <m/>
    <m/>
    <m/>
    <s v="No"/>
    <x v="0"/>
    <d v="2023-02-28T00:00:00"/>
    <x v="32"/>
  </r>
  <r>
    <n v="-1073517883"/>
    <n v="-1121608733"/>
    <s v="CC"/>
    <s v="SZ"/>
    <s v="E"/>
    <x v="52"/>
    <m/>
    <s v="DRG"/>
    <m/>
    <s v="PAUL SWEET 2107"/>
    <n v="83252107"/>
    <n v="5559"/>
    <n v="606060"/>
    <n v="20"/>
    <n v="2520"/>
    <s v="SMITH GRADE"/>
    <s v="SANTA CRUZ"/>
    <s v="Blue Gum"/>
    <n v="99"/>
    <n v="11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2"/>
    <n v="0"/>
    <d v="2020-11-09T00:00:00"/>
    <s v="https://iis10t2prd.cloud.pge.com/vms/trees/InspRecT.asp?ID=-1121608733"/>
    <n v="2019"/>
    <n v="0"/>
    <n v="1023"/>
    <s v="2. Non-timely not worked"/>
    <n v="37.016956"/>
    <n v="-122.122479"/>
    <m/>
    <x v="0"/>
    <s v="FOB"/>
    <n v="37"/>
    <n v="-122"/>
    <n v="37.016956"/>
    <n v="-122.122479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November 15, 2020"/>
    <s v="No"/>
    <s v="Monday, November 9, 2020"/>
    <s v="No Constraint (VMD, ITS)"/>
    <m/>
    <m/>
    <s v="D"/>
    <s v="Due prior months"/>
    <m/>
    <m/>
    <m/>
    <m/>
    <n v="1"/>
    <m/>
    <m/>
    <n v="2020"/>
    <s v="CEMA"/>
    <m/>
    <d v="2020-11-09T00:00:00"/>
    <d v="2020-05-11T00:00:00"/>
    <m/>
    <m/>
    <m/>
    <m/>
    <m/>
    <m/>
    <s v="No"/>
    <x v="0"/>
    <d v="2023-02-28T00:00:00"/>
    <x v="52"/>
  </r>
  <r>
    <n v="-1071478254"/>
    <n v="-1120984910"/>
    <s v="NC"/>
    <s v="HU"/>
    <s v="E"/>
    <x v="53"/>
    <m/>
    <s v="ACR"/>
    <m/>
    <s v="GEYSERVILLE 1101"/>
    <n v="42891101"/>
    <n v="7205"/>
    <n v="606060"/>
    <n v="1370"/>
    <n v="9320"/>
    <s v="WILDER RIDGE RD"/>
    <s v="ETTERSBURG"/>
    <s v="Douglas Fir"/>
    <n v="7"/>
    <n v="6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3"/>
    <n v="0"/>
    <d v="2021-04-06T00:00:00"/>
    <s v="https://iis10t2prd.cloud.pge.com/vms/trees/InspRecT.asp?ID=-1120984910"/>
    <n v="2019"/>
    <n v="0"/>
    <n v="873"/>
    <s v="2. Non-timely not worked"/>
    <n v="40.150677999999999"/>
    <n v="-124.055378"/>
    <m/>
    <x v="1"/>
    <s v="FAB"/>
    <n v="40"/>
    <n v="-124"/>
    <n v="40.150677999999999"/>
    <n v="-124.055378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6T00:00:00"/>
    <d v="2020-10-08T00:00:00"/>
    <m/>
    <m/>
    <m/>
    <m/>
    <m/>
    <m/>
    <s v="No"/>
    <x v="0"/>
    <d v="2023-02-28T00:00:00"/>
    <x v="53"/>
  </r>
  <r>
    <n v="-1071006751"/>
    <n v="-1120835099"/>
    <s v="NC"/>
    <s v="SN"/>
    <s v="E"/>
    <x v="54"/>
    <m/>
    <s v="DRG"/>
    <m/>
    <s v="FITCH MOUNTAIN 1113"/>
    <n v="42751113"/>
    <n v="0"/>
    <n v="606060"/>
    <n v="170"/>
    <n v="0"/>
    <s v="Westside Rd"/>
    <s v="HEALDSBURG"/>
    <s v="Black Oak"/>
    <n v="23"/>
    <n v="4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11-10T00:00:00"/>
    <s v="https://iis10t2prd.cloud.pge.com/vms/trees/InspRecT.asp?ID=-1120835099"/>
    <n v="2019"/>
    <n v="0"/>
    <n v="840"/>
    <s v="2. Non-timely not worked"/>
    <n v="38.518847000000001"/>
    <n v="-122.868813"/>
    <m/>
    <x v="2"/>
    <s v="F2B"/>
    <n v="39"/>
    <n v="-123"/>
    <n v="38.518847000000001"/>
    <n v="-122.868813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14, 2021"/>
    <s v="No"/>
    <s v="Monday, November 8, 2021"/>
    <s v="No Constraint (VMD, ITS)"/>
    <m/>
    <m/>
    <s v="D"/>
    <s v="Due prior months"/>
    <m/>
    <m/>
    <m/>
    <m/>
    <n v="1"/>
    <m/>
    <m/>
    <n v="2021"/>
    <s v="CEMA"/>
    <m/>
    <d v="2021-11-10T00:00:00"/>
    <d v="2020-11-10T00:00:00"/>
    <m/>
    <m/>
    <m/>
    <m/>
    <m/>
    <m/>
    <s v="No"/>
    <x v="1"/>
    <d v="2023-02-28T00:00:00"/>
    <x v="54"/>
  </r>
  <r>
    <n v="-1072508784"/>
    <n v="-1121320820"/>
    <s v="CC"/>
    <s v="MO"/>
    <s v="E"/>
    <x v="55"/>
    <m/>
    <s v="DRG"/>
    <m/>
    <s v="VIEJO 2203"/>
    <n v="182852203"/>
    <n v="6021"/>
    <n v="606060"/>
    <n v="10"/>
    <n v="0"/>
    <s v="TORRES ST"/>
    <s v="CARMEL"/>
    <s v="Monterey Pine"/>
    <n v="35"/>
    <n v="8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5"/>
    <n v="0"/>
    <d v="2021-07-22T00:00:00"/>
    <s v="https://iis10t2prd.cloud.pge.com/vms/trees/InspRecT.asp?ID=-1121320820"/>
    <n v="2019"/>
    <n v="0"/>
    <n v="951"/>
    <s v="2. Non-timely not worked"/>
    <n v="36.558813999999998"/>
    <n v="-121.91891099999999"/>
    <m/>
    <x v="2"/>
    <s v="FBB"/>
    <n v="37"/>
    <n v="-122"/>
    <n v="36.558813999999998"/>
    <n v="-121.91891099999999"/>
    <n v="0"/>
    <m/>
    <d v="2023-02-28T02:00:07"/>
    <s v="No"/>
    <n v="1"/>
    <s v="Not generated"/>
    <s v="No Constraint"/>
    <m/>
    <s v="1. &lt; Last Week"/>
    <s v="Due prior weeks"/>
    <d v="2021-07-01T00:00:00"/>
    <s v="Jul_2021"/>
    <s v="Sunday, July 25, 2021"/>
    <s v="No"/>
    <s v="Monday, July 19, 2021"/>
    <s v="No Constraint (VMD, ITS)"/>
    <m/>
    <m/>
    <s v="D"/>
    <s v="Due prior months"/>
    <m/>
    <m/>
    <m/>
    <m/>
    <n v="1"/>
    <m/>
    <m/>
    <n v="2021"/>
    <s v="CEMA"/>
    <m/>
    <d v="2021-07-22T00:00:00"/>
    <d v="2020-07-22T00:00:00"/>
    <m/>
    <m/>
    <m/>
    <m/>
    <m/>
    <m/>
    <s v="No"/>
    <x v="1"/>
    <d v="2023-02-28T00:00:00"/>
    <x v="55"/>
  </r>
  <r>
    <n v="-1071614986"/>
    <n v="-1121031282"/>
    <s v="YO"/>
    <s v="TO"/>
    <s v="E"/>
    <x v="34"/>
    <m/>
    <s v="ACR"/>
    <m/>
    <s v="MIWUK SUB 1702 A"/>
    <s v="016366170Y"/>
    <s v="L1071"/>
    <n v="606060"/>
    <n v="1010"/>
    <n v="18695"/>
    <s v="CHEROKEE DR"/>
    <s v="TWAIN HARTE"/>
    <s v="Ponderosa Pine"/>
    <n v="36"/>
    <n v="12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34"/>
    <n v="0"/>
    <d v="2021-04-05T00:00:00"/>
    <s v="https://iis10t2prd.cloud.pge.com/vms/trees/InspRecT.asp?ID=-1121031282"/>
    <n v="2019"/>
    <n v="0"/>
    <n v="876"/>
    <s v="2. Non-timely not worked"/>
    <n v="38.043047000000001"/>
    <n v="-120.230828"/>
    <m/>
    <x v="0"/>
    <s v="F4B"/>
    <n v="38"/>
    <n v="-120"/>
    <n v="38.043047000000001"/>
    <n v="-120.230828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5T00:00:00"/>
    <d v="2020-10-05T00:00:00"/>
    <m/>
    <m/>
    <m/>
    <m/>
    <m/>
    <m/>
    <s v="No"/>
    <x v="0"/>
    <d v="2023-02-28T00:00:00"/>
    <x v="34"/>
  </r>
  <r>
    <n v="-1073199931"/>
    <n v="-1121522435"/>
    <s v="CC"/>
    <s v="MO"/>
    <s v="E"/>
    <x v="56"/>
    <m/>
    <s v="DRG"/>
    <m/>
    <s v="VIEJO 2201"/>
    <n v="182852201"/>
    <n v="2549"/>
    <n v="606060"/>
    <n v="30"/>
    <n v="0"/>
    <s v="STEVENSON RD"/>
    <s v="PEBBLE BEAC"/>
    <s v="Monterey Pine"/>
    <n v="14"/>
    <n v="5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6"/>
    <n v="0"/>
    <d v="2021-06-01T00:00:00"/>
    <s v="https://iis10t2prd.cloud.pge.com/vms/trees/InspRecT.asp?ID=-1121522435"/>
    <n v="2019"/>
    <n v="0"/>
    <n v="1002"/>
    <s v="2. Non-timely not worked"/>
    <n v="36.601843000000002"/>
    <n v="-121.953153"/>
    <m/>
    <x v="2"/>
    <s v="FAA"/>
    <n v="37"/>
    <n v="-122"/>
    <n v="36.601843000000002"/>
    <n v="-121.953153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1T00:00:00"/>
    <d v="2020-06-01T00:00:00"/>
    <m/>
    <m/>
    <m/>
    <m/>
    <m/>
    <m/>
    <s v="No"/>
    <x v="1"/>
    <d v="2023-02-28T00:00:00"/>
    <x v="56"/>
  </r>
  <r>
    <n v="-1071006760"/>
    <n v="-1120835103"/>
    <s v="NC"/>
    <s v="SN"/>
    <s v="E"/>
    <x v="54"/>
    <m/>
    <s v="DRG"/>
    <m/>
    <s v="FITCH MOUNTAIN 1113"/>
    <n v="42751113"/>
    <n v="89069"/>
    <n v="606060"/>
    <n v="130"/>
    <n v="8075"/>
    <s v="Westside Rd"/>
    <s v="HEALDSBURG"/>
    <s v="Coast Live Oak"/>
    <n v="13"/>
    <n v="3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05-10T00:00:00"/>
    <s v="https://iis10t2prd.cloud.pge.com/vms/trees/InspRecT.asp?ID=-1120835103"/>
    <n v="2019"/>
    <n v="0"/>
    <n v="840"/>
    <s v="2. Non-timely not worked"/>
    <n v="38.520907999999999"/>
    <n v="-122.87488"/>
    <m/>
    <x v="1"/>
    <s v="F2B"/>
    <n v="39"/>
    <n v="-123"/>
    <n v="38.520907999999999"/>
    <n v="-122.87488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0T00:00:00"/>
    <d v="2020-11-10T00:00:00"/>
    <m/>
    <m/>
    <m/>
    <m/>
    <m/>
    <m/>
    <s v="No"/>
    <x v="0"/>
    <d v="2023-02-28T00:00:00"/>
    <x v="54"/>
  </r>
  <r>
    <n v="-1069571515"/>
    <n v="-1120356297"/>
    <s v="CC"/>
    <s v="SZ"/>
    <s v="E"/>
    <x v="50"/>
    <m/>
    <s v="DRG"/>
    <m/>
    <s v="BIG BASIN 1102"/>
    <n v="82841102"/>
    <n v="8689"/>
    <n v="606060"/>
    <n v="25"/>
    <n v="16060"/>
    <s v="JAMESON CREEK RD"/>
    <s v="BOULDER CRE"/>
    <s v="Redwood, Coast"/>
    <n v="33"/>
    <n v="9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0"/>
    <n v="0"/>
    <d v="2021-05-31T00:00:00"/>
    <s v="https://iis10t2prd.cloud.pge.com/vms/trees/InspRecT.asp?ID=-1120356297"/>
    <n v="2020"/>
    <n v="0"/>
    <n v="818"/>
    <s v="2. Non-timely not worked"/>
    <n v="37.146346000000001"/>
    <n v="-122.15840900000001"/>
    <m/>
    <x v="0"/>
    <s v="F3B"/>
    <n v="37"/>
    <n v="-122"/>
    <n v="37.146346000000001"/>
    <n v="-122.158409000000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2T00:00:00"/>
    <m/>
    <m/>
    <m/>
    <m/>
    <m/>
    <m/>
    <s v="No"/>
    <x v="0"/>
    <d v="2023-02-28T00:00:00"/>
    <x v="50"/>
  </r>
  <r>
    <n v="-1073087440"/>
    <n v="-1121489854"/>
    <s v="CC"/>
    <s v="SZ"/>
    <s v="E"/>
    <x v="57"/>
    <m/>
    <s v="DRG"/>
    <m/>
    <s v="RIO DEL MAR 0401"/>
    <n v="83260401"/>
    <n v="8219"/>
    <n v="606060"/>
    <n v="50"/>
    <n v="230"/>
    <s v="APTOS BEACH DR"/>
    <s v="APTOS"/>
    <s v="Oak"/>
    <n v="18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7"/>
    <n v="0"/>
    <d v="2020-12-08T00:00:00"/>
    <s v="https://iis10t2prd.cloud.pge.com/vms/trees/InspRecT.asp?ID=-1121489854"/>
    <n v="2019"/>
    <n v="0"/>
    <n v="992"/>
    <s v="2. Non-timely not worked"/>
    <n v="36.971401"/>
    <n v="-121.902418"/>
    <m/>
    <x v="1"/>
    <s v="FBB"/>
    <n v="37"/>
    <n v="-122"/>
    <n v="36.971401"/>
    <n v="-121.902418"/>
    <n v="0"/>
    <m/>
    <d v="2023-02-28T02:00:07"/>
    <s v="No"/>
    <n v="1"/>
    <s v="Not generated"/>
    <s v="No Constraint"/>
    <m/>
    <s v="1. &lt; Last Week"/>
    <s v="Due prior weeks"/>
    <d v="2020-12-01T00:00:00"/>
    <s v="Dec_2020"/>
    <s v="Sunday, December 13, 2020"/>
    <s v="No"/>
    <s v="Monday, December 7, 2020"/>
    <s v="No Constraint (VMD, ITS)"/>
    <m/>
    <m/>
    <s v="D"/>
    <s v="Due prior months"/>
    <m/>
    <m/>
    <m/>
    <m/>
    <n v="1"/>
    <m/>
    <m/>
    <n v="2020"/>
    <s v="CEMA"/>
    <m/>
    <d v="2020-12-08T00:00:00"/>
    <d v="2020-06-11T00:00:00"/>
    <m/>
    <m/>
    <m/>
    <m/>
    <m/>
    <m/>
    <s v="No"/>
    <x v="0"/>
    <d v="2023-02-28T00:00:00"/>
    <x v="57"/>
  </r>
  <r>
    <n v="-1070506881"/>
    <n v="-1120674742"/>
    <s v="YO"/>
    <s v="TO"/>
    <s v="E"/>
    <x v="58"/>
    <m/>
    <s v="ACR"/>
    <m/>
    <s v="CURTIS 1703 B"/>
    <s v="016335170L"/>
    <n v="2015"/>
    <n v="606060"/>
    <n v="7000"/>
    <n v="11783"/>
    <s v="BIG CREEK SHAFT RD"/>
    <s v="GROVELAND"/>
    <s v="Valley Oak"/>
    <n v="95"/>
    <n v="73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58"/>
    <n v="0"/>
    <d v="2021-06-14T00:00:00"/>
    <s v="https://iis10t2prd.cloud.pge.com/vms/trees/InspRecT.asp?ID=-1120674742"/>
    <n v="2020"/>
    <n v="0"/>
    <n v="806"/>
    <s v="2. Non-timely not worked"/>
    <n v="37.833302000000003"/>
    <n v="-120.15709200000001"/>
    <m/>
    <x v="1"/>
    <s v="F4B"/>
    <n v="38"/>
    <n v="-120"/>
    <n v="37.833302000000003"/>
    <n v="-120.15709200000001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20, 2021"/>
    <s v="No"/>
    <s v="Monday, June 14, 2021"/>
    <s v="No Constraint (VMD, ITS)"/>
    <m/>
    <m/>
    <s v="D"/>
    <s v="Due prior months"/>
    <m/>
    <m/>
    <m/>
    <m/>
    <n v="1"/>
    <m/>
    <m/>
    <n v="2021"/>
    <s v="CEMA"/>
    <m/>
    <d v="2021-06-14T00:00:00"/>
    <d v="2020-12-14T00:00:00"/>
    <m/>
    <m/>
    <m/>
    <m/>
    <m/>
    <m/>
    <s v="No"/>
    <x v="0"/>
    <d v="2023-02-28T00:00:00"/>
    <x v="58"/>
  </r>
  <r>
    <n v="-1070903586"/>
    <n v="-1120804816"/>
    <s v="CC"/>
    <s v="SZ"/>
    <s v="E"/>
    <x v="21"/>
    <m/>
    <s v="DRG"/>
    <m/>
    <s v="CAMP EVERS 2106"/>
    <n v="83622106"/>
    <n v="2659"/>
    <n v="606060"/>
    <n v="370"/>
    <n v="1770"/>
    <s v="JARVIS RD"/>
    <s v="SANTA CRUZ"/>
    <s v="Tan Oak"/>
    <n v="16"/>
    <n v="4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1"/>
    <n v="0"/>
    <d v="2021-05-12T00:00:00"/>
    <s v="https://iis10t2prd.cloud.pge.com/vms/trees/InspRecT.asp?ID=-1120804816"/>
    <n v="2019"/>
    <n v="0"/>
    <n v="837"/>
    <s v="2. Non-timely not worked"/>
    <n v="37.071832000000001"/>
    <n v="-121.967645"/>
    <m/>
    <x v="0"/>
    <s v="F2B"/>
    <n v="37"/>
    <n v="-122"/>
    <n v="37.071832000000001"/>
    <n v="-121.96764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2T00:00:00"/>
    <d v="2020-11-13T00:00:00"/>
    <m/>
    <m/>
    <m/>
    <m/>
    <m/>
    <m/>
    <s v="No"/>
    <x v="0"/>
    <d v="2023-02-28T00:00:00"/>
    <x v="21"/>
  </r>
  <r>
    <n v="-1070740638"/>
    <n v="-1120752168"/>
    <s v="CC"/>
    <s v="SZ"/>
    <s v="E"/>
    <x v="59"/>
    <m/>
    <s v="DRG"/>
    <m/>
    <s v="CAMP EVERS 2106"/>
    <n v="83622106"/>
    <n v="1625"/>
    <n v="606060"/>
    <n v="540"/>
    <n v="900"/>
    <s v="SHINGLE MILL LN"/>
    <s v="FELTON"/>
    <s v="Redwood, Coast"/>
    <n v="15"/>
    <n v="10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9"/>
    <n v="0"/>
    <d v="2021-05-31T00:00:00"/>
    <s v="https://iis10t2prd.cloud.pge.com/vms/trees/InspRecT.asp?ID=-1120752168"/>
    <n v="2020"/>
    <n v="0"/>
    <n v="819"/>
    <s v="2. Non-timely not worked"/>
    <n v="37.042082999999998"/>
    <n v="-122.09595"/>
    <m/>
    <x v="0"/>
    <s v="FBB"/>
    <n v="37"/>
    <n v="-122"/>
    <n v="37.042082999999998"/>
    <n v="-122.0959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1T00:00:00"/>
    <m/>
    <m/>
    <m/>
    <m/>
    <m/>
    <m/>
    <s v="No"/>
    <x v="0"/>
    <d v="2023-02-28T00:00:00"/>
    <x v="59"/>
  </r>
  <r>
    <n v="-1074886682"/>
    <n v="-1121990672"/>
    <s v="CC"/>
    <s v="MO"/>
    <s v="E"/>
    <x v="60"/>
    <m/>
    <s v="DRG"/>
    <m/>
    <s v="LOS COCHES 1101"/>
    <n v="182151101"/>
    <n v="2237"/>
    <n v="606060"/>
    <n v="1010"/>
    <n v="42001"/>
    <s v="CARMEL VALLEY RD"/>
    <s v="GREENFIELD"/>
    <s v="Coast Live Oak"/>
    <n v="22"/>
    <n v="4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60"/>
    <n v="0"/>
    <d v="2020-08-31T00:00:00"/>
    <s v="https://iis10t2prd.cloud.pge.com/vms/trees/InspRecT.asp?ID=-1121990672"/>
    <n v="2019"/>
    <n v="0"/>
    <n v="1092"/>
    <s v="2. Non-timely not worked"/>
    <n v="36.312480000000001"/>
    <n v="-121.482252"/>
    <m/>
    <x v="1"/>
    <s v="FOA"/>
    <n v="36"/>
    <n v="-121"/>
    <n v="36.312480000000001"/>
    <n v="-121.482252"/>
    <n v="0"/>
    <m/>
    <d v="2023-02-28T02:00:07"/>
    <s v="No"/>
    <n v="1"/>
    <s v="Not generated"/>
    <s v="No Constraint"/>
    <m/>
    <s v="1. &lt; Last Week"/>
    <s v="Due prior weeks"/>
    <d v="2020-08-01T00:00:00"/>
    <s v="Aug_2020"/>
    <s v="Sunday, September 6, 2020"/>
    <s v="No"/>
    <s v="Monday, August 31, 2020"/>
    <s v="No Constraint (VMD, ITS)"/>
    <m/>
    <m/>
    <s v="D"/>
    <s v="Due prior months"/>
    <m/>
    <m/>
    <m/>
    <m/>
    <n v="1"/>
    <m/>
    <m/>
    <n v="2020"/>
    <s v="CEMA"/>
    <m/>
    <d v="2020-08-31T00:00:00"/>
    <d v="2020-03-03T00:00:00"/>
    <m/>
    <m/>
    <m/>
    <m/>
    <m/>
    <m/>
    <s v="No"/>
    <x v="0"/>
    <d v="2023-02-28T00:00:00"/>
    <x v="60"/>
  </r>
  <r>
    <n v="-1070775330"/>
    <n v="-1120763593"/>
    <s v="NC"/>
    <s v="SN"/>
    <s v="E"/>
    <x v="61"/>
    <m/>
    <s v="DRG"/>
    <m/>
    <s v="RINCON 1103"/>
    <n v="43321103"/>
    <n v="5779"/>
    <n v="606060"/>
    <n v="4010"/>
    <n v="7601"/>
    <s v="ST HELENA RD"/>
    <s v="SANTA ROSA"/>
    <s v="Madrone"/>
    <n v="10"/>
    <n v="28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1"/>
    <n v="0"/>
    <d v="2021-05-26T00:00:00"/>
    <s v="https://iis10t2prd.cloud.pge.com/vms/trees/InspRecT.asp?ID=-1120763593"/>
    <n v="2020"/>
    <n v="0"/>
    <n v="823"/>
    <s v="2. Non-timely not worked"/>
    <n v="38.518937999999999"/>
    <n v="-122.60122"/>
    <m/>
    <x v="0"/>
    <s v="F1A"/>
    <n v="39"/>
    <n v="-123"/>
    <n v="38.518937999999999"/>
    <n v="-122.60122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30, 2021"/>
    <s v="No"/>
    <s v="Monday, May 24, 2021"/>
    <s v="No Constraint (VMD, ITS)"/>
    <m/>
    <m/>
    <s v="D"/>
    <s v="Due prior months"/>
    <m/>
    <m/>
    <m/>
    <m/>
    <n v="1"/>
    <m/>
    <m/>
    <n v="2021"/>
    <s v="CEMA"/>
    <m/>
    <d v="2021-05-26T00:00:00"/>
    <d v="2020-11-27T00:00:00"/>
    <m/>
    <m/>
    <m/>
    <m/>
    <m/>
    <m/>
    <s v="No"/>
    <x v="0"/>
    <d v="2023-02-28T00:00:00"/>
    <x v="61"/>
  </r>
  <r>
    <n v="-1071016174"/>
    <n v="-1120838230"/>
    <s v="NC"/>
    <s v="SN"/>
    <s v="E"/>
    <x v="62"/>
    <m/>
    <s v="CNU"/>
    <m/>
    <s v="FULTON 1107"/>
    <n v="42561107"/>
    <n v="214"/>
    <n v="606060"/>
    <n v="290"/>
    <n v="547"/>
    <s v="MARK WEST SPRINGS RD"/>
    <s v="SANTA ROSA"/>
    <s v="Bay, Calif."/>
    <n v="19"/>
    <n v="48"/>
    <n v="99"/>
    <x v="0"/>
    <s v="O"/>
    <m/>
    <m/>
    <m/>
    <s v="Q4"/>
    <s v="None"/>
    <m/>
    <m/>
    <m/>
    <m/>
    <m/>
    <m/>
    <b v="1"/>
    <m/>
    <m/>
    <m/>
    <m/>
    <n v="183210"/>
    <n v="2020"/>
    <s v="C2"/>
    <s v="WR not generated"/>
    <s v="CEMA Second patrol"/>
    <s v="North Coast"/>
    <s v="No Constraint"/>
    <s v="Pending"/>
    <s v="No Mismatch"/>
    <s v="In a project"/>
    <s v="CEMA 2P"/>
    <x v="62"/>
    <n v="0"/>
    <d v="2021-05-05T00:00:00"/>
    <s v="https://iis10t2prd.cloud.pge.com/vms/trees/InspRecT.asp?ID=-1120838230"/>
    <n v="2019"/>
    <n v="0"/>
    <n v="844"/>
    <s v="2. Non-timely not worked"/>
    <n v="38.504156999999999"/>
    <n v="-122.73439500000001"/>
    <m/>
    <x v="0"/>
    <s v="F2B"/>
    <n v="39"/>
    <n v="-123"/>
    <n v="38.504156999999999"/>
    <n v="-122.73439500000001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5T00:00:00"/>
    <d v="2020-11-06T00:00:00"/>
    <m/>
    <m/>
    <m/>
    <m/>
    <m/>
    <m/>
    <s v="No"/>
    <x v="0"/>
    <d v="2023-02-28T00:00:00"/>
    <x v="62"/>
  </r>
  <r>
    <n v="-1071016778"/>
    <n v="-1120838445"/>
    <s v="NC"/>
    <s v="SN"/>
    <s v="E"/>
    <x v="24"/>
    <m/>
    <s v="DRG"/>
    <m/>
    <s v="FITCH MOUNTAIN 1113"/>
    <n v="42751113"/>
    <n v="13673"/>
    <n v="606060"/>
    <n v="110"/>
    <n v="8375"/>
    <s v="Westside Rd"/>
    <s v="HEALDSBURG"/>
    <s v="Bay, Calif."/>
    <n v="23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4"/>
    <n v="0"/>
    <d v="2021-05-10T00:00:00"/>
    <s v="https://iis10t2prd.cloud.pge.com/vms/trees/InspRecT.asp?ID=-1120838445"/>
    <n v="2019"/>
    <n v="0"/>
    <n v="841"/>
    <s v="2. Non-timely not worked"/>
    <n v="38.521712999999998"/>
    <n v="-122.88028199999999"/>
    <m/>
    <x v="1"/>
    <s v="F2B"/>
    <n v="39"/>
    <n v="-123"/>
    <n v="38.521712999999998"/>
    <n v="-122.88028199999999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0T00:00:00"/>
    <d v="2020-11-09T00:00:00"/>
    <m/>
    <m/>
    <m/>
    <m/>
    <m/>
    <m/>
    <s v="No"/>
    <x v="0"/>
    <d v="2023-02-28T00:00:00"/>
    <x v="24"/>
  </r>
  <r>
    <n v="-1074816025"/>
    <n v="-1121969899"/>
    <s v="ST"/>
    <s v="CA"/>
    <s v="E"/>
    <x v="63"/>
    <m/>
    <s v="ACR"/>
    <m/>
    <s v="CALAVERAS CEMENT 1101-A"/>
    <s v="016221110A"/>
    <n v="9149"/>
    <n v="606060"/>
    <n v="3020"/>
    <n v="2206"/>
    <s v="HAWVER RD"/>
    <s v="SAN ANDREAS"/>
    <s v="Live Oak"/>
    <n v="18"/>
    <n v="2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63"/>
    <n v="0"/>
    <d v="2020-09-07T00:00:00"/>
    <s v="https://iis10t2prd.cloud.pge.com/vms/trees/InspRecT.asp?ID=-1121969899"/>
    <n v="2019"/>
    <n v="0"/>
    <n v="1086"/>
    <s v="2. Non-timely not worked"/>
    <n v="38.220232000000003"/>
    <n v="-120.674505"/>
    <m/>
    <x v="1"/>
    <s v="NW"/>
    <n v="38"/>
    <n v="-121"/>
    <n v="38.220232000000003"/>
    <n v="-120.67450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September 13, 2020"/>
    <s v="No"/>
    <s v="Monday, September 7, 2020"/>
    <s v="No Constraint (VMD, ITS)"/>
    <m/>
    <m/>
    <s v="D"/>
    <s v="Due prior months"/>
    <m/>
    <m/>
    <m/>
    <m/>
    <n v="1"/>
    <m/>
    <m/>
    <n v="2020"/>
    <s v="CEMA"/>
    <m/>
    <d v="2020-09-07T00:00:00"/>
    <d v="2020-03-09T00:00:00"/>
    <m/>
    <m/>
    <m/>
    <m/>
    <m/>
    <m/>
    <s v="No"/>
    <x v="0"/>
    <d v="2023-02-28T00:00:00"/>
    <x v="63"/>
  </r>
  <r>
    <n v="-1070740637"/>
    <n v="-1120752168"/>
    <s v="CC"/>
    <s v="SZ"/>
    <s v="E"/>
    <x v="59"/>
    <m/>
    <s v="DRG"/>
    <m/>
    <s v="CAMP EVERS 2106"/>
    <n v="83622106"/>
    <n v="1625"/>
    <n v="606060"/>
    <n v="540"/>
    <n v="900"/>
    <s v="SHINGLE MILL LN"/>
    <s v="FELTON"/>
    <s v="Redwood, Coast"/>
    <n v="36"/>
    <n v="10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9"/>
    <n v="0"/>
    <d v="2021-05-31T00:00:00"/>
    <s v="https://iis10t2prd.cloud.pge.com/vms/trees/InspRecT.asp?ID=-1120752168"/>
    <n v="2020"/>
    <n v="0"/>
    <n v="819"/>
    <s v="2. Non-timely not worked"/>
    <n v="37.042160000000003"/>
    <n v="-122.095922"/>
    <m/>
    <x v="0"/>
    <s v="FBB"/>
    <n v="37"/>
    <n v="-122"/>
    <n v="37.042160000000003"/>
    <n v="-122.095922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1T00:00:00"/>
    <m/>
    <m/>
    <m/>
    <m/>
    <m/>
    <m/>
    <s v="No"/>
    <x v="0"/>
    <d v="2023-02-28T00:00:00"/>
    <x v="59"/>
  </r>
  <r>
    <n v="-1071150141"/>
    <n v="-1120886981"/>
    <s v="NC"/>
    <s v="SN"/>
    <s v="E"/>
    <x v="64"/>
    <m/>
    <s v="CNU"/>
    <m/>
    <s v="FULTON 1107"/>
    <n v="42561107"/>
    <n v="1"/>
    <n v="606060"/>
    <n v="190"/>
    <n v="4610"/>
    <s v="PORTER CREEK RD"/>
    <s v="SANTA ROSA"/>
    <s v="Oak"/>
    <n v="14"/>
    <n v="4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4"/>
    <n v="0"/>
    <d v="2021-04-27T00:00:00"/>
    <s v="https://iis10t2prd.cloud.pge.com/vms/trees/InspRecT.asp?ID=-1120886981"/>
    <n v="2019"/>
    <n v="0"/>
    <n v="852"/>
    <s v="2. Non-timely not worked"/>
    <n v="38.553542"/>
    <n v="-122.655655"/>
    <m/>
    <x v="0"/>
    <s v="F2B"/>
    <n v="39"/>
    <n v="-123"/>
    <n v="38.553542"/>
    <n v="-122.655655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May 2, 2021"/>
    <s v="No"/>
    <s v="Monday, April 26, 2021"/>
    <s v="No Constraint (VMD, ITS)"/>
    <m/>
    <m/>
    <s v="D"/>
    <s v="Due prior months"/>
    <m/>
    <m/>
    <m/>
    <m/>
    <n v="1"/>
    <m/>
    <m/>
    <n v="2021"/>
    <s v="CEMA"/>
    <m/>
    <d v="2021-04-27T00:00:00"/>
    <d v="2020-10-29T00:00:00"/>
    <m/>
    <m/>
    <m/>
    <m/>
    <m/>
    <m/>
    <s v="No"/>
    <x v="0"/>
    <d v="2023-02-28T00:00:00"/>
    <x v="64"/>
  </r>
  <r>
    <n v="-1073517882"/>
    <n v="-1121608732"/>
    <s v="CC"/>
    <s v="SZ"/>
    <s v="E"/>
    <x v="52"/>
    <m/>
    <s v="DRG"/>
    <m/>
    <s v="PAUL SWEET 2107"/>
    <n v="83252107"/>
    <n v="2839"/>
    <n v="606060"/>
    <n v="30"/>
    <n v="2285"/>
    <s v="BACK RANCH RD"/>
    <s v="SANTA CRUZ"/>
    <s v="Douglas Fir"/>
    <n v="40"/>
    <n v="11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2"/>
    <n v="0"/>
    <d v="2020-11-09T00:00:00"/>
    <s v="https://iis10t2prd.cloud.pge.com/vms/trees/InspRecT.asp?ID=-1121608732"/>
    <n v="2019"/>
    <n v="0"/>
    <n v="1023"/>
    <s v="2. Non-timely not worked"/>
    <n v="37.006155999999997"/>
    <n v="-122.124005"/>
    <m/>
    <x v="1"/>
    <s v="FOB"/>
    <n v="37"/>
    <n v="-122"/>
    <n v="37.006155999999997"/>
    <n v="-122.124005"/>
    <n v="0"/>
    <m/>
    <d v="2023-02-28T02:00:07"/>
    <s v="No"/>
    <n v="1"/>
    <s v="Not generated"/>
    <s v="No Constraint"/>
    <m/>
    <s v="1. &lt; Last Week"/>
    <s v="Due prior weeks"/>
    <d v="2020-11-01T00:00:00"/>
    <s v="Nov_2020"/>
    <s v="Sunday, November 15, 2020"/>
    <s v="No"/>
    <s v="Monday, November 9, 2020"/>
    <s v="No Constraint (VMD, ITS)"/>
    <m/>
    <m/>
    <s v="D"/>
    <s v="Due prior months"/>
    <m/>
    <m/>
    <m/>
    <m/>
    <n v="1"/>
    <m/>
    <m/>
    <n v="2020"/>
    <s v="CEMA"/>
    <m/>
    <d v="2020-11-09T00:00:00"/>
    <d v="2020-05-11T00:00:00"/>
    <m/>
    <m/>
    <m/>
    <m/>
    <m/>
    <m/>
    <s v="No"/>
    <x v="0"/>
    <d v="2023-02-28T00:00:00"/>
    <x v="52"/>
  </r>
  <r>
    <n v="-1073554669"/>
    <n v="-1121621431"/>
    <s v="NB"/>
    <s v="NA"/>
    <s v="E"/>
    <x v="65"/>
    <m/>
    <s v="DRG"/>
    <m/>
    <s v="NAPA 1107"/>
    <n v="42021107"/>
    <n v="1713"/>
    <n v="606060"/>
    <n v="10"/>
    <n v="1137"/>
    <s v="FIRST AVE"/>
    <s v="NAPA"/>
    <s v="Acacia"/>
    <n v="8"/>
    <n v="3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65"/>
    <n v="0"/>
    <d v="2021-05-03T00:00:00"/>
    <s v="https://iis10t2prd.cloud.pge.com/vms/trees/InspRecT.asp?ID=-1121621431"/>
    <n v="2019"/>
    <n v="0"/>
    <n v="1033"/>
    <s v="2. Non-timely not worked"/>
    <n v="38.301850000000002"/>
    <n v="-122.254088"/>
    <m/>
    <x v="2"/>
    <s v="F1B"/>
    <n v="38"/>
    <n v="-122"/>
    <n v="38.301850000000002"/>
    <n v="-122.254088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05-01T00:00:00"/>
    <m/>
    <m/>
    <m/>
    <m/>
    <m/>
    <m/>
    <s v="No"/>
    <x v="1"/>
    <d v="2023-02-28T00:00:00"/>
    <x v="65"/>
  </r>
  <r>
    <n v="-1070584441"/>
    <n v="-1120696793"/>
    <s v="NC"/>
    <s v="SN"/>
    <s v="E"/>
    <x v="36"/>
    <m/>
    <s v="DRG"/>
    <m/>
    <s v="FITCH MOUNTAIN 1113"/>
    <n v="42751113"/>
    <n v="7851"/>
    <n v="606060"/>
    <n v="45"/>
    <n v="3280"/>
    <s v="Westside Rd"/>
    <s v="HEALDSBURG"/>
    <s v="Valley Oak"/>
    <n v="22"/>
    <n v="4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36"/>
    <n v="0"/>
    <d v="2021-12-09T00:00:00"/>
    <s v="https://iis10t2prd.cloud.pge.com/vms/trees/InspRecT.asp?ID=-1120696793"/>
    <n v="2020"/>
    <n v="0"/>
    <n v="811"/>
    <s v="2. Non-timely not worked"/>
    <n v="38.576129000000002"/>
    <n v="-122.873699"/>
    <m/>
    <x v="2"/>
    <s v="FBB"/>
    <n v="39"/>
    <n v="-123"/>
    <n v="38.576129000000002"/>
    <n v="-122.873699"/>
    <n v="0"/>
    <m/>
    <d v="2023-02-28T02:00:07"/>
    <s v="No"/>
    <n v="1"/>
    <s v="Not generated"/>
    <s v="No Constraint"/>
    <m/>
    <s v="1. &lt; Last Week"/>
    <s v="Due prior weeks"/>
    <d v="2021-12-01T00:00:00"/>
    <s v="Dec_2021"/>
    <s v="Sunday, December 12, 2021"/>
    <s v="No"/>
    <s v="Monday, December 6, 2021"/>
    <s v="No Constraint (VMD, ITS)"/>
    <m/>
    <m/>
    <s v="D"/>
    <s v="Due prior months"/>
    <m/>
    <m/>
    <m/>
    <m/>
    <n v="1"/>
    <m/>
    <m/>
    <n v="2021"/>
    <s v="CEMA"/>
    <m/>
    <d v="2021-12-09T00:00:00"/>
    <d v="2020-12-09T00:00:00"/>
    <m/>
    <m/>
    <m/>
    <m/>
    <m/>
    <m/>
    <s v="No"/>
    <x v="1"/>
    <d v="2023-02-28T00:00:00"/>
    <x v="36"/>
  </r>
  <r>
    <n v="-1070629310"/>
    <n v="-1120712406"/>
    <s v="NC"/>
    <s v="SN"/>
    <s v="E"/>
    <x v="47"/>
    <m/>
    <s v="DRG"/>
    <m/>
    <s v="RINCON 1103"/>
    <n v="43321103"/>
    <n v="6649"/>
    <n v="606060"/>
    <n v="715"/>
    <n v="5240"/>
    <s v="SAINT HELENA RD"/>
    <s v="SANTA ROSA"/>
    <s v="Coast Live Oak"/>
    <n v="35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47"/>
    <n v="0"/>
    <d v="2021-06-07T00:00:00"/>
    <s v="https://iis10t2prd.cloud.pge.com/vms/trees/InspRecT.asp?ID=-1120712406"/>
    <n v="2020"/>
    <n v="0"/>
    <n v="813"/>
    <s v="2. Non-timely not worked"/>
    <n v="38.503528000000003"/>
    <n v="-122.649779"/>
    <m/>
    <x v="0"/>
    <s v="TD"/>
    <n v="39"/>
    <n v="-123"/>
    <n v="38.503528000000003"/>
    <n v="-122.649779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7T00:00:00"/>
    <d v="2020-12-07T00:00:00"/>
    <m/>
    <m/>
    <m/>
    <m/>
    <m/>
    <m/>
    <s v="No"/>
    <x v="0"/>
    <d v="2023-02-28T00:00:00"/>
    <x v="47"/>
  </r>
  <r>
    <n v="-1070736032"/>
    <n v="-1120750754"/>
    <s v="YO"/>
    <s v="TO"/>
    <s v="E"/>
    <x v="50"/>
    <m/>
    <s v="NTS"/>
    <m/>
    <s v="CURTIS 1703"/>
    <n v="163351703"/>
    <n v="2367"/>
    <n v="606060"/>
    <n v="3130"/>
    <n v="0"/>
    <s v="HWY 120"/>
    <s v="HARDEN FLAT"/>
    <s v="Sugar Pine"/>
    <n v="20"/>
    <n v="11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50"/>
    <n v="0"/>
    <d v="2021-05-31T00:00:00"/>
    <s v="https://iis10t2prd.cloud.pge.com/vms/trees/InspRecT.asp?ID=-1120750754"/>
    <n v="2020"/>
    <n v="0"/>
    <n v="818"/>
    <s v="2. Non-timely not worked"/>
    <n v="37.811957"/>
    <n v="-119.931387"/>
    <m/>
    <x v="1"/>
    <s v="F2B"/>
    <n v="38"/>
    <n v="-120"/>
    <n v="37.811957"/>
    <n v="-119.931387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2T00:00:00"/>
    <m/>
    <m/>
    <m/>
    <m/>
    <m/>
    <m/>
    <s v="No"/>
    <x v="0"/>
    <d v="2023-02-28T00:00:00"/>
    <x v="50"/>
  </r>
  <r>
    <n v="-1070775331"/>
    <n v="-1120763593"/>
    <s v="NC"/>
    <s v="SN"/>
    <s v="E"/>
    <x v="61"/>
    <m/>
    <s v="DRG"/>
    <m/>
    <s v="RINCON 1103"/>
    <n v="43321103"/>
    <n v="5779"/>
    <n v="606060"/>
    <n v="4010"/>
    <n v="7601"/>
    <s v="ST HELENA RD"/>
    <s v="SANTA ROSA"/>
    <s v="Coast Live Oak"/>
    <n v="12"/>
    <n v="2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1"/>
    <n v="0"/>
    <d v="2021-05-26T00:00:00"/>
    <s v="https://iis10t2prd.cloud.pge.com/vms/trees/InspRecT.asp?ID=-1120763593"/>
    <n v="2020"/>
    <n v="0"/>
    <n v="823"/>
    <s v="2. Non-timely not worked"/>
    <n v="38.518926999999998"/>
    <n v="-122.601268"/>
    <m/>
    <x v="0"/>
    <s v="F2B"/>
    <n v="39"/>
    <n v="-123"/>
    <n v="38.518926999999998"/>
    <n v="-122.601268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30, 2021"/>
    <s v="No"/>
    <s v="Monday, May 24, 2021"/>
    <s v="No Constraint (VMD, ITS)"/>
    <m/>
    <m/>
    <s v="D"/>
    <s v="Due prior months"/>
    <m/>
    <m/>
    <m/>
    <m/>
    <n v="1"/>
    <m/>
    <m/>
    <n v="2021"/>
    <s v="CEMA"/>
    <m/>
    <d v="2021-05-26T00:00:00"/>
    <d v="2020-11-27T00:00:00"/>
    <m/>
    <m/>
    <m/>
    <m/>
    <m/>
    <m/>
    <s v="No"/>
    <x v="0"/>
    <d v="2023-02-28T00:00:00"/>
    <x v="61"/>
  </r>
  <r>
    <n v="-1071016779"/>
    <n v="-1120838445"/>
    <s v="NC"/>
    <s v="SN"/>
    <s v="E"/>
    <x v="24"/>
    <m/>
    <s v="DRG"/>
    <m/>
    <s v="FITCH MOUNTAIN 1113"/>
    <n v="42751113"/>
    <n v="13673"/>
    <n v="606060"/>
    <n v="110"/>
    <n v="8375"/>
    <s v="Westside Rd"/>
    <s v="HEALDSBURG"/>
    <s v="Valley Oak"/>
    <n v="11"/>
    <n v="4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4"/>
    <n v="0"/>
    <d v="2021-05-10T00:00:00"/>
    <s v="https://iis10t2prd.cloud.pge.com/vms/trees/InspRecT.asp?ID=-1120838445"/>
    <n v="2019"/>
    <n v="0"/>
    <n v="841"/>
    <s v="2. Non-timely not worked"/>
    <n v="38.521777"/>
    <n v="-122.881683"/>
    <m/>
    <x v="1"/>
    <s v="F1B"/>
    <n v="39"/>
    <n v="-123"/>
    <n v="38.521777"/>
    <n v="-122.881683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0T00:00:00"/>
    <d v="2020-11-09T00:00:00"/>
    <m/>
    <m/>
    <m/>
    <m/>
    <m/>
    <m/>
    <s v="No"/>
    <x v="0"/>
    <d v="2023-02-28T00:00:00"/>
    <x v="24"/>
  </r>
  <r>
    <n v="-1071006750"/>
    <n v="-1120835098"/>
    <s v="NC"/>
    <s v="SN"/>
    <s v="E"/>
    <x v="54"/>
    <m/>
    <s v="DRG"/>
    <m/>
    <s v="FITCH MOUNTAIN 1113"/>
    <n v="42751113"/>
    <n v="89069"/>
    <n v="606060"/>
    <n v="180"/>
    <n v="7360"/>
    <s v="Westside Rd"/>
    <s v="HEALDSBURG"/>
    <s v="Bay, Calif."/>
    <n v="60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11-10T00:00:00"/>
    <s v="https://iis10t2prd.cloud.pge.com/vms/trees/InspRecT.asp?ID=-1120835098"/>
    <n v="2019"/>
    <n v="0"/>
    <n v="840"/>
    <s v="2. Non-timely not worked"/>
    <n v="38.518523000000002"/>
    <n v="-122.867063"/>
    <m/>
    <x v="2"/>
    <s v="F4B"/>
    <n v="39"/>
    <n v="-123"/>
    <n v="38.518523000000002"/>
    <n v="-122.867063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14, 2021"/>
    <s v="No"/>
    <s v="Monday, November 8, 2021"/>
    <s v="No Constraint (VMD, ITS)"/>
    <m/>
    <m/>
    <s v="D"/>
    <s v="Due prior months"/>
    <m/>
    <m/>
    <m/>
    <m/>
    <n v="1"/>
    <m/>
    <m/>
    <n v="2021"/>
    <s v="CEMA"/>
    <m/>
    <d v="2021-11-10T00:00:00"/>
    <d v="2020-11-10T00:00:00"/>
    <m/>
    <m/>
    <m/>
    <m/>
    <m/>
    <m/>
    <s v="No"/>
    <x v="1"/>
    <d v="2023-02-28T00:00:00"/>
    <x v="54"/>
  </r>
  <r>
    <n v="-1071006757"/>
    <n v="-1120835101"/>
    <s v="NC"/>
    <s v="SN"/>
    <s v="E"/>
    <x v="54"/>
    <m/>
    <s v="DRG"/>
    <m/>
    <s v="FITCH MOUNTAIN 1113"/>
    <n v="42751113"/>
    <n v="89069"/>
    <n v="606060"/>
    <n v="150"/>
    <n v="8075"/>
    <s v="Westside Rd"/>
    <s v="HEALDSBURG"/>
    <s v="Bay, Calif."/>
    <n v="15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05-10T00:00:00"/>
    <s v="https://iis10t2prd.cloud.pge.com/vms/trees/InspRecT.asp?ID=-1120835101"/>
    <n v="2019"/>
    <n v="0"/>
    <n v="840"/>
    <s v="2. Non-timely not worked"/>
    <n v="38.520330000000001"/>
    <n v="-122.87214299999999"/>
    <m/>
    <x v="1"/>
    <s v="F2B"/>
    <n v="39"/>
    <n v="-123"/>
    <n v="38.520330000000001"/>
    <n v="-122.87214299999999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m/>
    <m/>
    <n v="2021"/>
    <s v="CEMA"/>
    <m/>
    <d v="2021-05-10T00:00:00"/>
    <d v="2020-11-10T00:00:00"/>
    <m/>
    <m/>
    <m/>
    <m/>
    <m/>
    <m/>
    <s v="No"/>
    <x v="0"/>
    <d v="2023-02-28T00:00:00"/>
    <x v="54"/>
  </r>
  <r>
    <n v="-1071280808"/>
    <n v="-1120923149"/>
    <s v="NC"/>
    <s v="SN"/>
    <s v="E"/>
    <x v="66"/>
    <m/>
    <s v="CNU"/>
    <m/>
    <s v="FULTON 1102"/>
    <n v="42561102"/>
    <n v="10477"/>
    <n v="606060"/>
    <n v="60"/>
    <n v="5991"/>
    <s v="FAUGHT RD"/>
    <s v="SANTA ROSA"/>
    <s v="Aleppo Pine"/>
    <n v="28"/>
    <n v="6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6"/>
    <n v="0"/>
    <d v="2021-10-25T00:00:00"/>
    <s v="https://iis10t2prd.cloud.pge.com/vms/trees/InspRecT.asp?ID=-1120923149"/>
    <n v="2019"/>
    <n v="0"/>
    <n v="858"/>
    <s v="2. Non-timely not worked"/>
    <n v="38.531165000000001"/>
    <n v="-122.765237"/>
    <m/>
    <x v="2"/>
    <s v="F3B"/>
    <n v="39"/>
    <n v="-123"/>
    <n v="38.531165000000001"/>
    <n v="-122.765237"/>
    <n v="0"/>
    <m/>
    <d v="2023-02-28T02:00:07"/>
    <s v="No"/>
    <n v="1"/>
    <s v="Not generated"/>
    <s v="No Constraint"/>
    <m/>
    <s v="1. &lt; Last Week"/>
    <s v="Due prior weeks"/>
    <d v="2021-10-01T00:00:00"/>
    <s v="Oct_2021"/>
    <s v="Sunday, October 31, 2021"/>
    <s v="No"/>
    <s v="Monday, October 25, 2021"/>
    <s v="No Constraint (VMD, ITS)"/>
    <m/>
    <m/>
    <s v="D"/>
    <s v="Due prior months"/>
    <m/>
    <m/>
    <m/>
    <m/>
    <n v="1"/>
    <m/>
    <m/>
    <n v="2021"/>
    <s v="CEMA"/>
    <m/>
    <d v="2021-10-25T00:00:00"/>
    <d v="2020-10-23T00:00:00"/>
    <m/>
    <m/>
    <m/>
    <m/>
    <m/>
    <m/>
    <s v="No"/>
    <x v="1"/>
    <d v="2023-02-28T00:00:00"/>
    <x v="66"/>
  </r>
  <r>
    <n v="-1071478252"/>
    <n v="-1120984910"/>
    <s v="NC"/>
    <s v="HU"/>
    <s v="E"/>
    <x v="53"/>
    <m/>
    <s v="ACR"/>
    <m/>
    <s v="GEYSERVILLE 1101"/>
    <n v="42891101"/>
    <n v="7205"/>
    <n v="606060"/>
    <n v="1370"/>
    <n v="9320"/>
    <s v="WILDER RIDGE RD"/>
    <s v="ETTERSBURG"/>
    <s v="Madrone"/>
    <n v="8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3"/>
    <n v="0"/>
    <d v="2021-04-06T00:00:00"/>
    <s v="https://iis10t2prd.cloud.pge.com/vms/trees/InspRecT.asp?ID=-1120984910"/>
    <n v="2019"/>
    <n v="0"/>
    <n v="873"/>
    <s v="2. Non-timely not worked"/>
    <n v="40.151972000000001"/>
    <n v="-124.05668300000001"/>
    <m/>
    <x v="1"/>
    <s v="FAB"/>
    <n v="40"/>
    <n v="-124"/>
    <n v="40.151972000000001"/>
    <n v="-124.05668300000001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6T00:00:00"/>
    <d v="2020-10-08T00:00:00"/>
    <m/>
    <m/>
    <m/>
    <m/>
    <m/>
    <m/>
    <s v="No"/>
    <x v="0"/>
    <d v="2023-02-28T00:00:00"/>
    <x v="53"/>
  </r>
  <r>
    <n v="-1071478253"/>
    <n v="-1120984910"/>
    <s v="NC"/>
    <s v="HU"/>
    <s v="E"/>
    <x v="53"/>
    <m/>
    <s v="ACR"/>
    <m/>
    <s v="GEYSERVILLE 1101"/>
    <n v="42891101"/>
    <n v="7205"/>
    <n v="606060"/>
    <n v="1370"/>
    <n v="9320"/>
    <s v="WILDER RIDGE RD"/>
    <s v="ETTERSBURG"/>
    <s v="Douglas Fir"/>
    <n v="4"/>
    <n v="5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3"/>
    <n v="0"/>
    <d v="2021-04-06T00:00:00"/>
    <s v="https://iis10t2prd.cloud.pge.com/vms/trees/InspRecT.asp?ID=-1120984910"/>
    <n v="2019"/>
    <n v="0"/>
    <n v="873"/>
    <s v="2. Non-timely not worked"/>
    <n v="40.152025999999999"/>
    <n v="-124.05703099999999"/>
    <m/>
    <x v="1"/>
    <s v="FAB"/>
    <n v="40"/>
    <n v="-124"/>
    <n v="40.152025999999999"/>
    <n v="-124.0570309999999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6T00:00:00"/>
    <d v="2020-10-08T00:00:00"/>
    <m/>
    <m/>
    <m/>
    <m/>
    <m/>
    <m/>
    <s v="No"/>
    <x v="0"/>
    <d v="2023-02-28T00:00:00"/>
    <x v="53"/>
  </r>
  <r>
    <n v="-1071553029"/>
    <n v="-1121009841"/>
    <s v="ST"/>
    <s v="CA"/>
    <s v="E"/>
    <x v="53"/>
    <m/>
    <s v="ACR"/>
    <m/>
    <s v="SALT SPRINGS 2102"/>
    <n v="163692102"/>
    <s v="L3411"/>
    <n v="606060"/>
    <n v="180"/>
    <n v="0"/>
    <s v="FOREST RD 7N68"/>
    <s v="GANNS"/>
    <s v="White Fir"/>
    <n v="52"/>
    <n v="158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53"/>
    <n v="0"/>
    <d v="2021-04-06T00:00:00"/>
    <s v="https://iis10t2prd.cloud.pge.com/vms/trees/InspRecT.asp?ID=-1121009841"/>
    <n v="2019"/>
    <n v="0"/>
    <n v="873"/>
    <s v="2. Non-timely not worked"/>
    <n v="38.409537"/>
    <n v="-120.14049199999999"/>
    <m/>
    <x v="1"/>
    <s v="F4B"/>
    <n v="38"/>
    <n v="-120"/>
    <n v="38.409537"/>
    <n v="-120.14049199999999"/>
    <n v="0"/>
    <m/>
    <d v="2023-02-28T02:00:07"/>
    <s v="No"/>
    <n v="1"/>
    <s v="Not generated"/>
    <s v="No Constraint"/>
    <m/>
    <s v="1. &lt; Last Week"/>
    <s v="Due prior weeks"/>
    <d v="2021-04-01T00:00:00"/>
    <s v="Apr_2021"/>
    <s v="Sunday, April 11, 2021"/>
    <s v="No"/>
    <s v="Monday, April 5, 2021"/>
    <s v="No Constraint (VMD, ITS)"/>
    <m/>
    <m/>
    <s v="D"/>
    <s v="Due prior months"/>
    <m/>
    <m/>
    <m/>
    <m/>
    <n v="1"/>
    <m/>
    <m/>
    <n v="2021"/>
    <s v="CEMA"/>
    <m/>
    <d v="2021-04-06T00:00:00"/>
    <d v="2020-10-08T00:00:00"/>
    <m/>
    <m/>
    <m/>
    <m/>
    <m/>
    <m/>
    <s v="No"/>
    <x v="0"/>
    <d v="2023-02-28T00:00:00"/>
    <x v="53"/>
  </r>
  <r>
    <n v="-1072508783"/>
    <n v="-1121320819"/>
    <s v="CC"/>
    <s v="MO"/>
    <s v="E"/>
    <x v="55"/>
    <m/>
    <s v="DRG"/>
    <m/>
    <s v="VIEJO 2203"/>
    <n v="182852203"/>
    <n v="6021"/>
    <n v="606060"/>
    <n v="20"/>
    <n v="0"/>
    <s v="TORRES ST"/>
    <s v="CARMEL"/>
    <s v="Monterey Pine"/>
    <n v="23"/>
    <n v="6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5"/>
    <n v="0"/>
    <d v="2021-07-22T00:00:00"/>
    <s v="https://iis10t2prd.cloud.pge.com/vms/trees/InspRecT.asp?ID=-1121320819"/>
    <n v="2019"/>
    <n v="0"/>
    <n v="951"/>
    <s v="2. Non-timely not worked"/>
    <n v="36.558954999999997"/>
    <n v="-121.918845"/>
    <m/>
    <x v="2"/>
    <s v="FOA"/>
    <n v="37"/>
    <n v="-122"/>
    <n v="36.558954999999997"/>
    <n v="-121.918845"/>
    <n v="0"/>
    <m/>
    <d v="2023-02-28T02:00:07"/>
    <s v="No"/>
    <n v="1"/>
    <s v="Not generated"/>
    <s v="No Constraint"/>
    <m/>
    <s v="1. &lt; Last Week"/>
    <s v="Due prior weeks"/>
    <d v="2021-07-01T00:00:00"/>
    <s v="Jul_2021"/>
    <s v="Sunday, July 25, 2021"/>
    <s v="No"/>
    <s v="Monday, July 19, 2021"/>
    <s v="No Constraint (VMD, ITS)"/>
    <m/>
    <m/>
    <s v="D"/>
    <s v="Due prior months"/>
    <m/>
    <m/>
    <m/>
    <m/>
    <n v="1"/>
    <m/>
    <m/>
    <n v="2021"/>
    <s v="CEMA"/>
    <m/>
    <d v="2021-07-22T00:00:00"/>
    <d v="2020-07-22T00:00:00"/>
    <m/>
    <m/>
    <m/>
    <m/>
    <m/>
    <m/>
    <s v="No"/>
    <x v="1"/>
    <d v="2023-02-28T00:00:00"/>
    <x v="55"/>
  </r>
  <r>
    <n v="-1072989873"/>
    <n v="-1121460247"/>
    <s v="YO"/>
    <s v="MR"/>
    <s v="E"/>
    <x v="67"/>
    <m/>
    <s v="ACR"/>
    <m/>
    <s v="MARIPOSA 2101-D"/>
    <s v="025445210D"/>
    <n v="10499"/>
    <n v="606060"/>
    <n v="5020"/>
    <n v="2428"/>
    <s v="SPECKLED CT"/>
    <s v="MARIPOSA"/>
    <s v="Ponderosa Pine"/>
    <n v="31"/>
    <n v="127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67"/>
    <n v="0"/>
    <d v="2020-12-14T00:00:00"/>
    <s v="https://iis10t2prd.cloud.pge.com/vms/trees/InspRecT.asp?ID=-1121460247"/>
    <n v="2019"/>
    <n v="0"/>
    <n v="988"/>
    <s v="2. Non-timely not worked"/>
    <n v="37.467067"/>
    <n v="-119.740216"/>
    <m/>
    <x v="0"/>
    <s v="F3B"/>
    <n v="37"/>
    <n v="-120"/>
    <n v="37.467067"/>
    <n v="-119.740216"/>
    <n v="0"/>
    <m/>
    <d v="2023-02-28T02:00:07"/>
    <s v="No"/>
    <n v="1"/>
    <s v="Not generated"/>
    <s v="No Constraint"/>
    <m/>
    <s v="1. &lt; Last Week"/>
    <s v="Due prior weeks"/>
    <d v="2020-12-01T00:00:00"/>
    <s v="Dec_2020"/>
    <s v="Sunday, December 20, 2020"/>
    <s v="No"/>
    <s v="Monday, December 14, 2020"/>
    <s v="No Constraint (VMD, ITS)"/>
    <m/>
    <m/>
    <s v="D"/>
    <s v="Due prior months"/>
    <m/>
    <m/>
    <m/>
    <m/>
    <n v="1"/>
    <m/>
    <m/>
    <n v="2020"/>
    <s v="CEMA"/>
    <m/>
    <d v="2020-12-14T00:00:00"/>
    <d v="2020-06-15T00:00:00"/>
    <m/>
    <m/>
    <m/>
    <m/>
    <m/>
    <m/>
    <s v="No"/>
    <x v="0"/>
    <d v="2023-02-28T00:00:00"/>
    <x v="67"/>
  </r>
  <r>
    <n v="-1074179382"/>
    <n v="-1121796691"/>
    <s v="ST"/>
    <s v="CA"/>
    <s v="E"/>
    <x v="68"/>
    <m/>
    <s v="ACR"/>
    <m/>
    <s v="CALAVERAS CEMENT 1101-A"/>
    <s v="016221110A"/>
    <n v="583"/>
    <n v="606060"/>
    <n v="9020"/>
    <n v="4059"/>
    <s v="MOUNTAIN RANCH RD"/>
    <s v="SAN ANDREAS"/>
    <s v="Ponderosa Pine"/>
    <n v="37"/>
    <n v="11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68"/>
    <n v="0"/>
    <d v="2020-10-12T00:00:00"/>
    <s v="https://iis10t2prd.cloud.pge.com/vms/trees/InspRecT.asp?ID=-1121796691"/>
    <n v="2019"/>
    <n v="0"/>
    <n v="1051"/>
    <s v="2. Non-timely not worked"/>
    <n v="38.190629000000001"/>
    <n v="-120.60557300000001"/>
    <m/>
    <x v="1"/>
    <s v="NW"/>
    <n v="38"/>
    <n v="-121"/>
    <n v="38.190629000000001"/>
    <n v="-120.60557300000001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8, 2020"/>
    <s v="No"/>
    <s v="Monday, October 12, 2020"/>
    <s v="No Constraint (VMD, ITS)"/>
    <m/>
    <m/>
    <s v="D"/>
    <s v="Due prior months"/>
    <m/>
    <m/>
    <m/>
    <m/>
    <n v="1"/>
    <m/>
    <m/>
    <n v="2020"/>
    <s v="CEMA"/>
    <m/>
    <d v="2020-10-12T00:00:00"/>
    <d v="2020-04-13T00:00:00"/>
    <m/>
    <m/>
    <m/>
    <m/>
    <m/>
    <m/>
    <s v="No"/>
    <x v="0"/>
    <d v="2023-02-28T00:00:00"/>
    <x v="68"/>
  </r>
  <r>
    <n v="-1059463488"/>
    <n v="-1117284501"/>
    <s v="DA"/>
    <s v="SC"/>
    <s v="E"/>
    <x v="4"/>
    <d v="2023-02-08T00:00:00"/>
    <s v="DRG"/>
    <s v="ASP"/>
    <s v="SARATOGA 1106"/>
    <n v="83371106"/>
    <n v="17715"/>
    <n v="606060"/>
    <n v="70"/>
    <n v="15760"/>
    <s v="WEST RD"/>
    <s v="LOS GATOS"/>
    <s v="Coast Live Oak"/>
    <n v="18"/>
    <n v="45"/>
    <n v="12"/>
    <x v="0"/>
    <s v="O"/>
    <s v="DADA1076359"/>
    <n v="3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4"/>
    <n v="0"/>
    <d v="2023-02-13T00:00:00"/>
    <s v="https://iis10t2prd.cloud.pge.com/vms/trees/InspRecT.asp?ID=-1117284501"/>
    <n v="2021"/>
    <n v="20"/>
    <n v="176"/>
    <s v="2. Non-timely not worked"/>
    <n v="37.238774999999997"/>
    <n v="-122.005633"/>
    <m/>
    <x v="1"/>
    <s v="FOB"/>
    <n v="37"/>
    <n v="-122"/>
    <n v="37.238774999999997"/>
    <n v="-122.005633"/>
    <n v="20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9, 2023"/>
    <s v="No"/>
    <s v="Monday, February 13, 2023"/>
    <s v="No Constraint (VMD, ITS)"/>
    <m/>
    <m/>
    <s v="D"/>
    <s v="Due this month"/>
    <m/>
    <m/>
    <m/>
    <m/>
    <n v="0"/>
    <m/>
    <m/>
    <n v="2023"/>
    <s v="CEMA"/>
    <m/>
    <d v="2023-02-13T00:00:00"/>
    <d v="2022-08-16T00:00:00"/>
    <d v="2023-02-08T00:00:00"/>
    <m/>
    <m/>
    <m/>
    <m/>
    <m/>
    <s v="Carryover2022"/>
    <x v="0"/>
    <d v="2023-02-28T00:00:00"/>
    <x v="4"/>
  </r>
  <r>
    <n v="-1059463489"/>
    <n v="-1117284501"/>
    <s v="DA"/>
    <s v="SC"/>
    <s v="E"/>
    <x v="4"/>
    <d v="2023-02-08T00:00:00"/>
    <s v="DRG"/>
    <s v="ASP"/>
    <s v="SARATOGA 1106"/>
    <n v="83371106"/>
    <n v="17715"/>
    <n v="606060"/>
    <n v="70"/>
    <n v="15760"/>
    <s v="WEST RD"/>
    <s v="LOS GATOS"/>
    <s v="Coast Live Oak"/>
    <n v="19"/>
    <n v="55"/>
    <n v="12"/>
    <x v="0"/>
    <s v="O"/>
    <s v="DADA1076359"/>
    <n v="2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4"/>
    <n v="0"/>
    <d v="2023-02-13T00:00:00"/>
    <s v="https://iis10t2prd.cloud.pge.com/vms/trees/InspRecT.asp?ID=-1117284501"/>
    <n v="2021"/>
    <n v="20"/>
    <n v="176"/>
    <s v="2. Non-timely not worked"/>
    <n v="37.238987999999999"/>
    <n v="-122.00566499999999"/>
    <m/>
    <x v="1"/>
    <s v="FOB"/>
    <n v="37"/>
    <n v="-122"/>
    <n v="37.238987999999999"/>
    <n v="-122.00566499999999"/>
    <n v="20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9, 2023"/>
    <s v="No"/>
    <s v="Monday, February 13, 2023"/>
    <s v="No Constraint (VMD, ITS)"/>
    <m/>
    <m/>
    <s v="D"/>
    <s v="Due this month"/>
    <m/>
    <m/>
    <m/>
    <m/>
    <n v="0"/>
    <m/>
    <m/>
    <n v="2023"/>
    <s v="CEMA"/>
    <m/>
    <d v="2023-02-13T00:00:00"/>
    <d v="2022-08-16T00:00:00"/>
    <d v="2023-02-08T00:00:00"/>
    <m/>
    <m/>
    <m/>
    <m/>
    <m/>
    <s v="Carryover2022"/>
    <x v="0"/>
    <d v="2023-02-28T00:00:00"/>
    <x v="4"/>
  </r>
  <r>
    <n v="-1059433318"/>
    <n v="-1117274249"/>
    <s v="DA"/>
    <s v="SC"/>
    <s v="E"/>
    <x v="69"/>
    <d v="2023-02-08T00:00:00"/>
    <s v="DRG"/>
    <s v="ASP"/>
    <s v="SARATOGA 1106"/>
    <n v="83371106"/>
    <n v="17715"/>
    <n v="606060"/>
    <n v="80"/>
    <n v="15770"/>
    <s v="WOOD ACRES RD"/>
    <s v="LOS GATOS"/>
    <s v="Black Walnut"/>
    <n v="32"/>
    <n v="35"/>
    <n v="10"/>
    <x v="0"/>
    <s v="O"/>
    <s v="DADA1076359"/>
    <n v="4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69"/>
    <n v="0"/>
    <d v="2023-02-13T00:00:00"/>
    <s v="https://iis10t2prd.cloud.pge.com/vms/trees/InspRecT.asp?ID=-1117274249"/>
    <n v="2021"/>
    <n v="20"/>
    <n v="175"/>
    <s v="2. Non-timely not worked"/>
    <n v="37.239122999999999"/>
    <n v="-122.00551"/>
    <m/>
    <x v="1"/>
    <s v="FAB"/>
    <n v="37"/>
    <n v="-122"/>
    <n v="37.239122999999999"/>
    <n v="-122.00551"/>
    <n v="20"/>
    <m/>
    <d v="2023-02-28T02:00:07"/>
    <s v="No"/>
    <n v="1"/>
    <s v="Generated - Not worked"/>
    <s v="No Constraint"/>
    <m/>
    <s v="1. &lt; Last Week"/>
    <s v="Due prior weeks"/>
    <d v="2023-02-01T00:00:00"/>
    <s v="Feb_2023"/>
    <s v="Sunday, February 19, 2023"/>
    <s v="No"/>
    <s v="Monday, February 13, 2023"/>
    <s v="No Constraint (VMD, ITS)"/>
    <m/>
    <m/>
    <s v="D"/>
    <s v="Due this month"/>
    <m/>
    <m/>
    <m/>
    <m/>
    <n v="0"/>
    <m/>
    <m/>
    <n v="2023"/>
    <s v="CEMA"/>
    <m/>
    <d v="2023-02-13T00:00:00"/>
    <d v="2022-08-17T00:00:00"/>
    <d v="2023-02-08T00:00:00"/>
    <m/>
    <m/>
    <m/>
    <m/>
    <m/>
    <s v="Carryover2022"/>
    <x v="0"/>
    <d v="2023-02-28T00:00:00"/>
    <x v="69"/>
  </r>
  <r>
    <n v="-1059155457"/>
    <n v="-1117190786"/>
    <s v="DA"/>
    <s v="SC"/>
    <s v="E"/>
    <x v="19"/>
    <d v="2023-02-08T00:00:00"/>
    <s v="DRG"/>
    <s v="ASP"/>
    <s v="SARATOGA 1106"/>
    <n v="83371106"/>
    <s v="SC15"/>
    <n v="606060"/>
    <n v="130"/>
    <n v="15776"/>
    <s v="LANCASTER RD"/>
    <s v="MONTE SEREN"/>
    <s v="Coast Live Oak"/>
    <n v="60"/>
    <n v="45"/>
    <n v="15"/>
    <x v="0"/>
    <s v="O"/>
    <s v="DADA1076358"/>
    <n v="2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19"/>
    <n v="0"/>
    <d v="2023-02-27T00:00:00"/>
    <s v="https://iis10t2prd.cloud.pge.com/vms/trees/InspRecT.asp?ID=-1117190786"/>
    <n v="2021"/>
    <n v="20"/>
    <n v="162"/>
    <s v="2. Non-timely not worked"/>
    <n v="37.239269999999998"/>
    <n v="-122.004122"/>
    <m/>
    <x v="1"/>
    <s v="FAB"/>
    <n v="37"/>
    <n v="-122"/>
    <n v="37.239269999999998"/>
    <n v="-122.004122"/>
    <n v="20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8T00:00:00"/>
    <m/>
    <m/>
    <m/>
    <m/>
    <m/>
    <s v="Carryover2022"/>
    <x v="0"/>
    <d v="2023-02-28T00:00:00"/>
    <x v="19"/>
  </r>
  <r>
    <n v="-1059226534"/>
    <n v="-1117209608"/>
    <s v="NC"/>
    <s v="TR"/>
    <s v="E"/>
    <x v="70"/>
    <d v="2023-02-03T00:00:00"/>
    <s v="PGE"/>
    <s v="WRT"/>
    <s v="WILLOW CREEK 1103"/>
    <n v="192171103"/>
    <n v="2951"/>
    <n v="606060"/>
    <n v="5730"/>
    <n v="950"/>
    <s v="FOUNTAIN RANCH RD"/>
    <s v="SALYER"/>
    <s v="Douglas Fir"/>
    <n v="28"/>
    <n v="93"/>
    <n v="15"/>
    <x v="0"/>
    <s v="O"/>
    <s v="CENC1003518"/>
    <n v="112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70"/>
    <n v="0"/>
    <d v="2023-02-27T00:00:00"/>
    <s v="https://iis10t2prd.cloud.pge.com/vms/trees/InspRecT.asp?ID=-1117209608"/>
    <n v="2021"/>
    <n v="25"/>
    <n v="156"/>
    <s v="2. Non-timely not worked"/>
    <n v="40.892372000000002"/>
    <n v="-123.57282499999999"/>
    <m/>
    <x v="1"/>
    <s v="FAB"/>
    <n v="41"/>
    <n v="-124"/>
    <n v="40.892372000000002"/>
    <n v="-123.57282499999999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1T00:00:00"/>
    <d v="2023-02-03T00:00:00"/>
    <m/>
    <m/>
    <m/>
    <m/>
    <m/>
    <s v="Carryover2022"/>
    <x v="0"/>
    <d v="2023-02-28T00:00:00"/>
    <x v="70"/>
  </r>
  <r>
    <n v="-1059226533"/>
    <n v="-1117209608"/>
    <s v="NC"/>
    <s v="TR"/>
    <s v="E"/>
    <x v="70"/>
    <d v="2023-02-03T00:00:00"/>
    <s v="PGE"/>
    <s v="WRT"/>
    <s v="WILLOW CREEK 1103"/>
    <n v="192171103"/>
    <n v="2951"/>
    <n v="606060"/>
    <n v="5730"/>
    <n v="950"/>
    <s v="FOUNTAIN RANCH RD"/>
    <s v="SALYER"/>
    <s v="Madrone"/>
    <n v="27"/>
    <n v="54"/>
    <n v="15"/>
    <x v="0"/>
    <s v="O"/>
    <s v="CENC1003518"/>
    <n v="113"/>
    <m/>
    <s v="Q3"/>
    <s v="None"/>
    <m/>
    <m/>
    <m/>
    <m/>
    <m/>
    <m/>
    <b v="1"/>
    <n v="8191279"/>
    <m/>
    <m/>
    <m/>
    <n v="204455"/>
    <n v="2022"/>
    <s v="C2"/>
    <s v="Generated - Not worked"/>
    <s v="CEMA Second patrol"/>
    <s v="North Coast"/>
    <s v="No Constraint"/>
    <s v="Pending"/>
    <s v="No Mismatch"/>
    <s v="In a project"/>
    <s v="CEMA 2P"/>
    <x v="70"/>
    <n v="0"/>
    <d v="2023-02-27T00:00:00"/>
    <s v="https://iis10t2prd.cloud.pge.com/vms/trees/InspRecT.asp?ID=-1117209608"/>
    <n v="2021"/>
    <n v="25"/>
    <n v="156"/>
    <s v="2. Non-timely not worked"/>
    <n v="40.892404999999997"/>
    <n v="-123.57261"/>
    <m/>
    <x v="1"/>
    <s v="FAB"/>
    <n v="41"/>
    <n v="-124"/>
    <n v="40.892404999999997"/>
    <n v="-123.57261"/>
    <n v="25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1T00:00:00"/>
    <d v="2023-02-03T00:00:00"/>
    <m/>
    <m/>
    <m/>
    <m/>
    <m/>
    <s v="Carryover2022"/>
    <x v="0"/>
    <d v="2023-02-28T00:00:00"/>
    <x v="70"/>
  </r>
  <r>
    <n v="-1059290039"/>
    <n v="-1117232080"/>
    <s v="DA"/>
    <s v="SC"/>
    <s v="E"/>
    <x v="71"/>
    <d v="2023-02-08T00:00:00"/>
    <s v="DRG"/>
    <s v="ASP"/>
    <s v="SARATOGA 1106"/>
    <n v="83371106"/>
    <n v="17713"/>
    <n v="606060"/>
    <n v="110"/>
    <n v="16000"/>
    <s v="WEST RD"/>
    <s v="LOS GATOS"/>
    <s v="Italian Stone Pine"/>
    <n v="26"/>
    <n v="60"/>
    <n v="12"/>
    <x v="0"/>
    <s v="O"/>
    <s v="DADA1076360"/>
    <n v="1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71"/>
    <n v="0"/>
    <d v="2023-02-21T00:00:00"/>
    <s v="https://iis10t2prd.cloud.pge.com/vms/trees/InspRecT.asp?ID=-1117232080"/>
    <n v="2021"/>
    <n v="20"/>
    <n v="167"/>
    <s v="2. Non-timely not worked"/>
    <n v="37.235432000000003"/>
    <n v="-122.007402"/>
    <m/>
    <x v="1"/>
    <s v="FOB"/>
    <n v="37"/>
    <n v="-122"/>
    <n v="37.235432000000003"/>
    <n v="-122.007402"/>
    <n v="20"/>
    <m/>
    <d v="2023-02-28T02:00:07"/>
    <s v="No"/>
    <n v="1"/>
    <s v="Generated - Not worked"/>
    <s v="No Constraint"/>
    <m/>
    <s v="2. Last Week"/>
    <s v="Due last week"/>
    <d v="2023-02-01T00:00:00"/>
    <s v="Feb_2023"/>
    <s v="Sunday, February 26, 2023"/>
    <s v="No"/>
    <s v="Monday, February 20, 2023"/>
    <s v="No Constraint (VMD, ITS)"/>
    <m/>
    <m/>
    <s v="D"/>
    <s v="Due this month"/>
    <m/>
    <m/>
    <m/>
    <m/>
    <n v="0"/>
    <m/>
    <m/>
    <n v="2023"/>
    <s v="CEMA"/>
    <m/>
    <d v="2023-02-21T00:00:00"/>
    <d v="2022-08-25T00:00:00"/>
    <d v="2023-02-08T00:00:00"/>
    <m/>
    <m/>
    <m/>
    <m/>
    <m/>
    <s v="Carryover2022"/>
    <x v="0"/>
    <d v="2023-02-28T00:00:00"/>
    <x v="71"/>
  </r>
  <r>
    <n v="-1059155458"/>
    <n v="-1117190787"/>
    <s v="DA"/>
    <s v="SC"/>
    <s v="E"/>
    <x v="19"/>
    <d v="2023-02-08T00:00:00"/>
    <s v="DRG"/>
    <s v="ASP"/>
    <s v="SARATOGA 1106"/>
    <n v="83371106"/>
    <s v="SC15"/>
    <n v="606060"/>
    <n v="120"/>
    <n v="15776"/>
    <s v="LANCASTER RD"/>
    <s v="MONTE SEREN"/>
    <s v="Coast Live Oak"/>
    <n v="15"/>
    <n v="45"/>
    <n v="12"/>
    <x v="0"/>
    <s v="O"/>
    <s v="DADA1076358"/>
    <n v="1"/>
    <m/>
    <s v="Q4"/>
    <s v="None"/>
    <m/>
    <m/>
    <m/>
    <m/>
    <m/>
    <m/>
    <b v="1"/>
    <n v="2010334"/>
    <m/>
    <m/>
    <m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19"/>
    <n v="0"/>
    <d v="2023-02-27T00:00:00"/>
    <s v="https://iis10t2prd.cloud.pge.com/vms/trees/InspRecT.asp?ID=-1117190787"/>
    <n v="2021"/>
    <n v="20"/>
    <n v="162"/>
    <s v="2. Non-timely not worked"/>
    <n v="37.239334999999997"/>
    <n v="-122.004113"/>
    <m/>
    <x v="1"/>
    <s v="FAB"/>
    <n v="37"/>
    <n v="-122"/>
    <n v="37.239334999999997"/>
    <n v="-122.004113"/>
    <n v="20"/>
    <m/>
    <d v="2023-02-28T02:00:07"/>
    <s v="No"/>
    <n v="1"/>
    <s v="Generated - Not worked"/>
    <s v="No Constraint"/>
    <m/>
    <s v="4. Yesterday"/>
    <s v="Due this week"/>
    <d v="2023-02-01T00:00:00"/>
    <s v="Feb_2023"/>
    <s v="Sunday, March 5, 2023"/>
    <s v="No"/>
    <s v="Monday, February 27, 2023"/>
    <s v="No Constraint (VMD, ITS)"/>
    <m/>
    <m/>
    <s v="D"/>
    <s v="Due this month"/>
    <m/>
    <m/>
    <m/>
    <m/>
    <n v="0"/>
    <m/>
    <m/>
    <n v="2023"/>
    <s v="CEMA"/>
    <m/>
    <d v="2023-02-27T00:00:00"/>
    <d v="2022-08-30T00:00:00"/>
    <d v="2023-02-08T00:00:00"/>
    <m/>
    <m/>
    <m/>
    <m/>
    <m/>
    <s v="Carryover2022"/>
    <x v="0"/>
    <d v="2023-02-28T00:00:00"/>
    <x v="19"/>
  </r>
  <r>
    <n v="-1064333119"/>
    <n v="-1118773740"/>
    <s v="NV"/>
    <s v="BU"/>
    <s v="E"/>
    <x v="72"/>
    <d v="2022-05-06T00:00:00"/>
    <s v="CNU"/>
    <s v="MFE"/>
    <s v="ORO FINO 1101"/>
    <n v="103031101"/>
    <n v="2705"/>
    <n v="606060"/>
    <n v="3420"/>
    <n v="14849"/>
    <s v="GLENWOOD DR"/>
    <s v="MAGALIA"/>
    <s v="Douglas Fir"/>
    <n v="33"/>
    <n v="110"/>
    <n v="95"/>
    <x v="0"/>
    <s v="O"/>
    <s v="CENV1001650"/>
    <n v="278"/>
    <m/>
    <s v="Q4"/>
    <s v="None"/>
    <m/>
    <m/>
    <m/>
    <m/>
    <m/>
    <m/>
    <b v="1"/>
    <n v="8191280"/>
    <m/>
    <m/>
    <m/>
    <n v="195080"/>
    <n v="2021"/>
    <s v="C1"/>
    <s v="Generated - Not worked"/>
    <s v="CEMA Second patrol"/>
    <s v="North Valley"/>
    <s v="No Constraint"/>
    <s v="Pending"/>
    <s v="No Mismatch"/>
    <s v="In a project"/>
    <s v="CEMA 2P"/>
    <x v="72"/>
    <n v="0"/>
    <d v="2022-05-23T00:00:00"/>
    <s v="https://iis10t2prd.cloud.pge.com/vms/trees/InspRecT.asp?ID=-1118773740"/>
    <n v="2021"/>
    <n v="298"/>
    <n v="164"/>
    <s v="2. Non-timely not worked"/>
    <n v="39.848801999999999"/>
    <n v="-121.592387"/>
    <m/>
    <x v="0"/>
    <s v="F3B"/>
    <n v="40"/>
    <n v="-122"/>
    <n v="39.848801999999999"/>
    <n v="-121.592387"/>
    <n v="298"/>
    <m/>
    <d v="2023-02-28T02:00:07"/>
    <s v="No"/>
    <n v="1"/>
    <s v="Generated - Not worked"/>
    <s v="No Constraint"/>
    <m/>
    <s v="1. &lt; Last Week"/>
    <s v="Due prior weeks"/>
    <d v="2022-05-01T00:00:00"/>
    <s v="May_2022"/>
    <s v="Sunday, May 29, 2022"/>
    <s v="No"/>
    <s v="Monday, May 23, 2022"/>
    <s v="No Constraint (VMD, ITS)"/>
    <m/>
    <m/>
    <s v="D"/>
    <s v="Due prior months"/>
    <m/>
    <m/>
    <m/>
    <m/>
    <n v="0"/>
    <m/>
    <m/>
    <n v="2022"/>
    <s v="CEMA"/>
    <m/>
    <d v="2022-05-23T00:00:00"/>
    <d v="2021-11-23T00:00:00"/>
    <d v="2022-05-06T00:00:00"/>
    <m/>
    <m/>
    <m/>
    <m/>
    <m/>
    <s v="No"/>
    <x v="0"/>
    <d v="2023-02-28T00:00:00"/>
    <x v="72"/>
  </r>
  <r>
    <n v="-1074247705"/>
    <n v="-1121817071"/>
    <s v="YO"/>
    <s v="TO"/>
    <s v="E"/>
    <x v="73"/>
    <m/>
    <s v="ACR"/>
    <m/>
    <s v="MIWUK SUB 1702 B"/>
    <s v="016366170Z"/>
    <n v="1540"/>
    <n v="13240"/>
    <n v="5120"/>
    <n v="24073"/>
    <s v="OXBOW LN N"/>
    <s v="SONORA"/>
    <s v="Gray Pine"/>
    <n v="15"/>
    <n v="66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1"/>
    <n v="2019"/>
    <n v="0"/>
    <n v="1056"/>
    <s v="2. Non-timely not worked"/>
    <n v="38.058725000000003"/>
    <n v="-120.271868"/>
    <m/>
    <x v="0"/>
    <s v="F2B"/>
    <n v="38"/>
    <n v="-120"/>
    <n v="38.058725000000003"/>
    <n v="-120.271868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37"/>
    <n v="-1121831384"/>
    <s v="YO"/>
    <s v="TO"/>
    <s v="E"/>
    <x v="74"/>
    <m/>
    <s v="ACR"/>
    <m/>
    <s v="MIWUK SUB 1702 B"/>
    <s v="016366170Z"/>
    <n v="1547"/>
    <n v="13270"/>
    <n v="5050"/>
    <n v="24252"/>
    <s v="AWAHANEE RD"/>
    <s v="SONORA"/>
    <s v="Cedar"/>
    <n v="49"/>
    <n v="94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4"/>
    <n v="2019"/>
    <n v="0"/>
    <n v="1063"/>
    <s v="2. Non-timely not worked"/>
    <n v="38.062463000000001"/>
    <n v="-120.270668"/>
    <m/>
    <x v="0"/>
    <s v="F4B"/>
    <n v="38"/>
    <n v="-120"/>
    <n v="38.062463000000001"/>
    <n v="-120.27066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39"/>
    <n v="-1121831384"/>
    <s v="YO"/>
    <s v="TO"/>
    <s v="E"/>
    <x v="74"/>
    <m/>
    <s v="ACR"/>
    <m/>
    <s v="MIWUK SUB 1702 B"/>
    <s v="016366170Z"/>
    <n v="1547"/>
    <n v="13270"/>
    <n v="5050"/>
    <n v="24252"/>
    <s v="AWAHANEE RD"/>
    <s v="SONORA"/>
    <s v="Monterey Pine"/>
    <n v="22"/>
    <n v="79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4"/>
    <n v="2019"/>
    <n v="0"/>
    <n v="1063"/>
    <s v="2. Non-timely not worked"/>
    <n v="38.062489999999997"/>
    <n v="-120.270652"/>
    <m/>
    <x v="0"/>
    <s v="F2B"/>
    <n v="38"/>
    <n v="-120"/>
    <n v="38.062489999999997"/>
    <n v="-120.270652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247702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0"/>
    <n v="28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726999999998"/>
    <n v="-120.27199"/>
    <m/>
    <x v="0"/>
    <s v="F1B"/>
    <n v="38"/>
    <n v="-120"/>
    <n v="38.058726999999998"/>
    <n v="-120.27199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26"/>
    <n v="-1121831378"/>
    <s v="YO"/>
    <s v="TO"/>
    <s v="E"/>
    <x v="42"/>
    <m/>
    <s v="ACR"/>
    <m/>
    <s v="MIWUK SUB 1702 B"/>
    <s v="016366170Z"/>
    <n v="1547"/>
    <n v="13270"/>
    <n v="5110"/>
    <n v="24217"/>
    <s v="OXBOW LN N"/>
    <s v="SONORA"/>
    <s v="Monterey Pine"/>
    <n v="28"/>
    <n v="75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42"/>
    <n v="0"/>
    <d v="2020-10-05T00:00:00"/>
    <s v="https://iis10t2prd.cloud.pge.com/vms/trees/InspRecT.asp?ID=-1121831378"/>
    <n v="2019"/>
    <n v="0"/>
    <n v="1057"/>
    <s v="2. Non-timely not worked"/>
    <n v="38.061393000000002"/>
    <n v="-120.276858"/>
    <m/>
    <x v="0"/>
    <s v="F3A"/>
    <n v="38"/>
    <n v="-120"/>
    <n v="38.061393000000002"/>
    <n v="-120.276858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7T00:00:00"/>
    <m/>
    <m/>
    <m/>
    <m/>
    <m/>
    <m/>
    <s v="No"/>
    <x v="0"/>
    <d v="2023-02-28T00:00:00"/>
    <x v="42"/>
  </r>
  <r>
    <n v="-1074308332"/>
    <n v="-1121831382"/>
    <s v="YO"/>
    <s v="TO"/>
    <s v="E"/>
    <x v="74"/>
    <m/>
    <s v="ACR"/>
    <m/>
    <s v="MIWUK SUB 1702 B"/>
    <s v="016366170Z"/>
    <n v="1547"/>
    <n v="13270"/>
    <n v="5070"/>
    <n v="24120"/>
    <s v="AWAHANEE RD"/>
    <s v="SONORA"/>
    <s v="Gray Pine"/>
    <n v="52"/>
    <n v="92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2"/>
    <n v="2019"/>
    <n v="0"/>
    <n v="1063"/>
    <s v="2. Non-timely not worked"/>
    <n v="38.059596999999997"/>
    <n v="-120.27444"/>
    <m/>
    <x v="0"/>
    <s v="F4B"/>
    <n v="38"/>
    <n v="-120"/>
    <n v="38.059596999999997"/>
    <n v="-120.27444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247703"/>
    <n v="-1121817071"/>
    <s v="YO"/>
    <s v="TO"/>
    <s v="E"/>
    <x v="73"/>
    <m/>
    <s v="ACR"/>
    <m/>
    <s v="MIWUK SUB 1702 B"/>
    <s v="016366170Z"/>
    <n v="1540"/>
    <n v="13240"/>
    <n v="5120"/>
    <n v="24073"/>
    <s v="OXBOW LN N"/>
    <s v="SONORA"/>
    <s v="Gray Pine"/>
    <n v="26"/>
    <n v="84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1"/>
    <n v="2019"/>
    <n v="0"/>
    <n v="1056"/>
    <s v="2. Non-timely not worked"/>
    <n v="38.058748000000001"/>
    <n v="-120.271897"/>
    <m/>
    <x v="0"/>
    <s v="F3B"/>
    <n v="38"/>
    <n v="-120"/>
    <n v="38.058748000000001"/>
    <n v="-120.271897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247696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22"/>
    <n v="86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858000000001"/>
    <n v="-120.272113"/>
    <m/>
    <x v="0"/>
    <s v="F2B"/>
    <n v="38"/>
    <n v="-120"/>
    <n v="38.058858000000001"/>
    <n v="-120.272113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35"/>
    <n v="-1121831383"/>
    <s v="YO"/>
    <s v="TO"/>
    <s v="E"/>
    <x v="74"/>
    <m/>
    <s v="ACR"/>
    <m/>
    <s v="MIWUK SUB 1702 B"/>
    <s v="016366170Z"/>
    <n v="1547"/>
    <n v="13270"/>
    <n v="5060"/>
    <n v="24147"/>
    <s v="OXBOW LN N"/>
    <s v="SONORA"/>
    <s v="Ponderosa Pine"/>
    <n v="27"/>
    <n v="83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3"/>
    <n v="2019"/>
    <n v="0"/>
    <n v="1063"/>
    <s v="2. Non-timely not worked"/>
    <n v="38.059398000000002"/>
    <n v="-120.274468"/>
    <m/>
    <x v="0"/>
    <s v="F3A"/>
    <n v="38"/>
    <n v="-120"/>
    <n v="38.059398000000002"/>
    <n v="-120.27446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27"/>
    <n v="-1121831379"/>
    <s v="YO"/>
    <s v="TO"/>
    <s v="E"/>
    <x v="75"/>
    <m/>
    <s v="ACR"/>
    <m/>
    <s v="MIWUK SUB 1702 B"/>
    <s v="016366170Z"/>
    <n v="1547"/>
    <n v="13220"/>
    <n v="5100"/>
    <n v="23819"/>
    <s v="OXBOW LN S"/>
    <s v="SONORA"/>
    <s v="Ponderosa Pine"/>
    <n v="15"/>
    <n v="48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5"/>
    <n v="0"/>
    <d v="2020-09-30T00:00:00"/>
    <s v="https://iis10t2prd.cloud.pge.com/vms/trees/InspRecT.asp?ID=-1121831379"/>
    <n v="2019"/>
    <n v="0"/>
    <n v="1061"/>
    <s v="2. Non-timely not worked"/>
    <n v="38.053972999999999"/>
    <n v="-120.272565"/>
    <m/>
    <x v="0"/>
    <s v="F2B"/>
    <n v="38"/>
    <n v="-120"/>
    <n v="38.053972999999999"/>
    <n v="-120.27256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4308329"/>
    <n v="-1121831380"/>
    <s v="YO"/>
    <s v="TO"/>
    <s v="E"/>
    <x v="75"/>
    <m/>
    <s v="ACR"/>
    <m/>
    <s v="MIWUK SUB 1702 B"/>
    <s v="016366170Z"/>
    <n v="1549"/>
    <n v="13200"/>
    <n v="5090"/>
    <n v="23855"/>
    <s v="STABLE RD"/>
    <s v="SONORA"/>
    <s v="Gray Pine"/>
    <n v="28"/>
    <n v="66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5"/>
    <n v="0"/>
    <d v="2020-09-30T00:00:00"/>
    <s v="https://iis10t2prd.cloud.pge.com/vms/trees/InspRecT.asp?ID=-1121831380"/>
    <n v="2019"/>
    <n v="0"/>
    <n v="1061"/>
    <s v="2. Non-timely not worked"/>
    <n v="38.054088"/>
    <n v="-120.267757"/>
    <m/>
    <x v="0"/>
    <s v="F3B"/>
    <n v="38"/>
    <n v="-120"/>
    <n v="38.054088"/>
    <n v="-120.267757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4308346"/>
    <n v="-1121831389"/>
    <s v="YO"/>
    <s v="TO"/>
    <s v="E"/>
    <x v="37"/>
    <m/>
    <s v="ACR"/>
    <m/>
    <s v="MIWUK SUB 1702 B"/>
    <s v="016366170Z"/>
    <n v="1547"/>
    <n v="13250"/>
    <n v="5010"/>
    <n v="16440"/>
    <s v="CADDO CIR"/>
    <s v="SONORA"/>
    <s v="Gray Pine"/>
    <n v="13"/>
    <n v="5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89"/>
    <n v="2019"/>
    <n v="0"/>
    <n v="1064"/>
    <s v="2. Non-timely not worked"/>
    <n v="38.060737000000003"/>
    <n v="-120.281897"/>
    <m/>
    <x v="0"/>
    <s v="F2B"/>
    <n v="38"/>
    <n v="-120"/>
    <n v="38.060737000000003"/>
    <n v="-120.281897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4247699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8"/>
    <n v="79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737000000001"/>
    <n v="-120.27202699999999"/>
    <m/>
    <x v="0"/>
    <s v="F2B"/>
    <n v="38"/>
    <n v="-120"/>
    <n v="38.058737000000001"/>
    <n v="-120.27202699999999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49"/>
    <n v="-1121831390"/>
    <s v="YO"/>
    <s v="TO"/>
    <s v="E"/>
    <x v="37"/>
    <m/>
    <s v="ACR"/>
    <m/>
    <s v="MIWUK SUB 1702 B"/>
    <s v="016366170Z"/>
    <n v="1547"/>
    <n v="13250"/>
    <n v="5000"/>
    <n v="16419"/>
    <s v="CADDO CIR"/>
    <s v="SONORA"/>
    <s v="Gray Pine"/>
    <n v="21"/>
    <n v="8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90"/>
    <n v="2019"/>
    <n v="0"/>
    <n v="1064"/>
    <s v="2. Non-timely not worked"/>
    <n v="38.060352999999999"/>
    <n v="-120.282765"/>
    <m/>
    <x v="0"/>
    <s v="F2A"/>
    <n v="38"/>
    <n v="-120"/>
    <n v="38.060352999999999"/>
    <n v="-120.28276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4247701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4"/>
    <n v="6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746999999997"/>
    <n v="-120.271973"/>
    <m/>
    <x v="0"/>
    <s v="F2B"/>
    <n v="38"/>
    <n v="-120"/>
    <n v="38.058746999999997"/>
    <n v="-120.271973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247697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8"/>
    <n v="81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866999999999"/>
    <n v="-120.27211200000001"/>
    <m/>
    <x v="0"/>
    <s v="F2B"/>
    <n v="38"/>
    <n v="-120"/>
    <n v="38.058866999999999"/>
    <n v="-120.27211200000001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247698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5"/>
    <n v="52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753000000003"/>
    <n v="-120.27202699999999"/>
    <m/>
    <x v="0"/>
    <s v="F2B"/>
    <n v="38"/>
    <n v="-120"/>
    <n v="38.058753000000003"/>
    <n v="-120.27202699999999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247700"/>
    <n v="-1121817070"/>
    <s v="YO"/>
    <s v="TO"/>
    <s v="E"/>
    <x v="73"/>
    <m/>
    <s v="ACR"/>
    <m/>
    <s v="MIWUK SUB 1702 B"/>
    <s v="016366170Z"/>
    <n v="1547"/>
    <n v="13240"/>
    <n v="5130"/>
    <n v="24043"/>
    <s v="OXBOW LN N"/>
    <s v="SONORA"/>
    <s v="Gray Pine"/>
    <n v="16"/>
    <n v="73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0"/>
    <n v="2019"/>
    <n v="0"/>
    <n v="1056"/>
    <s v="2. Non-timely not worked"/>
    <n v="38.058754999999998"/>
    <n v="-120.27197200000001"/>
    <m/>
    <x v="0"/>
    <s v="F2B"/>
    <n v="38"/>
    <n v="-120"/>
    <n v="38.058754999999998"/>
    <n v="-120.27197200000001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42"/>
    <n v="-1121831387"/>
    <s v="YO"/>
    <s v="TO"/>
    <s v="E"/>
    <x v="74"/>
    <m/>
    <s v="ACR"/>
    <m/>
    <s v="MIWUK SUB 1702 B"/>
    <s v="016366170Z"/>
    <n v="1547"/>
    <n v="13250"/>
    <n v="5080"/>
    <n v="16616"/>
    <s v="CADDO CIR"/>
    <s v="SONORA"/>
    <s v="Gray Pine"/>
    <n v="16"/>
    <n v="69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7"/>
    <n v="2019"/>
    <n v="0"/>
    <n v="1063"/>
    <s v="2. Non-timely not worked"/>
    <n v="38.060720000000003"/>
    <n v="-120.277522"/>
    <m/>
    <x v="0"/>
    <s v="F2B"/>
    <n v="38"/>
    <n v="-120"/>
    <n v="38.060720000000003"/>
    <n v="-120.277522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247704"/>
    <n v="-1121817071"/>
    <s v="YO"/>
    <s v="TO"/>
    <s v="E"/>
    <x v="73"/>
    <m/>
    <s v="ACR"/>
    <m/>
    <s v="MIWUK SUB 1702 B"/>
    <s v="016366170Z"/>
    <n v="1540"/>
    <n v="13240"/>
    <n v="5120"/>
    <n v="24073"/>
    <s v="OXBOW LN N"/>
    <s v="SONORA"/>
    <s v="Gray Pine"/>
    <n v="21"/>
    <n v="9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1"/>
    <n v="2019"/>
    <n v="0"/>
    <n v="1056"/>
    <s v="2. Non-timely not worked"/>
    <n v="38.058661999999998"/>
    <n v="-120.271827"/>
    <m/>
    <x v="0"/>
    <s v="F2B"/>
    <n v="38"/>
    <n v="-120"/>
    <n v="38.058661999999998"/>
    <n v="-120.271827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247706"/>
    <n v="-1121817071"/>
    <s v="YO"/>
    <s v="TO"/>
    <s v="E"/>
    <x v="73"/>
    <m/>
    <s v="ACR"/>
    <m/>
    <s v="MIWUK SUB 1702 B"/>
    <s v="016366170Z"/>
    <n v="1540"/>
    <n v="13240"/>
    <n v="5120"/>
    <n v="24073"/>
    <s v="OXBOW LN N"/>
    <s v="SONORA"/>
    <s v="Gray Pine"/>
    <n v="21"/>
    <n v="78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3"/>
    <n v="0"/>
    <d v="2020-10-05T00:00:00"/>
    <s v="https://iis10t2prd.cloud.pge.com/vms/trees/InspRecT.asp?ID=-1121817071"/>
    <n v="2019"/>
    <n v="0"/>
    <n v="1056"/>
    <s v="2. Non-timely not worked"/>
    <n v="38.058731999999999"/>
    <n v="-120.271837"/>
    <m/>
    <x v="0"/>
    <s v="F2B"/>
    <n v="38"/>
    <n v="-120"/>
    <n v="38.058731999999999"/>
    <n v="-120.271837"/>
    <n v="0"/>
    <m/>
    <d v="2023-02-28T02:00:07"/>
    <s v="No"/>
    <n v="1"/>
    <s v="Not generated"/>
    <s v="No Constraint"/>
    <m/>
    <s v="1. &lt; Last Week"/>
    <s v="Due prior weeks"/>
    <d v="2020-10-01T00:00:00"/>
    <s v="Oct_2020"/>
    <s v="Sunday, October 11, 2020"/>
    <s v="No"/>
    <s v="Monday, October 5, 2020"/>
    <s v="No Constraint (VMD, ITS)"/>
    <m/>
    <m/>
    <s v="D"/>
    <s v="Due prior months"/>
    <m/>
    <m/>
    <m/>
    <m/>
    <n v="1"/>
    <m/>
    <m/>
    <n v="2020"/>
    <s v="CEMA"/>
    <m/>
    <d v="2020-10-05T00:00:00"/>
    <d v="2020-04-08T00:00:00"/>
    <m/>
    <m/>
    <m/>
    <m/>
    <m/>
    <m/>
    <s v="No"/>
    <x v="0"/>
    <d v="2023-02-28T00:00:00"/>
    <x v="73"/>
  </r>
  <r>
    <n v="-1074308341"/>
    <n v="-1121831386"/>
    <s v="YO"/>
    <s v="TO"/>
    <s v="E"/>
    <x v="74"/>
    <m/>
    <s v="ACR"/>
    <m/>
    <s v="MIWUK SUB 1702 B"/>
    <s v="016366170Z"/>
    <n v="1547"/>
    <n v="13250"/>
    <n v="5030"/>
    <n v="16626"/>
    <s v="CADDO CIR"/>
    <s v="SONORA"/>
    <s v="Monterey Pine"/>
    <n v="40"/>
    <n v="94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6"/>
    <n v="2019"/>
    <n v="0"/>
    <n v="1063"/>
    <s v="2. Non-timely not worked"/>
    <n v="38.061056999999998"/>
    <n v="-120.277575"/>
    <m/>
    <x v="0"/>
    <s v="F4B"/>
    <n v="38"/>
    <n v="-120"/>
    <n v="38.061056999999998"/>
    <n v="-120.27757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34"/>
    <n v="-1121831383"/>
    <s v="YO"/>
    <s v="TO"/>
    <s v="E"/>
    <x v="74"/>
    <m/>
    <s v="ACR"/>
    <m/>
    <s v="MIWUK SUB 1702 B"/>
    <s v="016366170Z"/>
    <n v="1547"/>
    <n v="13270"/>
    <n v="5060"/>
    <n v="24147"/>
    <s v="OXBOW LN N"/>
    <s v="SONORA"/>
    <s v="Cedar"/>
    <n v="21"/>
    <n v="24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3"/>
    <n v="2019"/>
    <n v="0"/>
    <n v="1063"/>
    <s v="2. Non-timely not worked"/>
    <n v="38.059527000000003"/>
    <n v="-120.274765"/>
    <m/>
    <x v="0"/>
    <s v="F2A"/>
    <n v="38"/>
    <n v="-120"/>
    <n v="38.059527000000003"/>
    <n v="-120.27476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28"/>
    <n v="-1121831379"/>
    <s v="YO"/>
    <s v="TO"/>
    <s v="E"/>
    <x v="75"/>
    <m/>
    <s v="ACR"/>
    <m/>
    <s v="MIWUK SUB 1702 B"/>
    <s v="016366170Z"/>
    <n v="1547"/>
    <n v="13220"/>
    <n v="5100"/>
    <n v="23819"/>
    <s v="OXBOW LN S"/>
    <s v="SONORA"/>
    <s v="Ponderosa Pine"/>
    <n v="32"/>
    <n v="92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5"/>
    <n v="0"/>
    <d v="2020-09-30T00:00:00"/>
    <s v="https://iis10t2prd.cloud.pge.com/vms/trees/InspRecT.asp?ID=-1121831379"/>
    <n v="2019"/>
    <n v="0"/>
    <n v="1061"/>
    <s v="2. Non-timely not worked"/>
    <n v="38.053916999999998"/>
    <n v="-120.272487"/>
    <m/>
    <x v="0"/>
    <s v="F3B"/>
    <n v="38"/>
    <n v="-120"/>
    <n v="38.053916999999998"/>
    <n v="-120.272487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4308336"/>
    <n v="-1121831383"/>
    <s v="YO"/>
    <s v="TO"/>
    <s v="E"/>
    <x v="74"/>
    <m/>
    <s v="ACR"/>
    <m/>
    <s v="MIWUK SUB 1702 B"/>
    <s v="016366170Z"/>
    <n v="1547"/>
    <n v="13270"/>
    <n v="5060"/>
    <n v="24147"/>
    <s v="OXBOW LN N"/>
    <s v="SONORA"/>
    <s v="Ponderosa Pine"/>
    <n v="27"/>
    <n v="83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3"/>
    <n v="2019"/>
    <n v="0"/>
    <n v="1063"/>
    <s v="2. Non-timely not worked"/>
    <n v="38.059417000000003"/>
    <n v="-120.274368"/>
    <m/>
    <x v="0"/>
    <s v="F3A"/>
    <n v="38"/>
    <n v="-120"/>
    <n v="38.059417000000003"/>
    <n v="-120.27436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33"/>
    <n v="-1121831382"/>
    <s v="YO"/>
    <s v="TO"/>
    <s v="E"/>
    <x v="74"/>
    <m/>
    <s v="ACR"/>
    <m/>
    <s v="MIWUK SUB 1702 B"/>
    <s v="016366170Z"/>
    <n v="1547"/>
    <n v="13270"/>
    <n v="5070"/>
    <n v="24120"/>
    <s v="AWAHANEE RD"/>
    <s v="SONORA"/>
    <s v="Gray Pine"/>
    <n v="12"/>
    <n v="45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2"/>
    <n v="2019"/>
    <n v="0"/>
    <n v="1063"/>
    <s v="2. Non-timely not worked"/>
    <n v="38.059494999999998"/>
    <n v="-120.274508"/>
    <m/>
    <x v="0"/>
    <s v="F2B"/>
    <n v="38"/>
    <n v="-120"/>
    <n v="38.059494999999998"/>
    <n v="-120.27450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47"/>
    <n v="-1121831389"/>
    <s v="YO"/>
    <s v="TO"/>
    <s v="E"/>
    <x v="37"/>
    <m/>
    <s v="ACR"/>
    <m/>
    <s v="MIWUK SUB 1702 B"/>
    <s v="016366170Z"/>
    <n v="1547"/>
    <n v="13250"/>
    <n v="5010"/>
    <n v="16440"/>
    <s v="CADDO CIR"/>
    <s v="SONORA"/>
    <s v="Cedar"/>
    <n v="27"/>
    <n v="4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89"/>
    <n v="2019"/>
    <n v="0"/>
    <n v="1064"/>
    <s v="2. Non-timely not worked"/>
    <n v="38.060741999999998"/>
    <n v="-120.28189500000001"/>
    <m/>
    <x v="0"/>
    <s v="F3A"/>
    <n v="38"/>
    <n v="-120"/>
    <n v="38.060741999999998"/>
    <n v="-120.28189500000001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4308331"/>
    <n v="-1121831381"/>
    <s v="YO"/>
    <s v="TO"/>
    <s v="E"/>
    <x v="75"/>
    <m/>
    <s v="ACR"/>
    <m/>
    <s v="MIWUK SUB 1702 B"/>
    <s v="016366170Z"/>
    <n v="23515"/>
    <n v="13150"/>
    <n v="6000"/>
    <n v="23939"/>
    <s v="BROKEN BIT RD"/>
    <s v="SONORA"/>
    <s v="Ponderosa Pine"/>
    <n v="34"/>
    <n v="91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5"/>
    <n v="0"/>
    <d v="2020-09-30T00:00:00"/>
    <s v="https://iis10t2prd.cloud.pge.com/vms/trees/InspRecT.asp?ID=-1121831381"/>
    <n v="2019"/>
    <n v="0"/>
    <n v="1061"/>
    <s v="2. Non-timely not worked"/>
    <n v="38.057907"/>
    <n v="-120.266713"/>
    <m/>
    <x v="0"/>
    <s v="F3A"/>
    <n v="38"/>
    <n v="-120"/>
    <n v="38.057907"/>
    <n v="-120.266713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4308348"/>
    <n v="-1121831390"/>
    <s v="YO"/>
    <s v="TO"/>
    <s v="E"/>
    <x v="37"/>
    <m/>
    <s v="ACR"/>
    <m/>
    <s v="MIWUK SUB 1702 B"/>
    <s v="016366170Z"/>
    <n v="1547"/>
    <n v="13250"/>
    <n v="5000"/>
    <n v="16419"/>
    <s v="CADDO CIR"/>
    <s v="SONORA"/>
    <s v="Gray Pine"/>
    <n v="18"/>
    <n v="80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90"/>
    <n v="2019"/>
    <n v="0"/>
    <n v="1064"/>
    <s v="2. Non-timely not worked"/>
    <n v="38.060552000000001"/>
    <n v="-120.282993"/>
    <m/>
    <x v="0"/>
    <s v="F2B"/>
    <n v="38"/>
    <n v="-120"/>
    <n v="38.060552000000001"/>
    <n v="-120.282993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0699113"/>
    <n v="-1120738371"/>
    <s v="YO"/>
    <s v="TO"/>
    <s v="E"/>
    <x v="76"/>
    <m/>
    <s v="NTS"/>
    <m/>
    <s v="CURTIS 1703 A"/>
    <s v="016335170K"/>
    <s v="L1453"/>
    <n v="6060"/>
    <n v="2000"/>
    <n v="0"/>
    <s v="HWY 120 USFS"/>
    <s v="GROVELAND"/>
    <s v="Ponderosa Pine"/>
    <n v="14"/>
    <n v="52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76"/>
    <n v="0"/>
    <d v="2021-06-01T00:00:00"/>
    <s v="https://iis10t2prd.cloud.pge.com/vms/trees/InspRecT.asp?ID=-1120738371"/>
    <n v="2020"/>
    <n v="0"/>
    <n v="817"/>
    <s v="2. Non-timely not worked"/>
    <n v="37.819265000000001"/>
    <n v="-120.09827"/>
    <m/>
    <x v="1"/>
    <s v="F2B"/>
    <n v="38"/>
    <n v="-120"/>
    <n v="37.819265000000001"/>
    <n v="-120.09827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1T00:00:00"/>
    <d v="2020-12-03T00:00:00"/>
    <m/>
    <m/>
    <m/>
    <m/>
    <m/>
    <m/>
    <s v="No"/>
    <x v="0"/>
    <d v="2023-02-28T00:00:00"/>
    <x v="76"/>
  </r>
  <r>
    <n v="-1070699112"/>
    <n v="-1120738371"/>
    <s v="YO"/>
    <s v="TO"/>
    <s v="E"/>
    <x v="76"/>
    <m/>
    <s v="NTS"/>
    <m/>
    <s v="CURTIS 1703 A"/>
    <s v="016335170K"/>
    <s v="L1453"/>
    <n v="6060"/>
    <n v="2000"/>
    <n v="0"/>
    <s v="HWY 120 USFS"/>
    <s v="GROVELAND"/>
    <s v="Ponderosa Pine"/>
    <n v="16"/>
    <n v="55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76"/>
    <n v="0"/>
    <d v="2021-06-01T00:00:00"/>
    <s v="https://iis10t2prd.cloud.pge.com/vms/trees/InspRecT.asp?ID=-1120738371"/>
    <n v="2020"/>
    <n v="0"/>
    <n v="817"/>
    <s v="2. Non-timely not worked"/>
    <n v="37.820055000000004"/>
    <n v="-120.09714"/>
    <m/>
    <x v="1"/>
    <s v="F2B"/>
    <n v="38"/>
    <n v="-120"/>
    <n v="37.820055000000004"/>
    <n v="-120.09714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1T00:00:00"/>
    <d v="2020-12-03T00:00:00"/>
    <m/>
    <m/>
    <m/>
    <m/>
    <m/>
    <m/>
    <s v="No"/>
    <x v="0"/>
    <d v="2023-02-28T00:00:00"/>
    <x v="76"/>
  </r>
  <r>
    <n v="-1074308340"/>
    <n v="-1121831385"/>
    <s v="YO"/>
    <s v="TO"/>
    <s v="E"/>
    <x v="74"/>
    <m/>
    <s v="ACR"/>
    <m/>
    <s v="MIWUK SUB 1702 B"/>
    <s v="016366170Z"/>
    <n v="1547"/>
    <n v="13250"/>
    <n v="5040"/>
    <n v="24194"/>
    <s v="BUGGY WAY"/>
    <s v="SONORA"/>
    <s v="Gray Pine"/>
    <n v="18"/>
    <n v="49"/>
    <n v="99"/>
    <x v="0"/>
    <s v="O"/>
    <m/>
    <m/>
    <m/>
    <s v="Q2"/>
    <s v="None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5"/>
    <n v="2019"/>
    <n v="0"/>
    <n v="1063"/>
    <s v="2. Non-timely not worked"/>
    <n v="38.060948000000003"/>
    <n v="-120.28045"/>
    <m/>
    <x v="0"/>
    <s v="R2B"/>
    <n v="38"/>
    <n v="-120"/>
    <n v="38.060948000000003"/>
    <n v="-120.28045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4308330"/>
    <n v="-1121831381"/>
    <s v="YO"/>
    <s v="TO"/>
    <s v="E"/>
    <x v="75"/>
    <m/>
    <s v="ACR"/>
    <m/>
    <s v="MIWUK SUB 1702 B"/>
    <s v="016366170Z"/>
    <n v="23515"/>
    <n v="13150"/>
    <n v="6000"/>
    <n v="23939"/>
    <s v="BROKEN BIT RD"/>
    <s v="SONORA"/>
    <s v="Ponderosa Pine"/>
    <n v="15"/>
    <n v="57"/>
    <n v="99"/>
    <x v="0"/>
    <s v="O"/>
    <m/>
    <m/>
    <m/>
    <s v="Q2"/>
    <s v="None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5"/>
    <n v="0"/>
    <d v="2020-09-30T00:00:00"/>
    <s v="https://iis10t2prd.cloud.pge.com/vms/trees/InspRecT.asp?ID=-1121831381"/>
    <n v="2019"/>
    <n v="0"/>
    <n v="1061"/>
    <s v="2. Non-timely not worked"/>
    <n v="38.057903000000003"/>
    <n v="-120.266678"/>
    <m/>
    <x v="0"/>
    <s v="R2A"/>
    <n v="38"/>
    <n v="-120"/>
    <n v="38.057903000000003"/>
    <n v="-120.26667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4308338"/>
    <n v="-1121831384"/>
    <s v="YO"/>
    <s v="TO"/>
    <s v="E"/>
    <x v="74"/>
    <m/>
    <s v="ACR"/>
    <m/>
    <s v="MIWUK SUB 1702 B"/>
    <s v="016366170Z"/>
    <n v="1547"/>
    <n v="13270"/>
    <n v="5050"/>
    <n v="24252"/>
    <s v="AWAHANEE RD"/>
    <s v="SONORA"/>
    <s v="Cedar"/>
    <n v="13"/>
    <n v="36"/>
    <n v="99"/>
    <x v="0"/>
    <s v="O"/>
    <m/>
    <m/>
    <m/>
    <s v="Q2"/>
    <s v="None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74"/>
    <n v="0"/>
    <d v="2020-09-28T00:00:00"/>
    <s v="https://iis10t2prd.cloud.pge.com/vms/trees/InspRecT.asp?ID=-1121831384"/>
    <n v="2019"/>
    <n v="0"/>
    <n v="1063"/>
    <s v="2. Non-timely not worked"/>
    <n v="38.062423000000003"/>
    <n v="-120.270678"/>
    <m/>
    <x v="0"/>
    <s v="R2B"/>
    <n v="38"/>
    <n v="-120"/>
    <n v="38.062423000000003"/>
    <n v="-120.270678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4-01T00:00:00"/>
    <m/>
    <m/>
    <m/>
    <m/>
    <m/>
    <m/>
    <s v="No"/>
    <x v="0"/>
    <d v="2023-02-28T00:00:00"/>
    <x v="74"/>
  </r>
  <r>
    <n v="-1070760277"/>
    <n v="-1120757560"/>
    <s v="CC"/>
    <s v="SZ"/>
    <s v="E"/>
    <x v="77"/>
    <m/>
    <s v="DRG"/>
    <m/>
    <s v="CAMP EVERS 2106"/>
    <n v="83622106"/>
    <n v="1625"/>
    <n v="606060"/>
    <n v="530"/>
    <n v="900"/>
    <s v="SHINGLE MILL LN"/>
    <s v="FELTON"/>
    <s v="Redwood, Coast"/>
    <n v="36"/>
    <n v="10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77"/>
    <n v="0"/>
    <d v="2021-05-31T00:00:00"/>
    <s v="https://iis10t2prd.cloud.pge.com/vms/trees/InspRecT.asp?ID=-1120757560"/>
    <n v="2020"/>
    <n v="0"/>
    <n v="820"/>
    <s v="2. Non-timely not worked"/>
    <n v="37.041725"/>
    <n v="-122.091718"/>
    <m/>
    <x v="0"/>
    <s v="FOB"/>
    <n v="37"/>
    <n v="-122"/>
    <n v="37.041725"/>
    <n v="-122.091718"/>
    <n v="0"/>
    <m/>
    <d v="2023-02-28T02:00:07"/>
    <s v="No"/>
    <n v="7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1-30T00:00:00"/>
    <m/>
    <m/>
    <m/>
    <m/>
    <m/>
    <m/>
    <s v="No"/>
    <x v="0"/>
    <d v="2023-02-28T00:00:00"/>
    <x v="77"/>
  </r>
  <r>
    <n v="-1071052714"/>
    <n v="-1120849984"/>
    <s v="NC"/>
    <s v="SN"/>
    <s v="E"/>
    <x v="22"/>
    <m/>
    <s v="DRG"/>
    <m/>
    <s v="FITCH MOUNTAIN 1113"/>
    <n v="42751113"/>
    <n v="6465"/>
    <n v="606060"/>
    <n v="20"/>
    <n v="2450"/>
    <s v="Sweetwater Springs Rd."/>
    <s v="HEALDSBURG"/>
    <s v="Bay, Calif."/>
    <n v="40"/>
    <n v="5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22"/>
    <n v="0"/>
    <d v="2021-05-03T00:00:00"/>
    <s v="https://iis10t2prd.cloud.pge.com/vms/trees/InspRecT.asp?ID=-1120849984"/>
    <n v="2019"/>
    <n v="0"/>
    <n v="847"/>
    <s v="2. Non-timely not worked"/>
    <n v="38.519998999999999"/>
    <n v="-122.89222100000001"/>
    <m/>
    <x v="1"/>
    <s v="F4B"/>
    <n v="39"/>
    <n v="-123"/>
    <n v="38.519998999999999"/>
    <n v="-122.89222100000001"/>
    <n v="0"/>
    <m/>
    <d v="2023-02-28T02:00:07"/>
    <s v="No"/>
    <n v="3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11-03T00:00:00"/>
    <m/>
    <m/>
    <m/>
    <m/>
    <m/>
    <m/>
    <s v="No"/>
    <x v="0"/>
    <d v="2023-02-28T00:00:00"/>
    <x v="22"/>
  </r>
  <r>
    <n v="-1074826921"/>
    <n v="-1121974918"/>
    <s v="NC"/>
    <s v="SN"/>
    <s v="E"/>
    <x v="63"/>
    <m/>
    <s v="CNU"/>
    <m/>
    <s v="DUNBAR 1103"/>
    <n v="43071103"/>
    <n v="90849"/>
    <n v="606060"/>
    <n v="285"/>
    <n v="3701"/>
    <s v="TRINITY RD"/>
    <s v="GLEN ELLEN"/>
    <s v="Douglas Fir"/>
    <n v="12"/>
    <n v="12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3"/>
    <n v="0"/>
    <d v="2020-09-07T00:00:00"/>
    <s v="https://iis10t2prd.cloud.pge.com/vms/trees/InspRecT.asp?ID=-1121974918"/>
    <n v="2019"/>
    <n v="0"/>
    <n v="1086"/>
    <s v="2. Non-timely not worked"/>
    <n v="38.395662999999999"/>
    <n v="-122.482107"/>
    <m/>
    <x v="0"/>
    <s v="F2B"/>
    <n v="38"/>
    <n v="-122"/>
    <n v="38.395662999999999"/>
    <n v="-122.482107"/>
    <n v="0"/>
    <m/>
    <d v="2023-02-28T02:00:07"/>
    <s v="No"/>
    <n v="5"/>
    <s v="Not generated"/>
    <s v="No Constraint"/>
    <m/>
    <s v="1. &lt; Last Week"/>
    <s v="Due prior weeks"/>
    <d v="2020-09-01T00:00:00"/>
    <s v="Sep_2020"/>
    <s v="Sunday, September 13, 2020"/>
    <s v="No"/>
    <s v="Monday, September 7, 2020"/>
    <s v="No Constraint (VMD, ITS)"/>
    <m/>
    <m/>
    <s v="D"/>
    <s v="Due prior months"/>
    <m/>
    <m/>
    <m/>
    <m/>
    <n v="1"/>
    <m/>
    <m/>
    <n v="2020"/>
    <s v="CEMA"/>
    <m/>
    <d v="2020-09-07T00:00:00"/>
    <d v="2020-03-09T00:00:00"/>
    <m/>
    <m/>
    <m/>
    <m/>
    <m/>
    <m/>
    <s v="No"/>
    <x v="0"/>
    <d v="2023-02-28T00:00:00"/>
    <x v="63"/>
  </r>
  <r>
    <n v="-1073179469"/>
    <n v="-1121517003"/>
    <s v="ST"/>
    <s v="CA"/>
    <s v="E"/>
    <x v="48"/>
    <m/>
    <s v="ACR"/>
    <m/>
    <s v="STANISLAUS 1702 A"/>
    <s v="016282170Y"/>
    <s v="L2685"/>
    <n v="606060"/>
    <n v="3070"/>
    <n v="4052"/>
    <s v="LAKEMONT DR"/>
    <s v="ARNOLD"/>
    <s v="Ponderosa Pine"/>
    <n v="78"/>
    <n v="143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Central Valley"/>
    <s v="No Constraint"/>
    <s v="Pending"/>
    <s v="No Mismatch"/>
    <s v="Not in project"/>
    <s v="CEMA 2P"/>
    <x v="48"/>
    <n v="0"/>
    <d v="2020-11-30T00:00:00"/>
    <s v="https://iis10t2prd.cloud.pge.com/vms/trees/InspRecT.asp?ID=-1121517003"/>
    <n v="2019"/>
    <n v="0"/>
    <n v="1001"/>
    <s v="2. Non-timely not worked"/>
    <n v="38.237690999999998"/>
    <n v="-120.37782799999999"/>
    <m/>
    <x v="0"/>
    <s v="F4B"/>
    <n v="38"/>
    <n v="-120"/>
    <n v="38.237690999999998"/>
    <n v="-120.37782799999999"/>
    <n v="0"/>
    <m/>
    <d v="2023-02-28T02:00:07"/>
    <s v="No"/>
    <n v="2"/>
    <s v="Not generated"/>
    <s v="No Constraint"/>
    <m/>
    <s v="1. &lt; Last Week"/>
    <s v="Due prior weeks"/>
    <d v="2020-11-01T00:00:00"/>
    <s v="Nov_2020"/>
    <s v="Sunday, December 6, 2020"/>
    <s v="No"/>
    <s v="Monday, November 30, 2020"/>
    <s v="No Constraint (VMD, ITS)"/>
    <m/>
    <m/>
    <s v="D"/>
    <s v="Due prior months"/>
    <m/>
    <m/>
    <m/>
    <m/>
    <n v="1"/>
    <m/>
    <m/>
    <n v="2020"/>
    <s v="CEMA"/>
    <m/>
    <d v="2020-11-30T00:00:00"/>
    <d v="2020-06-02T00:00:00"/>
    <m/>
    <m/>
    <m/>
    <m/>
    <m/>
    <m/>
    <s v="No"/>
    <x v="0"/>
    <d v="2023-02-28T00:00:00"/>
    <x v="48"/>
  </r>
  <r>
    <n v="-1073554667"/>
    <n v="-1121621429"/>
    <s v="NB"/>
    <s v="NA"/>
    <s v="E"/>
    <x v="65"/>
    <m/>
    <s v="DRG"/>
    <m/>
    <s v="NAPA 1107"/>
    <n v="42021107"/>
    <n v="82129"/>
    <n v="606060"/>
    <n v="30"/>
    <n v="1019"/>
    <s v="SECOND AVE"/>
    <s v="NAPA"/>
    <s v="Redwood, Coast"/>
    <n v="37"/>
    <n v="75"/>
    <n v="99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65"/>
    <n v="0"/>
    <d v="2021-05-03T00:00:00"/>
    <s v="https://iis10t2prd.cloud.pge.com/vms/trees/InspRecT.asp?ID=-1121621429"/>
    <n v="2019"/>
    <n v="0"/>
    <n v="1033"/>
    <s v="2. Non-timely not worked"/>
    <n v="38.296232000000003"/>
    <n v="-122.24704"/>
    <m/>
    <x v="2"/>
    <s v="R4B"/>
    <n v="38"/>
    <n v="-122"/>
    <n v="38.296232000000003"/>
    <n v="-122.24704"/>
    <n v="0"/>
    <m/>
    <d v="2023-02-28T02:00:07"/>
    <s v="No"/>
    <n v="2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m/>
    <n v="2021"/>
    <s v="CEMA"/>
    <m/>
    <d v="2021-05-03T00:00:00"/>
    <d v="2020-05-01T00:00:00"/>
    <m/>
    <m/>
    <m/>
    <m/>
    <m/>
    <m/>
    <s v="No"/>
    <x v="1"/>
    <d v="2023-02-28T00:00:00"/>
    <x v="65"/>
  </r>
  <r>
    <n v="-1070875651"/>
    <n v="-1120794262"/>
    <s v="CC"/>
    <s v="SZ"/>
    <s v="E"/>
    <x v="40"/>
    <m/>
    <s v="DRG"/>
    <m/>
    <s v="CAMP EVERS 2105"/>
    <n v="83622105"/>
    <n v="10912"/>
    <n v="606060"/>
    <n v="2935"/>
    <n v="149"/>
    <s v="HUBBARD GULCH RD"/>
    <s v="BEN LOMOND"/>
    <s v="Tan Oak"/>
    <n v="9"/>
    <n v="50"/>
    <n v="99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40"/>
    <n v="0"/>
    <d v="2021-05-17T00:00:00"/>
    <s v="https://iis10t2prd.cloud.pge.com/vms/trees/InspRecT.asp?ID=-1120794262"/>
    <n v="2020"/>
    <n v="0"/>
    <n v="832"/>
    <s v="2. Non-timely not worked"/>
    <n v="37.091208000000002"/>
    <n v="-122.097173"/>
    <m/>
    <x v="0"/>
    <s v="F1B"/>
    <n v="37"/>
    <n v="-122"/>
    <n v="37.091208000000002"/>
    <n v="-122.097173"/>
    <n v="0"/>
    <m/>
    <d v="2023-02-28T02:00:07"/>
    <s v="No"/>
    <n v="2"/>
    <s v="Not generated"/>
    <s v="No Constraint"/>
    <m/>
    <s v="1. &lt; Last Week"/>
    <s v="Due prior weeks"/>
    <d v="2021-05-01T00:00:00"/>
    <s v="May_2021"/>
    <s v="Sunday, May 23, 2021"/>
    <s v="No"/>
    <s v="Monday, May 17, 2021"/>
    <s v="No Constraint (VMD, ITS)"/>
    <m/>
    <m/>
    <s v="D"/>
    <s v="Due prior months"/>
    <m/>
    <m/>
    <m/>
    <m/>
    <n v="1"/>
    <m/>
    <m/>
    <n v="2021"/>
    <s v="CEMA"/>
    <m/>
    <d v="2021-05-17T00:00:00"/>
    <d v="2020-11-18T00:00:00"/>
    <m/>
    <m/>
    <m/>
    <m/>
    <m/>
    <m/>
    <s v="No"/>
    <x v="0"/>
    <d v="2023-02-28T00:00:00"/>
    <x v="40"/>
  </r>
  <r>
    <n v="-1073517884"/>
    <n v="-1121608734"/>
    <s v="CC"/>
    <s v="SZ"/>
    <s v="E"/>
    <x v="52"/>
    <m/>
    <s v="DRG"/>
    <m/>
    <s v="PAUL SWEET 2107"/>
    <n v="83252107"/>
    <n v="5559"/>
    <n v="606060"/>
    <n v="10"/>
    <n v="2520"/>
    <s v="SMITH GRADE"/>
    <s v="SANTA CRUZ"/>
    <s v="Douglas Fir"/>
    <n v="15"/>
    <n v="45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52"/>
    <n v="0"/>
    <d v="2020-11-09T00:00:00"/>
    <s v="https://iis10t2prd.cloud.pge.com/vms/trees/InspRecT.asp?ID=-1121608734"/>
    <n v="2019"/>
    <n v="0"/>
    <n v="1023"/>
    <s v="2. Non-timely not worked"/>
    <n v="37.017200000000003"/>
    <n v="-122.122302"/>
    <m/>
    <x v="0"/>
    <s v="FAA"/>
    <n v="37"/>
    <n v="-122"/>
    <n v="37.017200000000003"/>
    <n v="-122.122302"/>
    <n v="0"/>
    <m/>
    <d v="2023-02-28T02:00:07"/>
    <s v="No"/>
    <n v="2"/>
    <s v="Not generated"/>
    <s v="No Constraint"/>
    <m/>
    <s v="1. &lt; Last Week"/>
    <s v="Due prior weeks"/>
    <d v="2020-11-01T00:00:00"/>
    <s v="Nov_2020"/>
    <s v="Sunday, November 15, 2020"/>
    <s v="No"/>
    <s v="Monday, November 9, 2020"/>
    <s v="No Constraint (VMD, ITS)"/>
    <m/>
    <m/>
    <s v="D"/>
    <s v="Due prior months"/>
    <m/>
    <m/>
    <m/>
    <m/>
    <n v="1"/>
    <m/>
    <m/>
    <n v="2020"/>
    <s v="CEMA"/>
    <m/>
    <d v="2020-11-09T00:00:00"/>
    <d v="2020-05-11T00:00:00"/>
    <m/>
    <m/>
    <m/>
    <m/>
    <m/>
    <m/>
    <s v="No"/>
    <x v="0"/>
    <d v="2023-02-28T00:00:00"/>
    <x v="52"/>
  </r>
  <r>
    <n v="-1059575188"/>
    <n v="-1117319497"/>
    <s v="NC"/>
    <s v="SN"/>
    <s v="E"/>
    <x v="3"/>
    <d v="2023-02-01T00:00:00"/>
    <s v="DRG"/>
    <s v="KBA"/>
    <s v="CLOVERDALE 1102"/>
    <n v="42821102"/>
    <n v="4329"/>
    <n v="606060"/>
    <n v="420"/>
    <n v="1454"/>
    <s v="HIGHLAND RANCH RD"/>
    <s v="CLOVERDALE"/>
    <s v="Douglas Fir"/>
    <n v="57"/>
    <n v="118"/>
    <n v="99"/>
    <x v="0"/>
    <s v="O"/>
    <s v="CENC1003509"/>
    <n v="11"/>
    <m/>
    <s v="Q3"/>
    <s v="None"/>
    <m/>
    <m/>
    <m/>
    <m/>
    <m/>
    <m/>
    <b v="1"/>
    <n v="8191274"/>
    <m/>
    <m/>
    <m/>
    <n v="204192"/>
    <n v="2022"/>
    <s v="C2"/>
    <s v="Generated - Not worked"/>
    <s v="CEMA Second patrol"/>
    <s v="North Coast"/>
    <s v="No Constraint"/>
    <s v="Pending"/>
    <s v="No Mismatch"/>
    <s v="In a project"/>
    <s v="CEMA 2P"/>
    <x v="3"/>
    <n v="0"/>
    <d v="2023-02-06T00:00:00"/>
    <s v="https://iis10t2prd.cloud.pge.com/vms/trees/InspRecT.asp?ID=-1117319497"/>
    <n v="2021"/>
    <n v="27"/>
    <n v="176"/>
    <s v="2. Non-timely not worked"/>
    <n v="38.776187"/>
    <n v="-122.944123"/>
    <m/>
    <x v="0"/>
    <s v="F4B"/>
    <n v="39"/>
    <n v="-123"/>
    <n v="38.776187"/>
    <n v="-122.944123"/>
    <n v="27"/>
    <m/>
    <d v="2023-02-28T02:00:07"/>
    <s v="No"/>
    <n v="2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6T00:00:00"/>
    <d v="2022-08-09T00:00:00"/>
    <d v="2023-02-01T00:00:00"/>
    <m/>
    <m/>
    <m/>
    <m/>
    <m/>
    <s v="Carryover2022"/>
    <x v="0"/>
    <d v="2023-02-28T00:00:00"/>
    <x v="3"/>
  </r>
  <r>
    <n v="-1071006747"/>
    <n v="-1120835096"/>
    <s v="NC"/>
    <s v="SN"/>
    <s v="E"/>
    <x v="54"/>
    <m/>
    <s v="DRG"/>
    <m/>
    <s v="FITCH MOUNTAIN 1113"/>
    <n v="42751113"/>
    <n v="89069"/>
    <n v="606060"/>
    <n v="200"/>
    <n v="7360"/>
    <s v="Westside Rd"/>
    <s v="HEALDSBURG"/>
    <s v="Coast Live Oak"/>
    <n v="14"/>
    <n v="4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11-10T00:00:00"/>
    <s v="https://iis10t2prd.cloud.pge.com/vms/trees/InspRecT.asp?ID=-1120835096"/>
    <n v="2019"/>
    <n v="0"/>
    <n v="840"/>
    <s v="2. Non-timely not worked"/>
    <n v="38.519818000000001"/>
    <n v="-122.866468"/>
    <m/>
    <x v="2"/>
    <s v="F2B"/>
    <n v="39"/>
    <n v="-123"/>
    <n v="38.519818000000001"/>
    <n v="-122.866468"/>
    <n v="0"/>
    <m/>
    <d v="2023-02-28T02:00:07"/>
    <s v="No"/>
    <n v="2"/>
    <s v="Not generated"/>
    <s v="No Constraint"/>
    <m/>
    <s v="1. &lt; Last Week"/>
    <s v="Due prior weeks"/>
    <d v="2021-11-01T00:00:00"/>
    <s v="Nov_2021"/>
    <s v="Sunday, November 14, 2021"/>
    <s v="No"/>
    <s v="Monday, November 8, 2021"/>
    <s v="No Constraint (VMD, ITS)"/>
    <m/>
    <m/>
    <s v="D"/>
    <s v="Due prior months"/>
    <m/>
    <m/>
    <m/>
    <m/>
    <n v="1"/>
    <m/>
    <m/>
    <n v="2021"/>
    <s v="CEMA"/>
    <m/>
    <d v="2021-11-10T00:00:00"/>
    <d v="2020-11-10T00:00:00"/>
    <m/>
    <m/>
    <m/>
    <m/>
    <m/>
    <m/>
    <s v="No"/>
    <x v="1"/>
    <d v="2023-02-28T00:00:00"/>
    <x v="54"/>
  </r>
  <r>
    <n v="-1074826922"/>
    <n v="-1121974918"/>
    <s v="NC"/>
    <s v="SN"/>
    <s v="E"/>
    <x v="63"/>
    <m/>
    <s v="CNU"/>
    <m/>
    <s v="DUNBAR 1103"/>
    <n v="43071103"/>
    <n v="90849"/>
    <n v="606060"/>
    <n v="285"/>
    <n v="3701"/>
    <s v="TRINITY RD"/>
    <s v="GLEN ELLEN"/>
    <s v="Douglas Fir"/>
    <n v="18"/>
    <n v="12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63"/>
    <n v="0"/>
    <d v="2020-09-07T00:00:00"/>
    <s v="https://iis10t2prd.cloud.pge.com/vms/trees/InspRecT.asp?ID=-1121974918"/>
    <n v="2019"/>
    <n v="0"/>
    <n v="1086"/>
    <s v="2. Non-timely not worked"/>
    <n v="38.395277"/>
    <n v="-122.482223"/>
    <m/>
    <x v="0"/>
    <s v="F2B"/>
    <n v="38"/>
    <n v="-122"/>
    <n v="38.395277"/>
    <n v="-122.482223"/>
    <n v="0"/>
    <m/>
    <d v="2023-02-28T02:00:07"/>
    <s v="No"/>
    <n v="2"/>
    <s v="Not generated"/>
    <s v="No Constraint"/>
    <m/>
    <s v="1. &lt; Last Week"/>
    <s v="Due prior weeks"/>
    <d v="2020-09-01T00:00:00"/>
    <s v="Sep_2020"/>
    <s v="Sunday, September 13, 2020"/>
    <s v="No"/>
    <s v="Monday, September 7, 2020"/>
    <s v="No Constraint (VMD, ITS)"/>
    <m/>
    <m/>
    <s v="D"/>
    <s v="Due prior months"/>
    <m/>
    <m/>
    <m/>
    <m/>
    <n v="1"/>
    <m/>
    <m/>
    <n v="2020"/>
    <s v="CEMA"/>
    <m/>
    <d v="2020-09-07T00:00:00"/>
    <d v="2020-03-09T00:00:00"/>
    <m/>
    <m/>
    <m/>
    <m/>
    <m/>
    <m/>
    <s v="No"/>
    <x v="0"/>
    <d v="2023-02-28T00:00:00"/>
    <x v="63"/>
  </r>
  <r>
    <n v="-1059306113"/>
    <n v="-1117238070"/>
    <s v="NC"/>
    <s v="LK"/>
    <s v="E"/>
    <x v="18"/>
    <m/>
    <s v="CNU"/>
    <m/>
    <s v="HIGHLANDS 1103"/>
    <n v="43361103"/>
    <n v="4049"/>
    <n v="606060"/>
    <n v="880"/>
    <n v="12220"/>
    <s v="PERINI RD"/>
    <s v="LOWER LAKE"/>
    <s v="Ponderosa Pine"/>
    <n v="40"/>
    <n v="120"/>
    <n v="99"/>
    <x v="0"/>
    <s v="O"/>
    <m/>
    <m/>
    <m/>
    <s v="Q3"/>
    <s v="FP"/>
    <m/>
    <m/>
    <m/>
    <m/>
    <m/>
    <m/>
    <b v="1"/>
    <m/>
    <m/>
    <m/>
    <m/>
    <n v="204278"/>
    <n v="2022"/>
    <s v="C2"/>
    <s v="WR not generated"/>
    <s v="CEMA Second patrol"/>
    <s v="North Coast"/>
    <s v="No Constraint"/>
    <s v="Pending"/>
    <s v="No Mismatch"/>
    <s v="In a project"/>
    <s v="CEMA 2P"/>
    <x v="18"/>
    <n v="0"/>
    <d v="2023-02-21T00:00:00"/>
    <s v="https://iis10t2prd.cloud.pge.com/vms/trees/InspRecT.asp?ID=-1117238070"/>
    <n v="2021"/>
    <n v="0"/>
    <n v="188"/>
    <s v="2. Non-timely not worked"/>
    <n v="38.884320000000002"/>
    <n v="-122.639805"/>
    <m/>
    <x v="1"/>
    <s v="F4B"/>
    <n v="39"/>
    <n v="-123"/>
    <n v="38.884320000000002"/>
    <n v="-122.639805"/>
    <n v="0"/>
    <m/>
    <d v="2023-02-28T02:00:07"/>
    <s v="No"/>
    <n v="2"/>
    <s v="Not generated"/>
    <s v="No Constraint"/>
    <m/>
    <s v="2. Last Week"/>
    <s v="Due last week"/>
    <d v="2023-02-01T00:00:00"/>
    <s v="Feb_2023"/>
    <s v="Sunday, February 26, 2023"/>
    <s v="No"/>
    <s v="Monday, February 20, 2023"/>
    <s v="No Constraint (VMD, ITS)"/>
    <m/>
    <m/>
    <s v="D"/>
    <s v="Due this month"/>
    <m/>
    <m/>
    <m/>
    <m/>
    <n v="0"/>
    <m/>
    <m/>
    <n v="2023"/>
    <s v="CEMA"/>
    <m/>
    <d v="2023-02-21T00:00:00"/>
    <d v="2022-08-24T00:00:00"/>
    <m/>
    <m/>
    <m/>
    <m/>
    <m/>
    <m/>
    <s v="Carryover2022"/>
    <x v="0"/>
    <d v="2023-02-28T00:00:00"/>
    <x v="18"/>
  </r>
  <r>
    <n v="-1074308344"/>
    <n v="-1121831388"/>
    <s v="YO"/>
    <s v="TO"/>
    <s v="E"/>
    <x v="37"/>
    <m/>
    <s v="ACR"/>
    <m/>
    <s v="MIWUK SUB 1702 B"/>
    <s v="016366170Z"/>
    <n v="1547"/>
    <n v="13270"/>
    <n v="5020"/>
    <n v="24312"/>
    <s v="OXBOW LN N"/>
    <s v="SONORA"/>
    <s v="Gray Pine"/>
    <n v="67"/>
    <n v="82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88"/>
    <n v="2019"/>
    <n v="0"/>
    <n v="1064"/>
    <s v="2. Non-timely not worked"/>
    <n v="38.063032999999997"/>
    <n v="-120.27309700000001"/>
    <m/>
    <x v="0"/>
    <s v="F4A"/>
    <n v="38"/>
    <n v="-120"/>
    <n v="38.063032999999997"/>
    <n v="-120.27309700000001"/>
    <n v="0"/>
    <m/>
    <d v="2023-02-28T02:00:07"/>
    <s v="No"/>
    <n v="3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4308343"/>
    <n v="-1121831388"/>
    <s v="YO"/>
    <s v="TO"/>
    <s v="E"/>
    <x v="37"/>
    <m/>
    <s v="ACR"/>
    <m/>
    <s v="MIWUK SUB 1702 B"/>
    <s v="016366170Z"/>
    <n v="1547"/>
    <n v="13270"/>
    <n v="5020"/>
    <n v="24312"/>
    <s v="OXBOW LN N"/>
    <s v="SONORA"/>
    <s v="Cedar"/>
    <n v="67"/>
    <n v="82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88"/>
    <n v="2019"/>
    <n v="0"/>
    <n v="1064"/>
    <s v="2. Non-timely not worked"/>
    <n v="38.063136999999998"/>
    <n v="-120.27280500000001"/>
    <m/>
    <x v="0"/>
    <s v="F4A"/>
    <n v="38"/>
    <n v="-120"/>
    <n v="38.063136999999998"/>
    <n v="-120.27280500000001"/>
    <n v="0"/>
    <m/>
    <d v="2023-02-28T02:00:07"/>
    <s v="No"/>
    <n v="4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4308345"/>
    <n v="-1121831388"/>
    <s v="YO"/>
    <s v="TO"/>
    <s v="E"/>
    <x v="37"/>
    <m/>
    <s v="ACR"/>
    <m/>
    <s v="MIWUK SUB 1702 B"/>
    <s v="016366170Z"/>
    <n v="1547"/>
    <n v="13270"/>
    <n v="5020"/>
    <n v="24312"/>
    <s v="OXBOW LN N"/>
    <s v="SONORA"/>
    <s v="Cedar"/>
    <n v="78"/>
    <n v="87"/>
    <n v="99"/>
    <x v="0"/>
    <s v="O"/>
    <m/>
    <m/>
    <m/>
    <s v="Q2"/>
    <s v="FP"/>
    <m/>
    <m/>
    <m/>
    <m/>
    <m/>
    <m/>
    <b v="1"/>
    <m/>
    <m/>
    <m/>
    <m/>
    <n v="184180"/>
    <n v="2020"/>
    <n v="0"/>
    <s v="WR not generated"/>
    <s v="CEMA Second patrol"/>
    <s v="Central Valley"/>
    <s v="No Constraint"/>
    <s v="Pending"/>
    <s v="No Mismatch"/>
    <s v="In a project"/>
    <s v="CEMA 2P"/>
    <x v="37"/>
    <n v="0"/>
    <d v="2020-09-28T00:00:00"/>
    <s v="https://iis10t2prd.cloud.pge.com/vms/trees/InspRecT.asp?ID=-1121831388"/>
    <n v="2019"/>
    <n v="0"/>
    <n v="1064"/>
    <s v="2. Non-timely not worked"/>
    <n v="38.063426999999997"/>
    <n v="-120.27321499999999"/>
    <m/>
    <x v="0"/>
    <s v="F4A"/>
    <n v="38"/>
    <n v="-120"/>
    <n v="38.063426999999997"/>
    <n v="-120.27321499999999"/>
    <n v="0"/>
    <m/>
    <d v="2023-02-28T02:00:07"/>
    <s v="No"/>
    <n v="6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28T00:00:00"/>
    <d v="2020-03-31T00:00:00"/>
    <m/>
    <m/>
    <m/>
    <m/>
    <m/>
    <m/>
    <s v="No"/>
    <x v="0"/>
    <d v="2023-02-28T00:00:00"/>
    <x v="37"/>
  </r>
  <r>
    <n v="-1070725913"/>
    <n v="-1120746466"/>
    <s v="NC"/>
    <s v="SN"/>
    <s v="E"/>
    <x v="50"/>
    <m/>
    <s v="DRG"/>
    <m/>
    <s v="RINCON 1103"/>
    <n v="43321103"/>
    <n v="2269"/>
    <n v="606060"/>
    <n v="4080"/>
    <n v="8588"/>
    <s v="ST HELENA RD"/>
    <s v="SANTA ROSA"/>
    <s v="Douglas Fir"/>
    <n v="30"/>
    <n v="80"/>
    <n v="12"/>
    <x v="0"/>
    <s v="O"/>
    <m/>
    <m/>
    <m/>
    <s v="Q4"/>
    <s v="None"/>
    <m/>
    <m/>
    <m/>
    <m/>
    <m/>
    <m/>
    <b v="1"/>
    <m/>
    <m/>
    <m/>
    <m/>
    <n v="183379"/>
    <n v="2020"/>
    <s v="C2"/>
    <s v="WR not generated"/>
    <s v="CEMA Second patrol"/>
    <s v="North Coast"/>
    <s v="No Constraint"/>
    <s v="Pending"/>
    <s v="No Mismatch"/>
    <s v="In a project"/>
    <s v="CEMA 2P"/>
    <x v="50"/>
    <n v="0"/>
    <d v="2021-05-31T00:00:00"/>
    <s v="https://iis10t2prd.cloud.pge.com/vms/trees/InspRecT.asp?ID=-1120746466"/>
    <n v="2020"/>
    <n v="0"/>
    <n v="818"/>
    <s v="2. Non-timely not worked"/>
    <n v="38.512287999999998"/>
    <n v="-122.58331800000001"/>
    <m/>
    <x v="0"/>
    <s v="FOA"/>
    <n v="39"/>
    <n v="-123"/>
    <n v="38.512287999999998"/>
    <n v="-122.58331800000001"/>
    <n v="0"/>
    <m/>
    <d v="2023-02-28T02:00:07"/>
    <s v="No"/>
    <n v="2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2T00:00:00"/>
    <m/>
    <m/>
    <m/>
    <m/>
    <m/>
    <m/>
    <s v="No"/>
    <x v="0"/>
    <d v="2023-02-28T00:00:00"/>
    <x v="50"/>
  </r>
  <r>
    <n v="-1059551953"/>
    <n v="-1117311151"/>
    <s v="DA"/>
    <s v="SC"/>
    <s v="E"/>
    <x v="1"/>
    <d v="2022-09-21T00:00:00"/>
    <s v="DRG"/>
    <s v="ASP"/>
    <s v="SARATOGA 1104"/>
    <n v="83371104"/>
    <n v="19169"/>
    <n v="606060"/>
    <n v="50"/>
    <n v="15561"/>
    <s v="TOYON DR"/>
    <s v="MONTE SEREN"/>
    <s v="Blue Gum"/>
    <n v="42"/>
    <n v="45"/>
    <n v="12"/>
    <x v="0"/>
    <s v="O"/>
    <s v="CEDA1000741"/>
    <n v="4"/>
    <m/>
    <s v="Q4"/>
    <s v="None"/>
    <m/>
    <m/>
    <m/>
    <m/>
    <m/>
    <m/>
    <b v="1"/>
    <n v="8191277"/>
    <m/>
    <m/>
    <m/>
    <n v="203141"/>
    <n v="2022"/>
    <s v="C1"/>
    <s v="Generated - Not worked"/>
    <s v="CEMA Second patrol"/>
    <s v="Central Coast"/>
    <s v="No Constraint"/>
    <s v="Pending"/>
    <s v="No Mismatch"/>
    <s v="In a project"/>
    <s v="CEMA 2P"/>
    <x v="1"/>
    <n v="0"/>
    <d v="2023-02-07T00:00:00"/>
    <s v="https://iis10t2prd.cloud.pge.com/vms/trees/InspRecT.asp?ID=-1117311151"/>
    <n v="2021"/>
    <n v="160"/>
    <n v="41"/>
    <s v="2. Non-timely not worked"/>
    <n v="37.242128000000001"/>
    <n v="-121.99615300000001"/>
    <m/>
    <x v="1"/>
    <s v="FAB"/>
    <n v="37"/>
    <n v="-122"/>
    <n v="37.242128000000001"/>
    <n v="-121.99615300000001"/>
    <n v="160"/>
    <m/>
    <d v="2023-02-28T02:00:07"/>
    <s v="No"/>
    <n v="2"/>
    <s v="Generated - Not worked"/>
    <s v="No Constraint"/>
    <m/>
    <s v="1. &lt; Last Week"/>
    <s v="Due prior weeks"/>
    <d v="2023-02-01T00:00:00"/>
    <s v="Feb_2023"/>
    <s v="Sunday, February 12, 2023"/>
    <s v="No"/>
    <s v="Monday, February 6, 2023"/>
    <s v="No Constraint (VMD, ITS)"/>
    <m/>
    <m/>
    <s v="D"/>
    <s v="Due this month"/>
    <m/>
    <m/>
    <m/>
    <m/>
    <n v="0"/>
    <m/>
    <m/>
    <n v="2023"/>
    <s v="CEMA"/>
    <m/>
    <d v="2023-02-07T00:00:00"/>
    <d v="2022-08-11T00:00:00"/>
    <d v="2022-09-21T00:00:00"/>
    <m/>
    <m/>
    <m/>
    <m/>
    <m/>
    <s v="Carryover2022"/>
    <x v="0"/>
    <d v="2023-02-28T00:00:00"/>
    <x v="1"/>
  </r>
  <r>
    <n v="-1074821910"/>
    <n v="-1121972360"/>
    <s v="EB"/>
    <s v="CC"/>
    <s v="E"/>
    <x v="78"/>
    <m/>
    <s v="ACR"/>
    <m/>
    <s v="SAN PABLO 1105"/>
    <n v="14371105"/>
    <n v="8586"/>
    <n v="606060"/>
    <n v="20"/>
    <n v="3044"/>
    <s v="BARKLEY DR"/>
    <s v="SAN PABLO"/>
    <s v="Monterey Pine"/>
    <n v="15"/>
    <n v="40"/>
    <n v="30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78"/>
    <n v="0"/>
    <d v="2021-03-10T00:00:00"/>
    <s v="https://iis10t2prd.cloud.pge.com/vms/trees/InspRecT.asp?ID=-1121972360"/>
    <n v="2019"/>
    <n v="0"/>
    <n v="1085"/>
    <s v="2. Non-timely not worked"/>
    <n v="37.972856999999998"/>
    <n v="-122.331284"/>
    <m/>
    <x v="2"/>
    <s v="FBB"/>
    <n v="38"/>
    <n v="-122"/>
    <n v="37.972856999999998"/>
    <n v="-122.331284"/>
    <n v="0"/>
    <m/>
    <d v="2023-02-28T02:00:07"/>
    <s v="No"/>
    <n v="1"/>
    <s v="Not generated"/>
    <s v="No Constraint"/>
    <m/>
    <s v="1. &lt; Last Week"/>
    <s v="Due prior weeks"/>
    <d v="2021-03-01T00:00:00"/>
    <s v="Mar_2021"/>
    <s v="Sunday, March 14, 2021"/>
    <s v="No"/>
    <s v="Monday, March 8, 2021"/>
    <s v="No Constraint (VMD, ITS)"/>
    <m/>
    <m/>
    <s v="D"/>
    <s v="Due prior months"/>
    <m/>
    <m/>
    <m/>
    <m/>
    <n v="1"/>
    <m/>
    <m/>
    <n v="2021"/>
    <s v="CEMA"/>
    <m/>
    <d v="2021-03-10T00:00:00"/>
    <d v="2020-03-10T00:00:00"/>
    <m/>
    <m/>
    <m/>
    <m/>
    <m/>
    <m/>
    <s v="No"/>
    <x v="1"/>
    <d v="2023-02-28T00:00:00"/>
    <x v="78"/>
  </r>
  <r>
    <n v="-1074831585"/>
    <n v="-1121976349"/>
    <s v="EB"/>
    <s v="AL"/>
    <s v="E"/>
    <x v="63"/>
    <m/>
    <s v="ACR"/>
    <m/>
    <s v="SOLANO 0402"/>
    <n v="13140402"/>
    <n v="8279"/>
    <n v="606060"/>
    <n v="10"/>
    <n v="1679"/>
    <s v="MARIN AVE"/>
    <s v="ALBANY"/>
    <s v="Deodara Cedar"/>
    <n v="21"/>
    <n v="45"/>
    <n v="35"/>
    <x v="0"/>
    <s v="C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63"/>
    <n v="0"/>
    <d v="2021-03-09T00:00:00"/>
    <s v="https://iis10t2prd.cloud.pge.com/vms/trees/InspRecT.asp?ID=-1121976349"/>
    <n v="2019"/>
    <n v="0"/>
    <n v="1086"/>
    <s v="2. Non-timely not worked"/>
    <n v="37.889789"/>
    <n v="-122.281885"/>
    <m/>
    <x v="2"/>
    <s v="FBB"/>
    <n v="38"/>
    <n v="-122"/>
    <n v="37.889789"/>
    <n v="-122.281885"/>
    <n v="0"/>
    <m/>
    <d v="2023-02-28T02:00:07"/>
    <s v="No"/>
    <n v="1"/>
    <s v="Not generated"/>
    <s v="No Constraint"/>
    <m/>
    <s v="1. &lt; Last Week"/>
    <s v="Due prior weeks"/>
    <d v="2021-03-01T00:00:00"/>
    <s v="Mar_2021"/>
    <s v="Sunday, March 14, 2021"/>
    <s v="No"/>
    <s v="Monday, March 8, 2021"/>
    <s v="No Constraint (VMD, ITS)"/>
    <m/>
    <m/>
    <s v="D"/>
    <s v="Due prior months"/>
    <m/>
    <m/>
    <m/>
    <m/>
    <n v="1"/>
    <m/>
    <m/>
    <n v="2021"/>
    <s v="CEMA"/>
    <m/>
    <d v="2021-03-09T00:00:00"/>
    <d v="2020-03-09T00:00:00"/>
    <m/>
    <m/>
    <m/>
    <m/>
    <m/>
    <m/>
    <s v="No"/>
    <x v="1"/>
    <d v="2023-02-28T00:00:00"/>
    <x v="63"/>
  </r>
  <r>
    <n v="-1072735247"/>
    <n v="-1121389745"/>
    <s v="NC"/>
    <s v="SN"/>
    <s v="E"/>
    <x v="79"/>
    <m/>
    <s v="CNU"/>
    <m/>
    <s v="FORT ROSS 1121"/>
    <n v="42851121"/>
    <n v="134"/>
    <n v="606060"/>
    <n v="10385"/>
    <n v="22105"/>
    <s v="TIMBER COVE RD"/>
    <s v="JENNER"/>
    <s v="Knobcone Pine"/>
    <n v="20"/>
    <n v="60"/>
    <n v="60"/>
    <x v="0"/>
    <s v="C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79"/>
    <n v="0"/>
    <d v="2021-01-04T00:00:00"/>
    <s v="https://iis10t2prd.cloud.pge.com/vms/trees/InspRecT.asp?ID=-1121389745"/>
    <n v="2019"/>
    <n v="0"/>
    <n v="966"/>
    <s v="2. Non-timely not worked"/>
    <n v="38.547035000000001"/>
    <n v="-123.275345"/>
    <m/>
    <x v="1"/>
    <s v="F2B"/>
    <n v="39"/>
    <n v="-123"/>
    <n v="38.547035000000001"/>
    <n v="-123.275345"/>
    <n v="0"/>
    <m/>
    <d v="2023-02-28T02:00:07"/>
    <s v="No"/>
    <n v="1"/>
    <s v="Not generated"/>
    <s v="No Constraint"/>
    <m/>
    <s v="1. &lt; Last Week"/>
    <s v="Due prior weeks"/>
    <d v="2021-01-01T00:00:00"/>
    <s v="Jan_2021"/>
    <s v="Sunday, January 10, 2021"/>
    <s v="No"/>
    <s v="Monday, January 4, 2021"/>
    <s v="No Constraint (VMD, ITS)"/>
    <m/>
    <m/>
    <s v="D"/>
    <s v="Due prior months"/>
    <m/>
    <m/>
    <m/>
    <m/>
    <n v="1"/>
    <m/>
    <m/>
    <n v="2021"/>
    <s v="CEMA"/>
    <m/>
    <d v="2021-01-04T00:00:00"/>
    <d v="2020-07-07T00:00:00"/>
    <m/>
    <m/>
    <m/>
    <m/>
    <m/>
    <m/>
    <s v="No"/>
    <x v="0"/>
    <d v="2023-02-28T00:00:00"/>
    <x v="79"/>
  </r>
  <r>
    <n v="-1070725921"/>
    <n v="-1120746470"/>
    <s v="NC"/>
    <s v="SN"/>
    <s v="E"/>
    <x v="59"/>
    <m/>
    <s v="DRG"/>
    <m/>
    <s v="RINCON 1103"/>
    <n v="43321103"/>
    <n v="7193"/>
    <n v="606060"/>
    <n v="4030"/>
    <n v="7899"/>
    <s v="ST HELENA RD"/>
    <s v="SANTA ROSA"/>
    <s v="Douglas Fir"/>
    <n v="38"/>
    <n v="75"/>
    <n v="12"/>
    <x v="0"/>
    <s v="O"/>
    <m/>
    <m/>
    <m/>
    <s v="Q4"/>
    <s v="None"/>
    <m/>
    <m/>
    <m/>
    <m/>
    <m/>
    <m/>
    <b v="1"/>
    <m/>
    <m/>
    <m/>
    <m/>
    <n v="183379"/>
    <n v="2020"/>
    <s v="C2"/>
    <s v="WR not generated"/>
    <s v="CEMA Second patrol"/>
    <s v="North Coast"/>
    <s v="No Constraint"/>
    <s v="Pending"/>
    <s v="No Mismatch"/>
    <s v="In a project"/>
    <s v="CEMA 2P"/>
    <x v="59"/>
    <n v="0"/>
    <d v="2021-05-31T00:00:00"/>
    <s v="https://iis10t2prd.cloud.pge.com/vms/trees/InspRecT.asp?ID=-1120746470"/>
    <n v="2020"/>
    <n v="0"/>
    <n v="819"/>
    <s v="2. Non-timely not worked"/>
    <n v="38.529546000000003"/>
    <n v="-122.601743"/>
    <m/>
    <x v="0"/>
    <s v="FOB"/>
    <n v="39"/>
    <n v="-123"/>
    <n v="38.529546000000003"/>
    <n v="-122.601743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1T00:00:00"/>
    <m/>
    <m/>
    <m/>
    <m/>
    <m/>
    <m/>
    <s v="No"/>
    <x v="0"/>
    <d v="2023-02-28T00:00:00"/>
    <x v="59"/>
  </r>
  <r>
    <n v="-1070958295"/>
    <n v="-1120821085"/>
    <s v="EB"/>
    <s v="AL"/>
    <s v="E"/>
    <x v="80"/>
    <m/>
    <s v="ACR"/>
    <m/>
    <s v="BERKELEY F 0402"/>
    <n v="12060402"/>
    <n v="3483"/>
    <n v="606060"/>
    <n v="1050"/>
    <n v="2525"/>
    <s v="LE CONTE AVE"/>
    <s v="BERKELEY"/>
    <s v="Sycamore"/>
    <n v="20"/>
    <n v="55"/>
    <n v="15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5"/>
    <n v="2019"/>
    <n v="0"/>
    <n v="836"/>
    <s v="2. Non-timely not worked"/>
    <n v="37.877037999999999"/>
    <n v="-122.260408"/>
    <m/>
    <x v="2"/>
    <s v="FAB"/>
    <n v="38"/>
    <n v="-122"/>
    <n v="37.877037999999999"/>
    <n v="-122.260408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0725920"/>
    <n v="-1120746470"/>
    <s v="NC"/>
    <s v="SN"/>
    <s v="E"/>
    <x v="59"/>
    <m/>
    <s v="DRG"/>
    <m/>
    <s v="RINCON 1103"/>
    <n v="43321103"/>
    <n v="7193"/>
    <n v="606060"/>
    <n v="4030"/>
    <n v="7899"/>
    <s v="ST HELENA RD"/>
    <s v="SANTA ROSA"/>
    <s v="Douglas Fir"/>
    <n v="40"/>
    <n v="75"/>
    <n v="12"/>
    <x v="0"/>
    <s v="O"/>
    <m/>
    <m/>
    <m/>
    <s v="Q4"/>
    <s v="None"/>
    <m/>
    <m/>
    <m/>
    <m/>
    <m/>
    <m/>
    <b v="1"/>
    <m/>
    <m/>
    <m/>
    <m/>
    <n v="183379"/>
    <n v="2020"/>
    <s v="C2"/>
    <s v="WR not generated"/>
    <s v="CEMA Second patrol"/>
    <s v="North Coast"/>
    <s v="No Constraint"/>
    <s v="Pending"/>
    <s v="No Mismatch"/>
    <s v="In a project"/>
    <s v="CEMA 2P"/>
    <x v="59"/>
    <n v="0"/>
    <d v="2021-05-31T00:00:00"/>
    <s v="https://iis10t2prd.cloud.pge.com/vms/trees/InspRecT.asp?ID=-1120746470"/>
    <n v="2020"/>
    <n v="0"/>
    <n v="819"/>
    <s v="2. Non-timely not worked"/>
    <n v="38.529254999999999"/>
    <n v="-122.60099599999999"/>
    <m/>
    <x v="0"/>
    <s v="FOA"/>
    <n v="39"/>
    <n v="-123"/>
    <n v="38.529254999999999"/>
    <n v="-122.60099599999999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5-31T00:00:00"/>
    <d v="2020-12-01T00:00:00"/>
    <m/>
    <m/>
    <m/>
    <m/>
    <m/>
    <m/>
    <s v="No"/>
    <x v="0"/>
    <d v="2023-02-28T00:00:00"/>
    <x v="59"/>
  </r>
  <r>
    <n v="-1071006562"/>
    <n v="-1120835044"/>
    <s v="NC"/>
    <s v="SN"/>
    <s v="E"/>
    <x v="54"/>
    <m/>
    <s v="DRG"/>
    <m/>
    <s v="FITCH MOUNTAIN 1113"/>
    <n v="42751113"/>
    <n v="994531"/>
    <n v="606060"/>
    <n v="210"/>
    <n v="6296"/>
    <s v="Westside Rd"/>
    <s v="HEALDSBURG"/>
    <s v="Valley Oak"/>
    <n v="48"/>
    <n v="45"/>
    <n v="48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54"/>
    <n v="0"/>
    <d v="2021-11-10T00:00:00"/>
    <s v="https://iis10t2prd.cloud.pge.com/vms/trees/InspRecT.asp?ID=-1120835044"/>
    <n v="2019"/>
    <n v="0"/>
    <n v="840"/>
    <s v="2. Non-timely not worked"/>
    <n v="38.533517000000003"/>
    <n v="-122.868048"/>
    <m/>
    <x v="2"/>
    <s v="F4B"/>
    <n v="39"/>
    <n v="-123"/>
    <n v="38.533517000000003"/>
    <n v="-122.868048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14, 2021"/>
    <s v="No"/>
    <s v="Monday, November 8, 2021"/>
    <s v="No Constraint (VMD, ITS)"/>
    <m/>
    <m/>
    <s v="D"/>
    <s v="Due prior months"/>
    <m/>
    <m/>
    <m/>
    <m/>
    <n v="1"/>
    <m/>
    <m/>
    <n v="2021"/>
    <s v="CEMA"/>
    <m/>
    <d v="2021-11-10T00:00:00"/>
    <d v="2020-11-10T00:00:00"/>
    <m/>
    <m/>
    <m/>
    <m/>
    <m/>
    <m/>
    <s v="No"/>
    <x v="1"/>
    <d v="2023-02-28T00:00:00"/>
    <x v="54"/>
  </r>
  <r>
    <n v="-1073584799"/>
    <n v="-1121629236"/>
    <s v="CC"/>
    <s v="SZ"/>
    <s v="E"/>
    <x v="75"/>
    <m/>
    <s v="DRG"/>
    <m/>
    <s v="RIO DEL MAR 0401"/>
    <n v="83260401"/>
    <n v="8219"/>
    <n v="606060"/>
    <n v="20"/>
    <n v="212"/>
    <s v="MARTIN DR"/>
    <s v="APTOS"/>
    <s v="Italian Cypress"/>
    <n v="55"/>
    <n v="80"/>
    <n v="20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75"/>
    <n v="0"/>
    <d v="2020-09-30T00:00:00"/>
    <s v="https://iis10t2prd.cloud.pge.com/vms/trees/InspRecT.asp?ID=-1121629236"/>
    <n v="2019"/>
    <n v="0"/>
    <n v="1061"/>
    <s v="2. Non-timely not worked"/>
    <n v="36.971966000000002"/>
    <n v="-121.89827099999999"/>
    <m/>
    <x v="1"/>
    <s v="FOB"/>
    <n v="37"/>
    <n v="-122"/>
    <n v="36.971966000000002"/>
    <n v="-121.89827099999999"/>
    <n v="0"/>
    <m/>
    <d v="2023-02-28T02:00:07"/>
    <s v="No"/>
    <n v="1"/>
    <s v="Not generated"/>
    <s v="No Constraint"/>
    <m/>
    <s v="1. &lt; Last Week"/>
    <s v="Due prior weeks"/>
    <d v="2020-09-01T00:00:00"/>
    <s v="Sep_2020"/>
    <s v="Sunday, October 4, 2020"/>
    <s v="No"/>
    <s v="Monday, September 28, 2020"/>
    <s v="No Constraint (VMD, ITS)"/>
    <m/>
    <m/>
    <s v="D"/>
    <s v="Due prior months"/>
    <m/>
    <m/>
    <m/>
    <m/>
    <n v="1"/>
    <m/>
    <m/>
    <n v="2020"/>
    <s v="CEMA"/>
    <m/>
    <d v="2020-09-30T00:00:00"/>
    <d v="2020-04-03T00:00:00"/>
    <m/>
    <m/>
    <m/>
    <m/>
    <m/>
    <m/>
    <s v="No"/>
    <x v="0"/>
    <d v="2023-02-28T00:00:00"/>
    <x v="75"/>
  </r>
  <r>
    <n v="-1073087439"/>
    <n v="-1121489853"/>
    <s v="CC"/>
    <s v="SZ"/>
    <s v="E"/>
    <x v="81"/>
    <m/>
    <s v="DRG"/>
    <m/>
    <s v="RIO DEL MAR 0401"/>
    <n v="83260401"/>
    <n v="8219"/>
    <n v="606060"/>
    <n v="60"/>
    <n v="204"/>
    <s v="CLOUS CT"/>
    <s v="APTOS"/>
    <s v="Oak"/>
    <n v="24"/>
    <n v="60"/>
    <n v="60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81"/>
    <n v="0"/>
    <d v="2020-12-07T00:00:00"/>
    <s v="https://iis10t2prd.cloud.pge.com/vms/trees/InspRecT.asp?ID=-1121489853"/>
    <n v="2019"/>
    <n v="0"/>
    <n v="995"/>
    <s v="2. Non-timely not worked"/>
    <n v="36.972971999999999"/>
    <n v="-121.902737"/>
    <m/>
    <x v="1"/>
    <s v="F3D"/>
    <n v="37"/>
    <n v="-122"/>
    <n v="36.972971999999999"/>
    <n v="-121.902737"/>
    <n v="0"/>
    <m/>
    <d v="2023-02-28T02:00:07"/>
    <s v="No"/>
    <n v="1"/>
    <s v="Not generated"/>
    <s v="No Constraint"/>
    <m/>
    <s v="1. &lt; Last Week"/>
    <s v="Due prior weeks"/>
    <d v="2020-12-01T00:00:00"/>
    <s v="Dec_2020"/>
    <s v="Sunday, December 13, 2020"/>
    <s v="No"/>
    <s v="Monday, December 7, 2020"/>
    <s v="No Constraint (VMD, ITS)"/>
    <m/>
    <m/>
    <s v="D"/>
    <s v="Due prior months"/>
    <m/>
    <m/>
    <m/>
    <m/>
    <n v="1"/>
    <m/>
    <m/>
    <n v="2020"/>
    <s v="CEMA"/>
    <m/>
    <d v="2020-12-07T00:00:00"/>
    <d v="2020-06-08T00:00:00"/>
    <m/>
    <m/>
    <m/>
    <m/>
    <m/>
    <m/>
    <s v="No"/>
    <x v="0"/>
    <d v="2023-02-28T00:00:00"/>
    <x v="81"/>
  </r>
  <r>
    <n v="-1070958298"/>
    <n v="-1120821088"/>
    <s v="EB"/>
    <s v="AL"/>
    <s v="E"/>
    <x v="80"/>
    <m/>
    <s v="ACR"/>
    <m/>
    <s v="BERKELEY F 0402"/>
    <n v="12060402"/>
    <n v="3483"/>
    <n v="606060"/>
    <n v="1010"/>
    <n v="1799"/>
    <s v="EUCLID AVE"/>
    <s v="BERKELEY"/>
    <s v="Sycamore"/>
    <n v="16"/>
    <n v="55"/>
    <n v="15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8"/>
    <n v="2019"/>
    <n v="0"/>
    <n v="836"/>
    <s v="2. Non-timely not worked"/>
    <n v="37.876434000000003"/>
    <n v="-122.260279"/>
    <m/>
    <x v="2"/>
    <s v="FAB"/>
    <n v="38"/>
    <n v="-122"/>
    <n v="37.876434000000003"/>
    <n v="-122.260279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3087438"/>
    <n v="-1121489852"/>
    <s v="CC"/>
    <s v="SZ"/>
    <s v="E"/>
    <x v="81"/>
    <m/>
    <s v="DRG"/>
    <m/>
    <s v="RIO DEL MAR 0401"/>
    <n v="83260401"/>
    <n v="8219"/>
    <n v="606060"/>
    <n v="70"/>
    <n v="210"/>
    <s v="SPRECKELS DR."/>
    <s v="APTOS"/>
    <s v="Oak"/>
    <n v="18"/>
    <n v="39"/>
    <n v="3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81"/>
    <n v="0"/>
    <d v="2021-06-08T00:00:00"/>
    <s v="https://iis10t2prd.cloud.pge.com/vms/trees/InspRecT.asp?ID=-1121489852"/>
    <n v="2019"/>
    <n v="0"/>
    <n v="995"/>
    <s v="2. Non-timely not worked"/>
    <n v="36.971491999999998"/>
    <n v="-121.90292599999999"/>
    <m/>
    <x v="2"/>
    <s v="R2D"/>
    <n v="37"/>
    <n v="-122"/>
    <n v="36.971491999999998"/>
    <n v="-121.90292599999999"/>
    <n v="0"/>
    <m/>
    <d v="2023-02-28T02:00:07"/>
    <s v="No"/>
    <n v="1"/>
    <s v="Not generated"/>
    <s v="No Constraint"/>
    <m/>
    <s v="1. &lt; Last Week"/>
    <s v="Due prior weeks"/>
    <d v="2021-06-01T00:00:00"/>
    <s v="Jun_2021"/>
    <s v="Sunday, June 13, 2021"/>
    <s v="No"/>
    <s v="Monday, June 7, 2021"/>
    <s v="No Constraint (VMD, ITS)"/>
    <m/>
    <m/>
    <s v="D"/>
    <s v="Due prior months"/>
    <m/>
    <m/>
    <m/>
    <m/>
    <n v="1"/>
    <m/>
    <m/>
    <n v="2021"/>
    <s v="CEMA"/>
    <m/>
    <d v="2021-06-08T00:00:00"/>
    <d v="2020-06-08T00:00:00"/>
    <m/>
    <m/>
    <m/>
    <m/>
    <m/>
    <m/>
    <s v="No"/>
    <x v="1"/>
    <d v="2023-02-28T00:00:00"/>
    <x v="81"/>
  </r>
  <r>
    <n v="-1070958297"/>
    <n v="-1120821087"/>
    <s v="EB"/>
    <s v="AL"/>
    <s v="E"/>
    <x v="80"/>
    <m/>
    <s v="ACR"/>
    <m/>
    <s v="BERKELEY F 0402"/>
    <n v="12060402"/>
    <n v="3483"/>
    <n v="606060"/>
    <n v="1030"/>
    <n v="1767"/>
    <s v="EUCLID AVE"/>
    <s v="BERKELEY"/>
    <s v="Sycamore"/>
    <n v="22"/>
    <n v="55"/>
    <n v="15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7"/>
    <n v="2019"/>
    <n v="0"/>
    <n v="836"/>
    <s v="2. Non-timely not worked"/>
    <n v="37.876640999999999"/>
    <n v="-122.260322"/>
    <m/>
    <x v="2"/>
    <s v="FAB"/>
    <n v="38"/>
    <n v="-122"/>
    <n v="37.876640999999999"/>
    <n v="-122.260322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0958299"/>
    <n v="-1120821089"/>
    <s v="EB"/>
    <s v="AL"/>
    <s v="E"/>
    <x v="80"/>
    <m/>
    <s v="ACR"/>
    <m/>
    <s v="BERKELEY F 0402"/>
    <n v="12060402"/>
    <n v="3483"/>
    <n v="606060"/>
    <n v="1020"/>
    <n v="2451"/>
    <s v="RIDGE R"/>
    <s v="BERKELEY"/>
    <s v="Privet"/>
    <n v="30"/>
    <n v="55"/>
    <n v="15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9"/>
    <n v="2019"/>
    <n v="0"/>
    <n v="836"/>
    <s v="2. Non-timely not worked"/>
    <n v="37.875993000000001"/>
    <n v="-122.261512"/>
    <m/>
    <x v="2"/>
    <s v="FAB"/>
    <n v="38"/>
    <n v="-122"/>
    <n v="37.875993000000001"/>
    <n v="-122.261512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0958294"/>
    <n v="-1120821084"/>
    <s v="EB"/>
    <s v="AL"/>
    <s v="E"/>
    <x v="80"/>
    <m/>
    <s v="ACR"/>
    <m/>
    <s v="BERKELEY F 0402"/>
    <n v="12060402"/>
    <n v="3483"/>
    <n v="606060"/>
    <n v="1060"/>
    <n v="2607"/>
    <s v="Hearst  AVE"/>
    <s v="BERKELEY"/>
    <s v="Liq Ambar (Sw Gum)"/>
    <n v="17"/>
    <n v="55"/>
    <n v="14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4"/>
    <n v="2019"/>
    <n v="0"/>
    <n v="836"/>
    <s v="2. Non-timely not worked"/>
    <n v="37.876452999999998"/>
    <n v="-122.257133"/>
    <m/>
    <x v="2"/>
    <s v="FAB"/>
    <n v="38"/>
    <n v="-122"/>
    <n v="37.876452999999998"/>
    <n v="-122.257133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0958296"/>
    <n v="-1120821086"/>
    <s v="EB"/>
    <s v="AL"/>
    <s v="E"/>
    <x v="80"/>
    <m/>
    <s v="ACR"/>
    <m/>
    <s v="BERKELEY F 0402"/>
    <n v="12060402"/>
    <n v="3483"/>
    <n v="606060"/>
    <n v="1040"/>
    <n v="1712"/>
    <s v="EUCLID AVE"/>
    <s v="BERKELEY"/>
    <s v="Sycamore"/>
    <n v="17"/>
    <n v="55"/>
    <n v="15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Bay"/>
    <s v="No Constraint"/>
    <s v="Pending"/>
    <s v="No Mismatch"/>
    <s v="Not in project"/>
    <s v="CEMA 2P"/>
    <x v="80"/>
    <n v="0"/>
    <d v="2021-11-15T00:00:00"/>
    <s v="https://iis10t2prd.cloud.pge.com/vms/trees/InspRecT.asp?ID=-1120821086"/>
    <n v="2019"/>
    <n v="0"/>
    <n v="836"/>
    <s v="2. Non-timely not worked"/>
    <n v="37.877023000000001"/>
    <n v="-122.260746"/>
    <m/>
    <x v="2"/>
    <s v="FAB"/>
    <n v="38"/>
    <n v="-122"/>
    <n v="37.877023000000001"/>
    <n v="-122.260746"/>
    <n v="0"/>
    <m/>
    <d v="2023-02-28T02:00:07"/>
    <s v="No"/>
    <n v="1"/>
    <s v="Not generated"/>
    <s v="No Constraint"/>
    <m/>
    <s v="1. &lt; Last Week"/>
    <s v="Due prior weeks"/>
    <d v="2021-11-01T00:00:00"/>
    <s v="Nov_2021"/>
    <s v="Sunday, November 21, 2021"/>
    <s v="No"/>
    <s v="Monday, November 15, 2021"/>
    <s v="No Constraint (VMD, ITS)"/>
    <m/>
    <m/>
    <s v="D"/>
    <s v="Due prior months"/>
    <m/>
    <m/>
    <m/>
    <m/>
    <n v="1"/>
    <m/>
    <m/>
    <n v="2021"/>
    <s v="CEMA"/>
    <m/>
    <d v="2021-11-15T00:00:00"/>
    <d v="2020-11-14T00:00:00"/>
    <m/>
    <m/>
    <m/>
    <m/>
    <m/>
    <m/>
    <s v="No"/>
    <x v="1"/>
    <d v="2023-02-28T00:00:00"/>
    <x v="80"/>
  </r>
  <r>
    <n v="-1071012058"/>
    <n v="-1120836662"/>
    <s v="CC"/>
    <s v="SZ"/>
    <s v="E"/>
    <x v="24"/>
    <m/>
    <s v="DRG"/>
    <m/>
    <s v="CAMP EVERS 2106"/>
    <n v="83622106"/>
    <n v="3317"/>
    <n v="606060"/>
    <n v="320"/>
    <n v="298"/>
    <s v="VINE HILL RD"/>
    <s v="SANTA CRUZ"/>
    <s v="Coast Live Oak"/>
    <n v="12"/>
    <n v="50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24"/>
    <n v="0"/>
    <d v="2021-05-10T00:00:00"/>
    <s v="https://iis10t2prd.cloud.pge.com/vms/trees/InspRecT.asp?ID=-1120836662"/>
    <n v="2019"/>
    <n v="0"/>
    <n v="841"/>
    <s v="2. Non-timely not worked"/>
    <n v="37.056986000000002"/>
    <n v="-121.979203"/>
    <m/>
    <x v="0"/>
    <s v="FBB"/>
    <n v="37"/>
    <n v="-122"/>
    <n v="37.056986000000002"/>
    <n v="-121.979203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16, 2021"/>
    <s v="No"/>
    <s v="Monday, May 10, 2021"/>
    <s v="No Constraint (VMD, ITS)"/>
    <m/>
    <m/>
    <s v="D"/>
    <s v="Due prior months"/>
    <m/>
    <m/>
    <m/>
    <m/>
    <n v="1"/>
    <s v="Missed Tree"/>
    <s v="HNP"/>
    <n v="2021"/>
    <s v="CEMA"/>
    <m/>
    <d v="2021-05-10T00:00:00"/>
    <d v="2020-11-09T00:00:00"/>
    <m/>
    <m/>
    <m/>
    <m/>
    <m/>
    <m/>
    <s v="No"/>
    <x v="0"/>
    <d v="2023-02-28T00:00:00"/>
    <x v="24"/>
  </r>
  <r>
    <n v="-1071052710"/>
    <n v="-1120849981"/>
    <s v="NC"/>
    <s v="SN"/>
    <s v="E"/>
    <x v="82"/>
    <m/>
    <s v="DRG"/>
    <m/>
    <s v="FITCH MOUNTAIN 1113"/>
    <n v="42751113"/>
    <n v="6465"/>
    <n v="606060"/>
    <n v="40"/>
    <n v="2450"/>
    <s v="SWEETWATER SPRINGS RD"/>
    <s v="HEALDSBURG"/>
    <s v="Coast Live Oak"/>
    <n v="29"/>
    <n v="45"/>
    <n v="99"/>
    <x v="0"/>
    <s v="O"/>
    <m/>
    <m/>
    <m/>
    <m/>
    <s v="FP"/>
    <m/>
    <m/>
    <m/>
    <m/>
    <m/>
    <m/>
    <b v="1"/>
    <m/>
    <m/>
    <m/>
    <m/>
    <m/>
    <m/>
    <m/>
    <s v="WR not generated"/>
    <s v="CEMA Second patrol"/>
    <s v="North Coast"/>
    <s v="No Constraint"/>
    <s v="Pending"/>
    <s v="No Mismatch"/>
    <s v="Not in project"/>
    <s v="CEMA 2P"/>
    <x v="82"/>
    <n v="0"/>
    <d v="2021-05-04T00:00:00"/>
    <s v="https://iis10t2prd.cloud.pge.com/vms/trees/InspRecT.asp?ID=-1120849981"/>
    <n v="2019"/>
    <n v="0"/>
    <n v="845"/>
    <s v="2. Non-timely not worked"/>
    <n v="38.537106999999999"/>
    <n v="-122.89205"/>
    <m/>
    <x v="1"/>
    <s v="F3B"/>
    <n v="39"/>
    <n v="-123"/>
    <n v="38.537106999999999"/>
    <n v="-122.89205"/>
    <n v="0"/>
    <m/>
    <d v="2023-02-28T02:00:07"/>
    <s v="No"/>
    <n v="1"/>
    <s v="Not generated"/>
    <s v="No Constraint"/>
    <m/>
    <s v="1. &lt; Last Week"/>
    <s v="Due prior weeks"/>
    <d v="2021-05-01T00:00:00"/>
    <s v="May_2021"/>
    <s v="Sunday, May 9, 2021"/>
    <s v="No"/>
    <s v="Monday, May 3, 2021"/>
    <s v="No Constraint (VMD, ITS)"/>
    <m/>
    <m/>
    <s v="D"/>
    <s v="Due prior months"/>
    <m/>
    <m/>
    <m/>
    <m/>
    <n v="1"/>
    <m/>
    <s v="HNP"/>
    <n v="2021"/>
    <s v="CEMA"/>
    <m/>
    <d v="2021-05-04T00:00:00"/>
    <d v="2020-11-05T00:00:00"/>
    <m/>
    <m/>
    <m/>
    <m/>
    <m/>
    <m/>
    <s v="No"/>
    <x v="0"/>
    <d v="2023-02-28T00:00:00"/>
    <x v="82"/>
  </r>
  <r>
    <n v="-1069571509"/>
    <n v="-1120356294"/>
    <s v="CC"/>
    <s v="SZ"/>
    <s v="E"/>
    <x v="39"/>
    <m/>
    <s v="DRG"/>
    <m/>
    <s v="BIG BASIN 1102"/>
    <n v="82841102"/>
    <n v="8689"/>
    <n v="606060"/>
    <n v="45"/>
    <n v="0"/>
    <s v="JAMESON CREEK RD"/>
    <s v="BOULDER CRE"/>
    <s v="Redwood, Coast"/>
    <n v="33"/>
    <n v="12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4"/>
    <n v="2020"/>
    <n v="0"/>
    <n v="816"/>
    <s v="2. Non-timely not worked"/>
    <n v="37.147753999999999"/>
    <n v="-122.161872"/>
    <m/>
    <x v="0"/>
    <s v="F3B"/>
    <n v="37"/>
    <n v="-122"/>
    <n v="37.147753999999999"/>
    <n v="-122.161872"/>
    <n v="0"/>
    <m/>
    <d v="2023-02-28T02:00:07"/>
    <s v="No"/>
    <n v="10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2T00:00:00"/>
    <d v="2020-12-04T00:00:00"/>
    <m/>
    <m/>
    <m/>
    <m/>
    <m/>
    <m/>
    <s v="No"/>
    <x v="0"/>
    <d v="2023-02-28T00:00:00"/>
    <x v="39"/>
  </r>
  <r>
    <n v="-1069571514"/>
    <n v="-1120356296"/>
    <s v="CC"/>
    <s v="SZ"/>
    <s v="E"/>
    <x v="39"/>
    <m/>
    <s v="DRG"/>
    <m/>
    <s v="BIG BASIN 1102"/>
    <n v="82841102"/>
    <n v="8689"/>
    <n v="606060"/>
    <n v="35"/>
    <n v="0"/>
    <s v="JAMESON CREEK RD"/>
    <s v="BOULDER CRE"/>
    <s v="Redwood, Coast"/>
    <n v="32"/>
    <n v="100"/>
    <n v="99"/>
    <x v="0"/>
    <s v="O"/>
    <m/>
    <m/>
    <m/>
    <m/>
    <s v="None"/>
    <m/>
    <m/>
    <m/>
    <m/>
    <m/>
    <m/>
    <b v="1"/>
    <m/>
    <m/>
    <m/>
    <m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6"/>
    <n v="2020"/>
    <n v="0"/>
    <n v="816"/>
    <s v="2. Non-timely not worked"/>
    <n v="37.146937000000001"/>
    <n v="-122.16061999999999"/>
    <m/>
    <x v="0"/>
    <s v="F3B"/>
    <n v="37"/>
    <n v="-122"/>
    <n v="37.146937000000001"/>
    <n v="-122.16061999999999"/>
    <n v="0"/>
    <m/>
    <d v="2023-02-28T02:00:07"/>
    <s v="No"/>
    <n v="2"/>
    <s v="Not generated"/>
    <s v="No Constraint"/>
    <m/>
    <s v="1. &lt; Last Week"/>
    <s v="Due prior weeks"/>
    <d v="2021-06-01T00:00:00"/>
    <s v="Jun_2021"/>
    <s v="Sunday, June 6, 2021"/>
    <s v="No"/>
    <s v="Monday, May 31, 2021"/>
    <s v="No Constraint (VMD, ITS)"/>
    <m/>
    <m/>
    <s v="D"/>
    <s v="Due prior months"/>
    <m/>
    <m/>
    <m/>
    <m/>
    <n v="1"/>
    <m/>
    <m/>
    <n v="2021"/>
    <s v="CEMA"/>
    <m/>
    <d v="2021-06-02T00:00:00"/>
    <d v="2020-12-04T00:00:00"/>
    <m/>
    <m/>
    <m/>
    <m/>
    <m/>
    <m/>
    <s v="No"/>
    <x v="0"/>
    <d v="2023-02-28T00:00:00"/>
    <x v="39"/>
  </r>
  <r>
    <n v="-1063644025"/>
    <n v="-1118539905"/>
    <s v="NV"/>
    <s v="BU"/>
    <s v="E"/>
    <x v="12"/>
    <d v="2022-06-08T00:00:00"/>
    <s v="CNU"/>
    <s v="MFE"/>
    <s v="KANAKA 1101-FEATHERFLS"/>
    <n v="103221101"/>
    <n v="797"/>
    <n v="606060"/>
    <n v="30"/>
    <n v="69"/>
    <s v="GUNDERSON RD"/>
    <s v="OROVILLE"/>
    <s v="Ponderosa Pine"/>
    <n v="25"/>
    <n v="100"/>
    <n v="99"/>
    <x v="0"/>
    <s v="O"/>
    <s v="CENV1001677"/>
    <n v="3"/>
    <m/>
    <s v="Q1"/>
    <s v="None"/>
    <m/>
    <m/>
    <m/>
    <m/>
    <m/>
    <m/>
    <b v="1"/>
    <n v="8191280"/>
    <m/>
    <m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12"/>
    <n v="0"/>
    <d v="2022-06-22T00:00:00"/>
    <s v="https://iis10t2prd.cloud.pge.com/vms/trees/InspRecT.asp?ID=-1118539905"/>
    <n v="2021"/>
    <n v="265"/>
    <n v="166"/>
    <s v="2. Non-timely not worked"/>
    <n v="39.554279000000001"/>
    <n v="-121.371751"/>
    <m/>
    <x v="1"/>
    <s v="F3A"/>
    <n v="40"/>
    <n v="-121"/>
    <n v="39.554279000000001"/>
    <n v="-121.371751"/>
    <n v="265"/>
    <m/>
    <d v="2023-02-28T02:00:07"/>
    <s v="No"/>
    <n v="2"/>
    <s v="Generated - Not worked"/>
    <s v="No Constraint"/>
    <m/>
    <s v="1. &lt; Last Week"/>
    <s v="Due prior weeks"/>
    <d v="2022-06-01T00:00:00"/>
    <s v="Jun_2022"/>
    <s v="Sunday, June 26, 2022"/>
    <s v="No"/>
    <s v="Monday, June 20, 2022"/>
    <s v="No Constraint (VMD, ITS)"/>
    <m/>
    <m/>
    <s v="D"/>
    <s v="Due prior months"/>
    <m/>
    <m/>
    <m/>
    <m/>
    <n v="0"/>
    <m/>
    <m/>
    <n v="2022"/>
    <s v="CEMA"/>
    <m/>
    <d v="2022-06-22T00:00:00"/>
    <d v="2021-12-24T00:00:00"/>
    <d v="2022-06-08T00:00:00"/>
    <m/>
    <m/>
    <m/>
    <m/>
    <m/>
    <s v="Carryover2022"/>
    <x v="0"/>
    <d v="2023-02-28T00:00:00"/>
    <x v="12"/>
  </r>
  <r>
    <n v="-1069571511"/>
    <n v="-1120356295"/>
    <s v="CC"/>
    <s v="SZ"/>
    <s v="E"/>
    <x v="39"/>
    <m/>
    <s v="DRG"/>
    <m/>
    <s v="BIG BASIN 1102"/>
    <n v="82841102"/>
    <n v="8689"/>
    <n v="606060"/>
    <n v="45"/>
    <n v="0"/>
    <s v="JAMESON CREEK RD"/>
    <s v="BOULDER CRE"/>
    <s v="Redwood, Coast"/>
    <n v="32"/>
    <n v="110"/>
    <n v="99"/>
    <x v="0"/>
    <s v="O"/>
    <m/>
    <m/>
    <m/>
    <m/>
    <s v="None"/>
    <n v="462603"/>
    <s v="RPT208083023"/>
    <d v="2021-02-08T00:00:00"/>
    <s v="Riparian"/>
    <s v="CLOSE"/>
    <d v="2021-08-20T13:07:38"/>
    <b v="1"/>
    <m/>
    <m/>
    <d v="2021-02-19T00:00:00"/>
    <s v="Friday, August 20, 2021"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5"/>
    <n v="2020"/>
    <n v="0"/>
    <n v="816"/>
    <s v="2. Non-timely not worked"/>
    <n v="37.147072000000001"/>
    <n v="-122.160815"/>
    <m/>
    <x v="0"/>
    <s v="F3B"/>
    <n v="37"/>
    <n v="-122"/>
    <n v="37.147072000000001"/>
    <n v="-122.160815"/>
    <n v="0"/>
    <m/>
    <d v="2023-02-28T02:00:07"/>
    <s v="Historic ITS constraint"/>
    <n v="4"/>
    <s v="Not generated"/>
    <s v="Constraint_ITS_past"/>
    <m/>
    <s v="1. &lt; Last Week"/>
    <s v="Due prior weeks"/>
    <d v="2021-06-01T00:00:00"/>
    <s v="Jun_2021"/>
    <s v="Sunday, June 6, 2021"/>
    <s v="No"/>
    <s v="Monday, May 31, 2021"/>
    <s v="Previously Constrained (ITS only)"/>
    <m/>
    <m/>
    <s v="D"/>
    <s v="Due prior months"/>
    <m/>
    <m/>
    <m/>
    <m/>
    <n v="1"/>
    <m/>
    <m/>
    <n v="2021"/>
    <s v="CEMA"/>
    <s v="Riparian"/>
    <d v="2021-06-02T00:00:00"/>
    <d v="2020-12-04T00:00:00"/>
    <m/>
    <m/>
    <m/>
    <d v="2021-02-19T00:00:00"/>
    <m/>
    <m/>
    <s v="No"/>
    <x v="0"/>
    <d v="2023-02-28T00:00:00"/>
    <x v="39"/>
  </r>
  <r>
    <n v="-1059306114"/>
    <n v="-1117238071"/>
    <s v="NC"/>
    <s v="LK"/>
    <s v="E"/>
    <x v="18"/>
    <m/>
    <s v="CNU"/>
    <m/>
    <s v="HIGHLANDS 1103"/>
    <n v="43361103"/>
    <n v="9803"/>
    <n v="606060"/>
    <n v="910"/>
    <n v="11545"/>
    <s v="PERINI RD"/>
    <s v="LOWER LAKE"/>
    <s v="Valley Oak"/>
    <n v="42"/>
    <n v="55"/>
    <n v="99"/>
    <x v="0"/>
    <s v="O"/>
    <m/>
    <m/>
    <m/>
    <s v="Q3"/>
    <s v="FP"/>
    <n v="557384"/>
    <s v="RPT825151151"/>
    <d v="2022-08-25T00:00:00"/>
    <s v="Riparian"/>
    <s v="CLOSE"/>
    <d v="2022-12-14T14:47:33"/>
    <b v="1"/>
    <m/>
    <m/>
    <d v="2022-09-08T00:00:00"/>
    <s v="Wednesday, December 14, 2022"/>
    <n v="204278"/>
    <n v="2022"/>
    <s v="C2"/>
    <s v="WR not generated"/>
    <s v="CEMA Second patrol"/>
    <s v="North Coast"/>
    <s v="No Constraint"/>
    <s v="Pending"/>
    <s v="No Mismatch"/>
    <s v="In a project"/>
    <s v="CEMA 2P"/>
    <x v="18"/>
    <n v="0"/>
    <d v="2023-02-21T00:00:00"/>
    <s v="https://iis10t2prd.cloud.pge.com/vms/trees/InspRecT.asp?ID=-1117238071"/>
    <n v="2021"/>
    <n v="0"/>
    <n v="188"/>
    <s v="2. Non-timely not worked"/>
    <n v="38.896147999999997"/>
    <n v="-122.64961700000001"/>
    <m/>
    <x v="0"/>
    <s v="F4B"/>
    <n v="39"/>
    <n v="-123"/>
    <n v="38.896147999999997"/>
    <n v="-122.64961700000001"/>
    <n v="0"/>
    <m/>
    <d v="2023-02-28T02:00:07"/>
    <s v="Historic ITS constraint"/>
    <n v="1"/>
    <s v="Not generated"/>
    <s v="Constraint_ITS_past"/>
    <m/>
    <s v="2. Last Week"/>
    <s v="Due last week"/>
    <d v="2023-02-01T00:00:00"/>
    <s v="Feb_2023"/>
    <s v="Sunday, February 26, 2023"/>
    <s v="No"/>
    <s v="Monday, February 20, 2023"/>
    <s v="Previously Constrained (ITS only)"/>
    <m/>
    <m/>
    <s v="D"/>
    <s v="Due this month"/>
    <m/>
    <m/>
    <m/>
    <m/>
    <n v="0"/>
    <m/>
    <m/>
    <n v="2023"/>
    <s v="CEMA"/>
    <s v="Riparian"/>
    <d v="2023-02-21T00:00:00"/>
    <d v="2022-08-24T00:00:00"/>
    <m/>
    <m/>
    <m/>
    <d v="2022-09-08T00:00:00"/>
    <m/>
    <m/>
    <s v="Carryover2022"/>
    <x v="0"/>
    <d v="2023-02-28T00:00:00"/>
    <x v="18"/>
  </r>
  <r>
    <n v="-1059480746"/>
    <n v="-1117290366"/>
    <s v="DA"/>
    <s v="SC"/>
    <s v="E"/>
    <x v="1"/>
    <d v="2023-01-19T00:00:00"/>
    <s v="DRG"/>
    <s v="ASP"/>
    <s v="STELLING 1110"/>
    <n v="83481110"/>
    <n v="121"/>
    <n v="606060"/>
    <n v="6350"/>
    <n v="15969"/>
    <s v="SKYLINE BLVD"/>
    <s v="LOS GATOS"/>
    <s v="Douglas Fir"/>
    <n v="21"/>
    <n v="65"/>
    <n v="99"/>
    <x v="0"/>
    <s v="O"/>
    <s v="CEDA1000768"/>
    <n v="3"/>
    <m/>
    <s v="Q4"/>
    <s v="PR"/>
    <n v="556786"/>
    <s v="RFT823171108"/>
    <d v="2022-08-23T00:00:00"/>
    <s v="Refusal"/>
    <s v="RSLVD"/>
    <d v="2022-09-27T15:00:19"/>
    <b v="1"/>
    <n v="8191277"/>
    <m/>
    <d v="2022-09-26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1"/>
    <n v="0"/>
    <d v="2023-02-07T00:00:00"/>
    <s v="https://iis10t2prd.cloud.pge.com/vms/trees/InspRecT.asp?ID=-1117290366"/>
    <n v="2021"/>
    <n v="40"/>
    <n v="161"/>
    <s v="2. Non-timely not worked"/>
    <n v="37.222062000000001"/>
    <n v="-122.09193500000001"/>
    <m/>
    <x v="0"/>
    <s v="FBB"/>
    <n v="37"/>
    <n v="-122"/>
    <n v="37.222062000000001"/>
    <n v="-122.09193500000001"/>
    <n v="40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2, 2023"/>
    <s v="No"/>
    <s v="Monday, February 6, 2023"/>
    <s v="Previously Constrained (ITS only)"/>
    <s v="Refusal"/>
    <m/>
    <s v="D"/>
    <s v="Due this month"/>
    <m/>
    <m/>
    <m/>
    <m/>
    <n v="0"/>
    <m/>
    <m/>
    <n v="2023"/>
    <s v="CEMA"/>
    <s v="Refusals"/>
    <d v="2023-02-07T00:00:00"/>
    <d v="2022-08-11T00:00:00"/>
    <d v="2023-01-19T00:00:00"/>
    <m/>
    <m/>
    <d v="2022-09-26T00:00:00"/>
    <m/>
    <m/>
    <s v="Carryover2022"/>
    <x v="0"/>
    <d v="2023-02-28T00:00:00"/>
    <x v="1"/>
  </r>
  <r>
    <n v="-1059480748"/>
    <n v="-1117290367"/>
    <s v="DA"/>
    <s v="SC"/>
    <s v="E"/>
    <x v="1"/>
    <d v="2023-01-19T00:00:00"/>
    <s v="DRG"/>
    <s v="ASP"/>
    <s v="STELLING 1110"/>
    <n v="83481110"/>
    <n v="121"/>
    <n v="606060"/>
    <n v="6340"/>
    <n v="15969"/>
    <s v="SKYLINE BLVD"/>
    <s v="LOS GATOS"/>
    <s v="Oak"/>
    <n v="73"/>
    <n v="65"/>
    <n v="99"/>
    <x v="0"/>
    <s v="O"/>
    <s v="CEDA1000768"/>
    <n v="1"/>
    <m/>
    <s v="Q4"/>
    <s v="PR"/>
    <n v="556786"/>
    <s v="RFT823171108"/>
    <d v="2022-08-23T00:00:00"/>
    <s v="Refusal"/>
    <s v="RSLVD"/>
    <d v="2022-09-27T15:00:19"/>
    <b v="1"/>
    <n v="8191277"/>
    <m/>
    <d v="2022-09-26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1"/>
    <n v="0"/>
    <d v="2023-02-07T00:00:00"/>
    <s v="https://iis10t2prd.cloud.pge.com/vms/trees/InspRecT.asp?ID=-1117290367"/>
    <n v="2021"/>
    <n v="40"/>
    <n v="161"/>
    <s v="2. Non-timely not worked"/>
    <n v="37.222892999999999"/>
    <n v="-122.08994800000001"/>
    <m/>
    <x v="0"/>
    <s v="FBB"/>
    <n v="37"/>
    <n v="-122"/>
    <n v="37.222892999999999"/>
    <n v="-122.08994800000001"/>
    <n v="40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2, 2023"/>
    <s v="No"/>
    <s v="Monday, February 6, 2023"/>
    <s v="Previously Constrained (ITS only)"/>
    <s v="Refusal"/>
    <m/>
    <s v="D"/>
    <s v="Due this month"/>
    <m/>
    <m/>
    <m/>
    <m/>
    <n v="0"/>
    <m/>
    <m/>
    <n v="2023"/>
    <s v="CEMA"/>
    <s v="Refusals"/>
    <d v="2023-02-07T00:00:00"/>
    <d v="2022-08-11T00:00:00"/>
    <d v="2023-01-19T00:00:00"/>
    <m/>
    <m/>
    <d v="2022-09-26T00:00:00"/>
    <m/>
    <m/>
    <s v="Carryover2022"/>
    <x v="0"/>
    <d v="2023-02-28T00:00:00"/>
    <x v="1"/>
  </r>
  <r>
    <n v="-1059480747"/>
    <n v="-1117290366"/>
    <s v="DA"/>
    <s v="SC"/>
    <s v="E"/>
    <x v="17"/>
    <d v="2023-01-19T00:00:00"/>
    <s v="DRG"/>
    <s v="ASP"/>
    <s v="STELLING 1110"/>
    <n v="83481110"/>
    <n v="121"/>
    <n v="606060"/>
    <n v="6350"/>
    <n v="15969"/>
    <s v="SKYLINE BLVD"/>
    <s v="LOS GATOS"/>
    <s v="Douglas Fir"/>
    <n v="34"/>
    <n v="95"/>
    <n v="99"/>
    <x v="0"/>
    <s v="O"/>
    <s v="CEDA1000768"/>
    <n v="2"/>
    <m/>
    <s v="Q4"/>
    <s v="PR"/>
    <n v="556786"/>
    <s v="RFT823171108"/>
    <d v="2022-08-23T00:00:00"/>
    <s v="Refusal"/>
    <s v="RSLVD"/>
    <d v="2022-09-27T15:00:19"/>
    <b v="1"/>
    <n v="8191277"/>
    <m/>
    <d v="2022-09-26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17"/>
    <n v="0"/>
    <d v="2023-02-21T00:00:00"/>
    <s v="https://iis10t2prd.cloud.pge.com/vms/trees/InspRecT.asp?ID=-1117290366"/>
    <n v="2021"/>
    <n v="40"/>
    <n v="150"/>
    <s v="2. Non-timely not worked"/>
    <n v="37.222178"/>
    <n v="-122.091768"/>
    <m/>
    <x v="0"/>
    <s v="FBB"/>
    <n v="37"/>
    <n v="-122"/>
    <n v="37.222178"/>
    <n v="-122.091768"/>
    <n v="40"/>
    <m/>
    <d v="2023-02-28T02:00:07"/>
    <s v="Historic ITS constraint"/>
    <n v="1"/>
    <s v="Generated - Not worked"/>
    <s v="Constraint_ITS_past"/>
    <m/>
    <s v="2. Last Week"/>
    <s v="Due last week"/>
    <d v="2023-02-01T00:00:00"/>
    <s v="Feb_2023"/>
    <s v="Sunday, February 26, 2023"/>
    <s v="No"/>
    <s v="Monday, February 20, 2023"/>
    <s v="Previously Constrained (ITS only)"/>
    <s v="Refusal"/>
    <m/>
    <s v="D"/>
    <s v="Due this month"/>
    <m/>
    <m/>
    <m/>
    <m/>
    <n v="0"/>
    <m/>
    <m/>
    <n v="2023"/>
    <s v="CEMA"/>
    <s v="Refusals"/>
    <d v="2023-02-21T00:00:00"/>
    <d v="2022-08-22T00:00:00"/>
    <d v="2023-01-19T00:00:00"/>
    <m/>
    <m/>
    <d v="2022-09-26T00:00:00"/>
    <m/>
    <m/>
    <s v="Carryover2022"/>
    <x v="0"/>
    <d v="2023-02-28T00:00:00"/>
    <x v="17"/>
  </r>
  <r>
    <n v="-1059480745"/>
    <n v="-1117290365"/>
    <s v="DA"/>
    <s v="SC"/>
    <s v="E"/>
    <x v="17"/>
    <d v="2023-01-19T00:00:00"/>
    <s v="DRG"/>
    <s v="ASP"/>
    <s v="STELLING 1110"/>
    <n v="83481110"/>
    <n v="121"/>
    <n v="606060"/>
    <n v="6360"/>
    <n v="15969"/>
    <s v="SKYLINE BLVD"/>
    <s v="LOS GATOS"/>
    <s v="Oak"/>
    <n v="39"/>
    <n v="75"/>
    <n v="99"/>
    <x v="0"/>
    <s v="O"/>
    <s v="CEDA1000768"/>
    <n v="4"/>
    <m/>
    <s v="Q4"/>
    <s v="PR"/>
    <n v="556786"/>
    <s v="RFT823171108"/>
    <d v="2022-08-23T00:00:00"/>
    <s v="Refusal"/>
    <s v="RSLVD"/>
    <d v="2022-09-27T15:00:19"/>
    <b v="1"/>
    <n v="8191277"/>
    <m/>
    <d v="2022-09-26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17"/>
    <n v="0"/>
    <d v="2023-02-21T00:00:00"/>
    <s v="https://iis10t2prd.cloud.pge.com/vms/trees/InspRecT.asp?ID=-1117290365"/>
    <n v="2021"/>
    <n v="40"/>
    <n v="150"/>
    <s v="2. Non-timely not worked"/>
    <n v="37.221502000000001"/>
    <n v="-122.092823"/>
    <m/>
    <x v="0"/>
    <s v="FBB"/>
    <n v="37"/>
    <n v="-122"/>
    <n v="37.221502000000001"/>
    <n v="-122.092823"/>
    <n v="40"/>
    <m/>
    <d v="2023-02-28T02:00:07"/>
    <s v="Historic ITS constraint"/>
    <n v="1"/>
    <s v="Generated - Not worked"/>
    <s v="Constraint_ITS_past"/>
    <m/>
    <s v="2. Last Week"/>
    <s v="Due last week"/>
    <d v="2023-02-01T00:00:00"/>
    <s v="Feb_2023"/>
    <s v="Sunday, February 26, 2023"/>
    <s v="No"/>
    <s v="Monday, February 20, 2023"/>
    <s v="Previously Constrained (ITS only)"/>
    <s v="Refusal"/>
    <m/>
    <s v="D"/>
    <s v="Due this month"/>
    <m/>
    <m/>
    <m/>
    <m/>
    <n v="0"/>
    <m/>
    <m/>
    <n v="2023"/>
    <s v="CEMA"/>
    <s v="Refusals"/>
    <d v="2023-02-21T00:00:00"/>
    <d v="2022-08-22T00:00:00"/>
    <d v="2023-01-19T00:00:00"/>
    <m/>
    <m/>
    <d v="2022-09-26T00:00:00"/>
    <m/>
    <m/>
    <s v="Carryover2022"/>
    <x v="0"/>
    <d v="2023-02-28T00:00:00"/>
    <x v="17"/>
  </r>
  <r>
    <n v="-1059480752"/>
    <n v="-1117290370"/>
    <s v="DA"/>
    <s v="SC"/>
    <s v="E"/>
    <x v="5"/>
    <d v="2023-02-06T00:00:00"/>
    <s v="DRG"/>
    <s v="ASP"/>
    <s v="STELLING 1110"/>
    <n v="83481110"/>
    <n v="9655"/>
    <n v="606060"/>
    <n v="6310"/>
    <n v="0"/>
    <s v="OAK RIDGE RD"/>
    <s v="LOS GATOS"/>
    <s v="Douglas Fir"/>
    <n v="43"/>
    <n v="125"/>
    <n v="99"/>
    <x v="0"/>
    <s v="O"/>
    <s v="CEDA1000775"/>
    <n v="4"/>
    <m/>
    <s v="Q4"/>
    <s v="None"/>
    <n v="557751"/>
    <s v="RFT829153407"/>
    <d v="2022-08-29T00:00:00"/>
    <s v="No Response"/>
    <s v="RSLVD"/>
    <d v="2022-09-28T11:12:10"/>
    <b v="1"/>
    <n v="8191277"/>
    <m/>
    <d v="2022-09-28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5"/>
    <n v="0"/>
    <d v="2023-02-06T00:00:00"/>
    <s v="https://iis10t2prd.cloud.pge.com/vms/trees/InspRecT.asp?ID=-1117290370"/>
    <n v="2021"/>
    <n v="22"/>
    <n v="180"/>
    <s v="2. Non-timely not worked"/>
    <n v="37.196413"/>
    <n v="-122.049818"/>
    <m/>
    <x v="0"/>
    <s v="FBB"/>
    <n v="37"/>
    <n v="-122"/>
    <n v="37.196413"/>
    <n v="-122.049818"/>
    <n v="22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2, 2023"/>
    <s v="No"/>
    <s v="Monday, February 6, 2023"/>
    <s v="Previously Constrained (ITS only)"/>
    <m/>
    <m/>
    <s v="D"/>
    <s v="Due this month"/>
    <m/>
    <m/>
    <m/>
    <m/>
    <n v="0"/>
    <m/>
    <m/>
    <n v="2023"/>
    <s v="CEMA"/>
    <s v="Refusals"/>
    <d v="2023-02-06T00:00:00"/>
    <d v="2022-08-10T00:00:00"/>
    <d v="2023-02-06T00:00:00"/>
    <m/>
    <m/>
    <d v="2022-09-28T00:00:00"/>
    <m/>
    <m/>
    <s v="Carryover2022"/>
    <x v="0"/>
    <d v="2023-02-28T00:00:00"/>
    <x v="5"/>
  </r>
  <r>
    <n v="-1059480753"/>
    <n v="-1117290370"/>
    <s v="DA"/>
    <s v="SC"/>
    <s v="E"/>
    <x v="5"/>
    <d v="2023-02-06T00:00:00"/>
    <s v="DRG"/>
    <s v="ASP"/>
    <s v="STELLING 1110"/>
    <n v="83481110"/>
    <n v="9655"/>
    <n v="606060"/>
    <n v="6310"/>
    <n v="0"/>
    <s v="OAK RIDGE RD"/>
    <s v="LOS GATOS"/>
    <s v="Douglas Fir"/>
    <n v="20"/>
    <n v="75"/>
    <n v="99"/>
    <x v="0"/>
    <s v="O"/>
    <s v="CEDA1000775"/>
    <n v="3"/>
    <m/>
    <s v="Q4"/>
    <s v="None"/>
    <n v="557751"/>
    <s v="RFT829153407"/>
    <d v="2022-08-29T00:00:00"/>
    <s v="No Response"/>
    <s v="RSLVD"/>
    <d v="2022-09-28T11:12:10"/>
    <b v="1"/>
    <n v="8191277"/>
    <m/>
    <d v="2022-09-28T00:00:00"/>
    <m/>
    <n v="203158"/>
    <n v="2022"/>
    <s v="C1"/>
    <s v="Generated - Not worked"/>
    <s v="CEMA Second patrol"/>
    <s v="Central Coast"/>
    <s v="No Constraint"/>
    <s v="Pending"/>
    <s v="No Mismatch"/>
    <s v="In a project"/>
    <s v="CEMA 2P"/>
    <x v="5"/>
    <n v="0"/>
    <d v="2023-02-06T00:00:00"/>
    <s v="https://iis10t2prd.cloud.pge.com/vms/trees/InspRecT.asp?ID=-1117290370"/>
    <n v="2021"/>
    <n v="22"/>
    <n v="180"/>
    <s v="2. Non-timely not worked"/>
    <n v="37.196635000000001"/>
    <n v="-122.04989999999999"/>
    <m/>
    <x v="0"/>
    <s v="FBB"/>
    <n v="37"/>
    <n v="-122"/>
    <n v="37.196635000000001"/>
    <n v="-122.04989999999999"/>
    <n v="22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2, 2023"/>
    <s v="No"/>
    <s v="Monday, February 6, 2023"/>
    <s v="Previously Constrained (ITS only)"/>
    <m/>
    <m/>
    <s v="D"/>
    <s v="Due this month"/>
    <m/>
    <m/>
    <m/>
    <m/>
    <n v="0"/>
    <m/>
    <m/>
    <n v="2023"/>
    <s v="CEMA"/>
    <s v="Refusals"/>
    <d v="2023-02-06T00:00:00"/>
    <d v="2022-08-10T00:00:00"/>
    <d v="2023-02-06T00:00:00"/>
    <m/>
    <m/>
    <d v="2022-09-28T00:00:00"/>
    <m/>
    <m/>
    <s v="Carryover2022"/>
    <x v="0"/>
    <d v="2023-02-28T00:00:00"/>
    <x v="5"/>
  </r>
  <r>
    <n v="-1069571512"/>
    <n v="-1120356295"/>
    <s v="CC"/>
    <s v="SZ"/>
    <s v="E"/>
    <x v="39"/>
    <m/>
    <s v="DRG"/>
    <m/>
    <s v="BIG BASIN 1102"/>
    <n v="82841102"/>
    <n v="8689"/>
    <n v="606060"/>
    <n v="45"/>
    <n v="0"/>
    <s v="JAMESON CREEK RD"/>
    <s v="BOULDER CRE"/>
    <s v="Redwood, Coast"/>
    <n v="19"/>
    <n v="85"/>
    <n v="99"/>
    <x v="0"/>
    <s v="O"/>
    <m/>
    <m/>
    <m/>
    <m/>
    <s v="None"/>
    <n v="462603"/>
    <s v="RPT208083023"/>
    <d v="2021-02-08T00:00:00"/>
    <s v="Riparian"/>
    <s v="CLOSE"/>
    <d v="2021-08-20T13:07:38"/>
    <b v="1"/>
    <m/>
    <m/>
    <d v="2021-02-19T00:00:00"/>
    <s v="Friday, August 20, 2021"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5"/>
    <n v="2020"/>
    <n v="0"/>
    <n v="816"/>
    <s v="2. Non-timely not worked"/>
    <n v="37.146850999999998"/>
    <n v="-122.160951"/>
    <m/>
    <x v="0"/>
    <s v="F2B"/>
    <n v="37"/>
    <n v="-122"/>
    <n v="37.146850999999998"/>
    <n v="-122.160951"/>
    <n v="0"/>
    <m/>
    <d v="2023-02-28T02:00:07"/>
    <s v="Historic ITS constraint"/>
    <n v="1"/>
    <s v="Not generated"/>
    <s v="Constraint_ITS_past"/>
    <m/>
    <s v="1. &lt; Last Week"/>
    <s v="Due prior weeks"/>
    <d v="2021-06-01T00:00:00"/>
    <s v="Jun_2021"/>
    <s v="Sunday, June 6, 2021"/>
    <s v="No"/>
    <s v="Monday, May 31, 2021"/>
    <s v="Previously Constrained (ITS only)"/>
    <m/>
    <m/>
    <s v="D"/>
    <s v="Due prior months"/>
    <m/>
    <m/>
    <m/>
    <m/>
    <n v="1"/>
    <m/>
    <m/>
    <n v="2021"/>
    <s v="CEMA"/>
    <s v="Riparian"/>
    <d v="2021-06-02T00:00:00"/>
    <d v="2020-12-04T00:00:00"/>
    <m/>
    <m/>
    <m/>
    <d v="2021-02-19T00:00:00"/>
    <m/>
    <m/>
    <s v="No"/>
    <x v="0"/>
    <d v="2023-02-28T00:00:00"/>
    <x v="39"/>
  </r>
  <r>
    <n v="-1069571510"/>
    <n v="-1120356295"/>
    <s v="CC"/>
    <s v="SZ"/>
    <s v="E"/>
    <x v="39"/>
    <m/>
    <s v="DRG"/>
    <m/>
    <s v="BIG BASIN 1102"/>
    <n v="82841102"/>
    <n v="8689"/>
    <n v="606060"/>
    <n v="45"/>
    <n v="0"/>
    <s v="JAMESON CREEK RD"/>
    <s v="BOULDER CRE"/>
    <s v="Redwood, Coast"/>
    <n v="30"/>
    <n v="110"/>
    <n v="99"/>
    <x v="0"/>
    <s v="O"/>
    <m/>
    <m/>
    <m/>
    <m/>
    <s v="None"/>
    <n v="462603"/>
    <s v="RPT208083023"/>
    <d v="2021-02-08T00:00:00"/>
    <s v="Riparian"/>
    <s v="CLOSE"/>
    <d v="2021-08-20T13:07:38"/>
    <b v="1"/>
    <m/>
    <m/>
    <d v="2021-02-19T00:00:00"/>
    <s v="Friday, August 20, 2021"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5"/>
    <n v="2020"/>
    <n v="0"/>
    <n v="816"/>
    <s v="2. Non-timely not worked"/>
    <n v="37.147100999999999"/>
    <n v="-122.160701"/>
    <m/>
    <x v="0"/>
    <s v="F3B"/>
    <n v="37"/>
    <n v="-122"/>
    <n v="37.147100999999999"/>
    <n v="-122.160701"/>
    <n v="0"/>
    <m/>
    <d v="2023-02-28T02:00:07"/>
    <s v="Historic ITS constraint"/>
    <n v="1"/>
    <s v="Not generated"/>
    <s v="Constraint_ITS_past"/>
    <m/>
    <s v="1. &lt; Last Week"/>
    <s v="Due prior weeks"/>
    <d v="2021-06-01T00:00:00"/>
    <s v="Jun_2021"/>
    <s v="Sunday, June 6, 2021"/>
    <s v="No"/>
    <s v="Monday, May 31, 2021"/>
    <s v="Previously Constrained (ITS only)"/>
    <m/>
    <m/>
    <s v="D"/>
    <s v="Due prior months"/>
    <m/>
    <m/>
    <m/>
    <m/>
    <n v="1"/>
    <m/>
    <m/>
    <n v="2021"/>
    <s v="CEMA"/>
    <s v="Riparian"/>
    <d v="2021-06-02T00:00:00"/>
    <d v="2020-12-04T00:00:00"/>
    <m/>
    <m/>
    <m/>
    <d v="2021-02-19T00:00:00"/>
    <m/>
    <m/>
    <s v="No"/>
    <x v="0"/>
    <d v="2023-02-28T00:00:00"/>
    <x v="39"/>
  </r>
  <r>
    <n v="-1069571513"/>
    <n v="-1120356295"/>
    <s v="CC"/>
    <s v="SZ"/>
    <s v="E"/>
    <x v="39"/>
    <m/>
    <s v="DRG"/>
    <m/>
    <s v="BIG BASIN 1102"/>
    <n v="82841102"/>
    <n v="8689"/>
    <n v="606060"/>
    <n v="45"/>
    <n v="0"/>
    <s v="JAMESON CREEK RD"/>
    <s v="BOULDER CRE"/>
    <s v="Redwood, Coast"/>
    <n v="33"/>
    <n v="100"/>
    <n v="99"/>
    <x v="0"/>
    <s v="O"/>
    <m/>
    <m/>
    <m/>
    <m/>
    <s v="None"/>
    <n v="462603"/>
    <s v="RPT208083023"/>
    <d v="2021-02-08T00:00:00"/>
    <s v="Riparian"/>
    <s v="CLOSE"/>
    <d v="2021-08-20T13:07:38"/>
    <b v="1"/>
    <m/>
    <m/>
    <d v="2021-02-19T00:00:00"/>
    <s v="Friday, August 20, 2021"/>
    <m/>
    <m/>
    <m/>
    <s v="WR not generated"/>
    <s v="CEMA Second patrol"/>
    <s v="Central Coast"/>
    <s v="No Constraint"/>
    <s v="Pending"/>
    <s v="No Mismatch"/>
    <s v="Not in project"/>
    <s v="CEMA 2P"/>
    <x v="39"/>
    <n v="0"/>
    <d v="2021-06-02T00:00:00"/>
    <s v="https://iis10t2prd.cloud.pge.com/vms/trees/InspRecT.asp?ID=-1120356295"/>
    <n v="2020"/>
    <n v="0"/>
    <n v="816"/>
    <s v="2. Non-timely not worked"/>
    <n v="37.147055000000002"/>
    <n v="-122.16069"/>
    <m/>
    <x v="0"/>
    <s v="F3B"/>
    <n v="37"/>
    <n v="-122"/>
    <n v="37.147055000000002"/>
    <n v="-122.16069"/>
    <n v="0"/>
    <m/>
    <d v="2023-02-28T02:00:07"/>
    <s v="Historic ITS constraint"/>
    <n v="1"/>
    <s v="Not generated"/>
    <s v="Constraint_ITS_past"/>
    <m/>
    <s v="1. &lt; Last Week"/>
    <s v="Due prior weeks"/>
    <d v="2021-06-01T00:00:00"/>
    <s v="Jun_2021"/>
    <s v="Sunday, June 6, 2021"/>
    <s v="No"/>
    <s v="Monday, May 31, 2021"/>
    <s v="Previously Constrained (ITS only)"/>
    <m/>
    <m/>
    <s v="D"/>
    <s v="Due prior months"/>
    <m/>
    <m/>
    <m/>
    <m/>
    <n v="1"/>
    <m/>
    <m/>
    <n v="2021"/>
    <s v="CEMA"/>
    <s v="Riparian"/>
    <d v="2021-06-02T00:00:00"/>
    <d v="2020-12-04T00:00:00"/>
    <m/>
    <m/>
    <m/>
    <d v="2021-02-19T00:00:00"/>
    <m/>
    <m/>
    <s v="No"/>
    <x v="0"/>
    <d v="2023-02-28T00:00:00"/>
    <x v="39"/>
  </r>
  <r>
    <n v="-1063482112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14"/>
    <n v="60"/>
    <n v="99"/>
    <x v="0"/>
    <s v="O"/>
    <s v="CENV1001677"/>
    <n v="127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0742000000001"/>
    <n v="-121.317449"/>
    <m/>
    <x v="0"/>
    <s v="F2B"/>
    <n v="40"/>
    <n v="-121"/>
    <n v="39.580742000000001"/>
    <n v="-121.317449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14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20"/>
    <n v="45"/>
    <n v="99"/>
    <x v="0"/>
    <s v="O"/>
    <s v="CENV1001677"/>
    <n v="125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1220999999999"/>
    <n v="-121.317643"/>
    <m/>
    <x v="0"/>
    <s v="F2A"/>
    <n v="40"/>
    <n v="-121"/>
    <n v="39.581220999999999"/>
    <n v="-121.317643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11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22"/>
    <n v="95"/>
    <n v="99"/>
    <x v="0"/>
    <s v="O"/>
    <s v="CENV1001677"/>
    <n v="128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0036"/>
    <n v="-121.317685"/>
    <m/>
    <x v="0"/>
    <s v="F2B"/>
    <n v="40"/>
    <n v="-121"/>
    <n v="39.580036"/>
    <n v="-121.317685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09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11"/>
    <n v="30"/>
    <n v="99"/>
    <x v="0"/>
    <s v="O"/>
    <s v="CENV1001677"/>
    <n v="130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1161999999999"/>
    <n v="-121.317663"/>
    <m/>
    <x v="0"/>
    <s v="F1A"/>
    <n v="40"/>
    <n v="-121"/>
    <n v="39.581161999999999"/>
    <n v="-121.317663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13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17"/>
    <n v="70"/>
    <n v="99"/>
    <x v="0"/>
    <s v="O"/>
    <s v="CENV1001677"/>
    <n v="126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1046000000001"/>
    <n v="-121.317725"/>
    <m/>
    <x v="0"/>
    <s v="F2B"/>
    <n v="40"/>
    <n v="-121"/>
    <n v="39.581046000000001"/>
    <n v="-121.317725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15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16"/>
    <n v="45"/>
    <n v="99"/>
    <x v="0"/>
    <s v="O"/>
    <s v="CENV1001677"/>
    <n v="124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81302999999998"/>
    <n v="-121.317623"/>
    <m/>
    <x v="0"/>
    <s v="F2A"/>
    <n v="40"/>
    <n v="-121"/>
    <n v="39.581302999999998"/>
    <n v="-121.317623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63482110"/>
    <n v="-1118490525"/>
    <s v="NV"/>
    <s v="BU"/>
    <s v="E"/>
    <x v="83"/>
    <d v="2022-06-08T00:00:00"/>
    <s v="CNU"/>
    <s v="MFE"/>
    <s v="KANAKA 1101-FEATHERFLS"/>
    <n v="103221101"/>
    <n v="781"/>
    <n v="606060"/>
    <n v="2040"/>
    <n v="101"/>
    <s v="KANAKA RANCH RD"/>
    <s v="OROVILLE"/>
    <s v="Ponderosa Pine"/>
    <n v="12"/>
    <n v="60"/>
    <n v="99"/>
    <x v="0"/>
    <s v="O"/>
    <s v="CENV1001677"/>
    <n v="129"/>
    <m/>
    <s v="Q1"/>
    <s v="None"/>
    <n v="511820"/>
    <s v="RPT107152733"/>
    <d v="2022-01-07T00:00:00"/>
    <s v="Riparian"/>
    <s v="RSLVD"/>
    <d v="2022-03-24T13:34:35"/>
    <b v="1"/>
    <n v="8191280"/>
    <m/>
    <d v="2022-03-24T00:00:00"/>
    <m/>
    <n v="204561"/>
    <n v="2022"/>
    <s v="C1"/>
    <s v="Generated - Not worked"/>
    <s v="CEMA Second patrol"/>
    <s v="North Valley"/>
    <s v="No Constraint"/>
    <s v="Pending"/>
    <s v="No Mismatch"/>
    <s v="In a project"/>
    <s v="CEMA 2P"/>
    <x v="83"/>
    <n v="0"/>
    <d v="2022-07-06T00:00:00"/>
    <s v="https://iis10t2prd.cloud.pge.com/vms/trees/InspRecT.asp?ID=-1118490525"/>
    <n v="2021"/>
    <n v="265"/>
    <n v="152"/>
    <s v="2. Non-timely not worked"/>
    <n v="39.579706000000002"/>
    <n v="-121.317697"/>
    <m/>
    <x v="0"/>
    <s v="F2B"/>
    <n v="40"/>
    <n v="-121"/>
    <n v="39.579706000000002"/>
    <n v="-121.317697"/>
    <n v="265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10, 2022"/>
    <s v="No"/>
    <s v="Monday, July 4, 2022"/>
    <s v="Previously Constrained (ITS only)"/>
    <m/>
    <m/>
    <s v="D"/>
    <s v="Due prior months"/>
    <m/>
    <m/>
    <m/>
    <m/>
    <n v="0"/>
    <m/>
    <m/>
    <n v="2022"/>
    <s v="CEMA"/>
    <s v="Riparian"/>
    <d v="2022-07-06T00:00:00"/>
    <d v="2022-01-07T00:00:00"/>
    <d v="2022-06-08T00:00:00"/>
    <m/>
    <m/>
    <d v="2022-03-24T00:00:00"/>
    <m/>
    <m/>
    <s v="Carryover2022"/>
    <x v="0"/>
    <d v="2023-02-28T00:00:00"/>
    <x v="83"/>
  </r>
  <r>
    <n v="-1059674881"/>
    <n v="-1117354191"/>
    <s v="DA"/>
    <s v="SC"/>
    <s v="E"/>
    <x v="2"/>
    <d v="2023-01-09T00:00:00"/>
    <s v="DRG"/>
    <s v="ASP"/>
    <s v="SARATOGA 1107"/>
    <n v="83371107"/>
    <n v="15779"/>
    <n v="606060"/>
    <n v="4035"/>
    <n v="22000"/>
    <s v="CONGRESS SPRINGS RD"/>
    <s v="SARATOGA"/>
    <s v="Redwood, Coast"/>
    <n v="39"/>
    <n v="130"/>
    <n v="99"/>
    <x v="0"/>
    <s v="O"/>
    <s v="CEDA1000754"/>
    <n v="19"/>
    <m/>
    <s v="Q4"/>
    <s v="None"/>
    <n v="557698"/>
    <s v="RFT829133434"/>
    <d v="2022-08-29T00:00:00"/>
    <s v="No Response"/>
    <s v="RSLVD"/>
    <d v="2022-09-28T11:09:56"/>
    <b v="1"/>
    <n v="8191277"/>
    <m/>
    <d v="2022-09-28T00:00:00"/>
    <m/>
    <n v="203147"/>
    <n v="2022"/>
    <s v="C1"/>
    <s v="Generated - Not worked"/>
    <s v="CEMA Second patrol"/>
    <s v="Central Coast"/>
    <s v="No Constraint"/>
    <s v="Pending"/>
    <s v="No Mismatch"/>
    <s v="In a project"/>
    <s v="CEMA 2P"/>
    <x v="2"/>
    <n v="0"/>
    <d v="2023-01-30T00:00:00"/>
    <s v="https://iis10t2prd.cloud.pge.com/vms/trees/InspRecT.asp?ID=-1117354191"/>
    <n v="2021"/>
    <n v="50"/>
    <n v="159"/>
    <s v="2. Non-timely not worked"/>
    <n v="37.252360000000003"/>
    <n v="-122.044957"/>
    <m/>
    <x v="0"/>
    <s v="FBB"/>
    <n v="37"/>
    <n v="-122"/>
    <n v="37.252360000000003"/>
    <n v="-122.044957"/>
    <n v="50"/>
    <m/>
    <d v="2023-02-28T02:00:07"/>
    <s v="Historic ITS constraint"/>
    <n v="1"/>
    <s v="Generated - Not worked"/>
    <s v="Constraint_ITS_past"/>
    <m/>
    <s v="1. &lt; Last Week"/>
    <s v="Due prior weeks"/>
    <d v="2023-01-01T00:00:00"/>
    <s v="Jan_2023"/>
    <s v="Sunday, February 5, 2023"/>
    <s v="No"/>
    <s v="Monday, January 30, 2023"/>
    <s v="Previously Constrained (ITS only)"/>
    <m/>
    <m/>
    <s v="D"/>
    <s v="Due last month"/>
    <m/>
    <m/>
    <m/>
    <m/>
    <n v="0"/>
    <m/>
    <m/>
    <n v="2023"/>
    <s v="CEMA"/>
    <s v="Refusals"/>
    <d v="2023-01-30T00:00:00"/>
    <d v="2022-08-03T00:00:00"/>
    <d v="2023-01-09T00:00:00"/>
    <m/>
    <m/>
    <d v="2022-09-28T00:00:00"/>
    <m/>
    <m/>
    <s v="Carryover2022"/>
    <x v="0"/>
    <d v="2023-02-28T00:00:00"/>
    <x v="2"/>
  </r>
  <r>
    <n v="-1059442318"/>
    <n v="-1117277160"/>
    <s v="DA"/>
    <s v="SC"/>
    <s v="E"/>
    <x v="69"/>
    <d v="2023-02-22T00:00:00"/>
    <s v="DRG"/>
    <s v="ASP"/>
    <s v="SARATOGA 1104"/>
    <n v="83371104"/>
    <n v="3557"/>
    <n v="606060"/>
    <n v="110"/>
    <n v="15520"/>
    <s v="QUITO RD"/>
    <s v="MONTE SEREN"/>
    <s v="Sycamore"/>
    <n v="99"/>
    <n v="90"/>
    <n v="99"/>
    <x v="0"/>
    <s v="O"/>
    <s v="CEDA1000782"/>
    <n v="1"/>
    <m/>
    <s v="Q4"/>
    <s v="None"/>
    <n v="566587"/>
    <s v="RPT021125201"/>
    <d v="2022-10-21T00:00:00"/>
    <s v="Riparian"/>
    <s v="RSLVD"/>
    <d v="2022-10-27T15:09:29"/>
    <b v="1"/>
    <n v="8191277"/>
    <m/>
    <d v="2022-10-27T00:00:00"/>
    <m/>
    <n v="203141"/>
    <n v="2022"/>
    <s v="C1"/>
    <s v="Generated - Not worked"/>
    <s v="CEMA Second patrol"/>
    <s v="Central Coast"/>
    <s v="No Constraint"/>
    <s v="Pending"/>
    <s v="No Mismatch"/>
    <s v="In a project"/>
    <s v="CEMA 2P"/>
    <x v="69"/>
    <n v="0"/>
    <d v="2023-02-13T00:00:00"/>
    <s v="https://iis10t2prd.cloud.pge.com/vms/trees/InspRecT.asp?ID=-1117277160"/>
    <n v="2021"/>
    <n v="6"/>
    <n v="189"/>
    <s v="2. Non-timely not worked"/>
    <n v="37.242583000000003"/>
    <n v="-121.998418"/>
    <m/>
    <x v="1"/>
    <s v="FOB"/>
    <n v="37"/>
    <n v="-122"/>
    <n v="37.242583000000003"/>
    <n v="-121.998418"/>
    <n v="6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9, 2023"/>
    <s v="No"/>
    <s v="Monday, February 13, 2023"/>
    <s v="Previously Constrained (ITS only)"/>
    <m/>
    <m/>
    <s v="D"/>
    <s v="Due this month"/>
    <m/>
    <m/>
    <m/>
    <m/>
    <n v="0"/>
    <m/>
    <m/>
    <n v="2023"/>
    <s v="CEMA"/>
    <s v="Riparian"/>
    <d v="2023-02-13T00:00:00"/>
    <d v="2022-08-17T00:00:00"/>
    <d v="2023-02-22T00:00:00"/>
    <m/>
    <m/>
    <d v="2022-10-27T00:00:00"/>
    <m/>
    <m/>
    <s v="Carryover2022"/>
    <x v="0"/>
    <d v="2023-02-28T00:00:00"/>
    <x v="69"/>
  </r>
  <r>
    <n v="-1059674879"/>
    <n v="-1117354190"/>
    <s v="DA"/>
    <s v="SC"/>
    <s v="E"/>
    <x v="2"/>
    <d v="2023-01-09T00:00:00"/>
    <s v="DRG"/>
    <s v="ASP"/>
    <s v="SARATOGA 1107"/>
    <n v="83371107"/>
    <n v="15779"/>
    <n v="606060"/>
    <n v="4037"/>
    <n v="22000"/>
    <s v="CONGRESS SPRINGS RD"/>
    <s v="SARATOGA"/>
    <s v="Maple"/>
    <n v="28"/>
    <n v="45"/>
    <n v="99"/>
    <x v="0"/>
    <s v="O"/>
    <s v="CEDA1000754"/>
    <n v="21"/>
    <m/>
    <s v="Q4"/>
    <s v="None"/>
    <n v="557698"/>
    <s v="RFT829133434"/>
    <d v="2022-08-29T00:00:00"/>
    <s v="No Response"/>
    <s v="RSLVD"/>
    <d v="2022-09-28T11:09:56"/>
    <b v="1"/>
    <n v="8191277"/>
    <m/>
    <d v="2022-09-28T00:00:00"/>
    <m/>
    <n v="203147"/>
    <n v="2022"/>
    <s v="C1"/>
    <s v="Generated - Not worked"/>
    <s v="CEMA Second patrol"/>
    <s v="Central Coast"/>
    <s v="No Constraint"/>
    <s v="Pending"/>
    <s v="No Mismatch"/>
    <s v="In a project"/>
    <s v="CEMA 2P"/>
    <x v="2"/>
    <n v="0"/>
    <d v="2023-01-30T00:00:00"/>
    <s v="https://iis10t2prd.cloud.pge.com/vms/trees/InspRecT.asp?ID=-1117354190"/>
    <n v="2021"/>
    <n v="50"/>
    <n v="159"/>
    <s v="2. Non-timely not worked"/>
    <n v="37.251629999999999"/>
    <n v="-122.04512200000001"/>
    <m/>
    <x v="0"/>
    <s v="FAB"/>
    <n v="37"/>
    <n v="-122"/>
    <n v="37.251629999999999"/>
    <n v="-122.04512200000001"/>
    <n v="50"/>
    <m/>
    <d v="2023-02-28T02:00:07"/>
    <s v="Historic ITS constraint"/>
    <n v="1"/>
    <s v="Generated - Not worked"/>
    <s v="Constraint_ITS_past"/>
    <m/>
    <s v="1. &lt; Last Week"/>
    <s v="Due prior weeks"/>
    <d v="2023-01-01T00:00:00"/>
    <s v="Jan_2023"/>
    <s v="Sunday, February 5, 2023"/>
    <s v="No"/>
    <s v="Monday, January 30, 2023"/>
    <s v="Previously Constrained (ITS only)"/>
    <m/>
    <m/>
    <s v="D"/>
    <s v="Due last month"/>
    <m/>
    <m/>
    <m/>
    <m/>
    <n v="0"/>
    <m/>
    <m/>
    <n v="2023"/>
    <s v="CEMA"/>
    <s v="Refusals"/>
    <d v="2023-01-30T00:00:00"/>
    <d v="2022-08-03T00:00:00"/>
    <d v="2023-01-09T00:00:00"/>
    <m/>
    <m/>
    <d v="2022-09-28T00:00:00"/>
    <m/>
    <m/>
    <s v="Carryover2022"/>
    <x v="0"/>
    <d v="2023-02-28T00:00:00"/>
    <x v="2"/>
  </r>
  <r>
    <n v="-1059526324"/>
    <n v="-1117303656"/>
    <s v="DA"/>
    <s v="SC"/>
    <s v="E"/>
    <x v="5"/>
    <d v="2023-02-06T00:00:00"/>
    <s v="DRG"/>
    <s v="ASP"/>
    <s v="SARATOGA 1106"/>
    <n v="83371106"/>
    <n v="3563"/>
    <n v="606060"/>
    <n v="10"/>
    <n v="18550"/>
    <s v="FARRAGUT LN"/>
    <s v="LOS GATOS"/>
    <s v="Italian Stone Pine"/>
    <n v="18"/>
    <n v="40"/>
    <n v="99"/>
    <x v="0"/>
    <s v="O"/>
    <s v="CEDA1000776"/>
    <n v="1"/>
    <m/>
    <s v="Q4"/>
    <s v="None"/>
    <n v="563246"/>
    <s v="RFT010092145"/>
    <d v="2022-10-10T00:00:00"/>
    <s v="No Response"/>
    <s v="CLOSE"/>
    <d v="2022-11-02T11:43:13"/>
    <b v="1"/>
    <n v="8191277"/>
    <m/>
    <d v="2022-11-02T00:00:00"/>
    <s v="Wednesday, November 2, 2022"/>
    <n v="203145"/>
    <n v="2022"/>
    <s v="C1"/>
    <s v="Generated - Not worked"/>
    <s v="CEMA Second patrol"/>
    <s v="Central Coast"/>
    <s v="No Constraint"/>
    <s v="Pending"/>
    <s v="No Mismatch"/>
    <s v="In a project"/>
    <s v="CEMA 2P"/>
    <x v="5"/>
    <n v="0"/>
    <d v="2023-02-06T00:00:00"/>
    <s v="https://iis10t2prd.cloud.pge.com/vms/trees/InspRecT.asp?ID=-1117303656"/>
    <n v="2021"/>
    <n v="22"/>
    <n v="180"/>
    <s v="2. Non-timely not worked"/>
    <n v="37.237937000000002"/>
    <n v="-121.99694"/>
    <m/>
    <x v="1"/>
    <s v="FBB"/>
    <n v="37"/>
    <n v="-122"/>
    <n v="37.237937000000002"/>
    <n v="-121.99694"/>
    <n v="22"/>
    <m/>
    <d v="2023-02-28T02:00:07"/>
    <s v="Historic ITS constraint"/>
    <n v="1"/>
    <s v="Generated - Not worked"/>
    <s v="Constraint_ITS_past"/>
    <m/>
    <s v="1. &lt; Last Week"/>
    <s v="Due prior weeks"/>
    <d v="2023-02-01T00:00:00"/>
    <s v="Feb_2023"/>
    <s v="Sunday, February 12, 2023"/>
    <s v="No"/>
    <s v="Monday, February 6, 2023"/>
    <s v="Previously Constrained (ITS only)"/>
    <m/>
    <m/>
    <s v="D"/>
    <s v="Due this month"/>
    <m/>
    <m/>
    <m/>
    <m/>
    <n v="0"/>
    <m/>
    <m/>
    <n v="2023"/>
    <s v="CEMA"/>
    <s v="Refusals"/>
    <d v="2023-02-06T00:00:00"/>
    <d v="2022-08-10T00:00:00"/>
    <d v="2023-02-06T00:00:00"/>
    <m/>
    <m/>
    <d v="2022-11-02T00:00:00"/>
    <m/>
    <m/>
    <s v="Carryover2022"/>
    <x v="0"/>
    <d v="2023-02-28T00:00:00"/>
    <x v="5"/>
  </r>
  <r>
    <n v="-1059674880"/>
    <n v="-1117354190"/>
    <s v="DA"/>
    <s v="SC"/>
    <s v="E"/>
    <x v="2"/>
    <d v="2023-01-09T00:00:00"/>
    <s v="DRG"/>
    <s v="ASP"/>
    <s v="SARATOGA 1107"/>
    <n v="83371107"/>
    <n v="15779"/>
    <n v="606060"/>
    <n v="4037"/>
    <n v="22000"/>
    <s v="CONGRESS SPRINGS RD"/>
    <s v="SARATOGA"/>
    <s v="Oak"/>
    <n v="25"/>
    <n v="45"/>
    <n v="99"/>
    <x v="0"/>
    <s v="O"/>
    <s v="CEDA1000754"/>
    <n v="20"/>
    <m/>
    <s v="Q4"/>
    <s v="None"/>
    <n v="557698"/>
    <s v="RFT829133434"/>
    <d v="2022-08-29T00:00:00"/>
    <s v="No Response"/>
    <s v="RSLVD"/>
    <d v="2022-09-28T11:09:56"/>
    <b v="1"/>
    <n v="8191277"/>
    <m/>
    <d v="2022-09-28T00:00:00"/>
    <m/>
    <n v="203147"/>
    <n v="2022"/>
    <s v="C1"/>
    <s v="Generated - Not worked"/>
    <s v="CEMA Second patrol"/>
    <s v="Central Coast"/>
    <s v="No Constraint"/>
    <s v="Pending"/>
    <s v="No Mismatch"/>
    <s v="In a project"/>
    <s v="CEMA 2P"/>
    <x v="2"/>
    <n v="0"/>
    <d v="2023-01-30T00:00:00"/>
    <s v="https://iis10t2prd.cloud.pge.com/vms/trees/InspRecT.asp?ID=-1117354190"/>
    <n v="2021"/>
    <n v="50"/>
    <n v="159"/>
    <s v="2. Non-timely not worked"/>
    <n v="37.251725"/>
    <n v="-122.04497499999999"/>
    <m/>
    <x v="0"/>
    <s v="FBB"/>
    <n v="37"/>
    <n v="-122"/>
    <n v="37.251725"/>
    <n v="-122.04497499999999"/>
    <n v="50"/>
    <m/>
    <d v="2023-02-28T02:00:07"/>
    <s v="Historic ITS constraint"/>
    <n v="1"/>
    <s v="Generated - Not worked"/>
    <s v="Constraint_ITS_past"/>
    <m/>
    <s v="1. &lt; Last Week"/>
    <s v="Due prior weeks"/>
    <d v="2023-01-01T00:00:00"/>
    <s v="Jan_2023"/>
    <s v="Sunday, February 5, 2023"/>
    <s v="No"/>
    <s v="Monday, January 30, 2023"/>
    <s v="Previously Constrained (ITS only)"/>
    <m/>
    <m/>
    <s v="D"/>
    <s v="Due last month"/>
    <m/>
    <m/>
    <m/>
    <m/>
    <n v="0"/>
    <m/>
    <m/>
    <n v="2023"/>
    <s v="CEMA"/>
    <s v="Refusals"/>
    <d v="2023-01-30T00:00:00"/>
    <d v="2022-08-03T00:00:00"/>
    <d v="2023-01-09T00:00:00"/>
    <m/>
    <m/>
    <d v="2022-09-28T00:00:00"/>
    <m/>
    <m/>
    <s v="Carryover2022"/>
    <x v="0"/>
    <d v="2023-02-28T00:00:00"/>
    <x v="2"/>
  </r>
  <r>
    <n v="-1063275468"/>
    <n v="-1118418482"/>
    <s v="DA"/>
    <s v="SC"/>
    <s v="E"/>
    <x v="84"/>
    <d v="2022-05-11T00:00:00"/>
    <s v="DRG"/>
    <s v="ASP"/>
    <s v="LOS GATOS 1107"/>
    <n v="82021107"/>
    <n v="29641"/>
    <n v="606060"/>
    <n v="4500"/>
    <n v="20600"/>
    <s v="ALDERCROFT HTS"/>
    <s v="LOS GATOS"/>
    <s v="Madrone"/>
    <n v="25"/>
    <n v="45"/>
    <n v="99"/>
    <x v="0"/>
    <s v="O"/>
    <s v="CEDA1000666"/>
    <n v="4"/>
    <m/>
    <s v="Q1"/>
    <s v="None"/>
    <n v="515196"/>
    <s v="NST124153718"/>
    <d v="2022-01-24T00:00:00"/>
    <s v="Nest Review"/>
    <s v="CLOSE"/>
    <d v="2022-04-20T11:46:48"/>
    <b v="1"/>
    <n v="8191277"/>
    <m/>
    <d v="2022-04-20T00:00:00"/>
    <s v="Wednesday, April 20, 2022"/>
    <n v="203130"/>
    <n v="2022"/>
    <s v="C1"/>
    <s v="Generated - Not worked"/>
    <s v="CEMA Second patrol"/>
    <s v="Central Coast"/>
    <s v="No Constraint"/>
    <s v="Pending"/>
    <s v="No Mismatch"/>
    <s v="In a project"/>
    <s v="CEMA 2P"/>
    <x v="84"/>
    <n v="0"/>
    <d v="2022-07-25T00:00:00"/>
    <s v="https://iis10t2prd.cloud.pge.com/vms/trees/InspRecT.asp?ID=-1118418482"/>
    <n v="2021"/>
    <n v="293"/>
    <n v="107"/>
    <s v="2. Non-timely not worked"/>
    <n v="37.170886000000003"/>
    <n v="-121.979085"/>
    <m/>
    <x v="0"/>
    <s v="F3B"/>
    <n v="37"/>
    <n v="-122"/>
    <n v="37.170886000000003"/>
    <n v="-121.979085"/>
    <n v="293"/>
    <m/>
    <d v="2023-02-28T02:00:07"/>
    <s v="Historic ITS constraint"/>
    <n v="1"/>
    <s v="Generated - Not worked"/>
    <s v="Constraint_ITS_past"/>
    <m/>
    <s v="1. &lt; Last Week"/>
    <s v="Due prior weeks"/>
    <d v="2022-07-01T00:00:00"/>
    <s v="Jul_2022"/>
    <s v="Sunday, July 31, 2022"/>
    <s v="No"/>
    <s v="Monday, July 25, 2022"/>
    <s v="Previously Constrained (ITS only)"/>
    <m/>
    <m/>
    <s v="D"/>
    <s v="Due prior months"/>
    <m/>
    <m/>
    <m/>
    <m/>
    <n v="0"/>
    <m/>
    <m/>
    <n v="2022"/>
    <s v="CEMA"/>
    <s v="Nest Review"/>
    <d v="2022-07-25T00:00:00"/>
    <d v="2022-01-24T00:00:00"/>
    <d v="2022-05-11T00:00:00"/>
    <m/>
    <m/>
    <d v="2022-04-20T00:00:00"/>
    <m/>
    <m/>
    <s v="Carryover2022"/>
    <x v="0"/>
    <d v="2023-02-28T00:00:00"/>
    <x v="8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s v="NB"/>
    <n v="43432103"/>
    <n v="2021"/>
    <n v="193148"/>
    <n v="193148"/>
    <s v="SILVERADO 2103-B"/>
    <n v="1"/>
    <s v="NULL"/>
    <n v="1"/>
    <s v="O"/>
    <x v="0"/>
    <d v="2022-09-26T08:07:43"/>
    <s v="KPP7"/>
    <s v="AER"/>
    <d v="2022-02-20T22:07:54"/>
    <s v="RCT"/>
    <s v="XANB1003516"/>
    <n v="1"/>
    <x v="0"/>
    <s v="NULL"/>
    <s v="NULL"/>
    <s v="          "/>
    <s v="SILVERADO 2103             "/>
    <s v="NULL"/>
    <n v="86947"/>
    <n v="10"/>
    <n v="10"/>
    <n v="1000"/>
    <s v="SAGE CANYON RD            "/>
    <s v="RUTHERFORD "/>
    <s v="Gray Pine           "/>
    <n v="14"/>
    <n v="40"/>
    <s v="Rmv 2-B   "/>
    <n v="99"/>
    <n v="0"/>
    <n v="-1062712104"/>
    <s v="M"/>
    <n v="0"/>
    <x v="0"/>
    <x v="0"/>
    <d v="2023-02-28T00:00:00"/>
    <s v="Not Worked"/>
    <n v="375.53819444444525"/>
    <s v="Over"/>
  </r>
  <r>
    <s v="SJ"/>
    <n v="83531104"/>
    <s v="NULL"/>
    <s v="NULL"/>
    <n v="202589"/>
    <s v="NULL"/>
    <n v="1"/>
    <s v="NULL"/>
    <n v="1"/>
    <s v="O"/>
    <x v="1"/>
    <d v="2022-10-19T15:32:20"/>
    <s v="H2CH"/>
    <s v="ACR"/>
    <d v="2022-02-23T09:17:39"/>
    <s v="RRF"/>
    <s v="XQSJ1004213"/>
    <n v="6"/>
    <x v="0"/>
    <s v="NULL"/>
    <s v="NULL"/>
    <s v="          "/>
    <s v="MC KEE 1104                "/>
    <s v="NULL"/>
    <s v="PTT Tool"/>
    <n v="10"/>
    <n v="10"/>
    <n v="2244"/>
    <s v="STORY RD                  "/>
    <s v="SAN JOSE   "/>
    <s v="Palm-Fan            "/>
    <n v="23"/>
    <n v="28"/>
    <s v="Slope     "/>
    <n v="12"/>
    <n v="0"/>
    <n v="-1062583635"/>
    <s v="M"/>
    <n v="0"/>
    <x v="0"/>
    <x v="1"/>
    <d v="2023-02-28T00:00:00"/>
    <s v="Not Worked"/>
    <n v="370.36041666667006"/>
    <s v="Over"/>
  </r>
  <r>
    <s v="PE"/>
    <n v="24251101"/>
    <s v="NULL"/>
    <s v="NULL"/>
    <n v="202593"/>
    <s v="NULL"/>
    <n v="1"/>
    <s v="NULL"/>
    <n v="1"/>
    <s v="O"/>
    <x v="2"/>
    <d v="2022-10-26T09:26:34"/>
    <s v="C6RQ"/>
    <s v="DRG"/>
    <d v="2022-02-23T10:43:59"/>
    <s v="MOW"/>
    <s v="XKPE1004098"/>
    <n v="1"/>
    <x v="0"/>
    <s v="NULL"/>
    <s v="NULL"/>
    <s v="          "/>
    <s v="WOODSIDE 1101              "/>
    <s v="NULL"/>
    <s v="PTT Tool"/>
    <n v="10"/>
    <n v="10"/>
    <n v="11"/>
    <s v="Starwood Dr               "/>
    <s v="WOODSIDE   "/>
    <s v="Redwood, Coast      "/>
    <n v="37"/>
    <n v="130"/>
    <s v="Overhang  "/>
    <n v="5"/>
    <n v="0"/>
    <n v="-1062585429"/>
    <s v="M"/>
    <n v="0"/>
    <x v="1"/>
    <x v="2"/>
    <d v="2023-02-28T00:00:00"/>
    <s v="Not Worked"/>
    <n v="370.42569444444234"/>
    <s v="Ove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B50A87-B7EC-4F74-819B-631F53B0A642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18:E126" firstHeaderRow="1" firstDataRow="1" firstDataCol="4"/>
  <pivotFields count="109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 defaultSubtotal="0">
      <items count="85">
        <item x="60"/>
        <item x="44"/>
        <item x="30"/>
        <item x="63"/>
        <item x="78"/>
        <item x="46"/>
        <item x="37"/>
        <item x="74"/>
        <item x="75"/>
        <item x="42"/>
        <item x="73"/>
        <item x="68"/>
        <item x="51"/>
        <item x="41"/>
        <item x="65"/>
        <item x="52"/>
        <item x="25"/>
        <item x="31"/>
        <item x="23"/>
        <item x="56"/>
        <item x="48"/>
        <item x="81"/>
        <item x="57"/>
        <item x="67"/>
        <item x="79"/>
        <item x="32"/>
        <item x="55"/>
        <item x="29"/>
        <item x="34"/>
        <item x="0"/>
        <item x="27"/>
        <item x="53"/>
        <item x="26"/>
        <item x="49"/>
        <item x="66"/>
        <item x="64"/>
        <item x="22"/>
        <item x="82"/>
        <item x="62"/>
        <item x="24"/>
        <item x="54"/>
        <item x="21"/>
        <item x="80"/>
        <item x="33"/>
        <item x="40"/>
        <item x="35"/>
        <item x="45"/>
        <item x="28"/>
        <item x="61"/>
        <item x="77"/>
        <item x="59"/>
        <item x="50"/>
        <item x="76"/>
        <item x="39"/>
        <item x="47"/>
        <item x="38"/>
        <item x="36"/>
        <item x="43"/>
        <item x="58"/>
        <item x="14"/>
        <item x="72"/>
        <item x="13"/>
        <item x="12"/>
        <item x="10"/>
        <item x="20"/>
        <item x="8"/>
        <item x="11"/>
        <item x="83"/>
        <item x="84"/>
        <item x="15"/>
        <item x="9"/>
        <item x="7"/>
        <item x="2"/>
        <item x="16"/>
        <item x="6"/>
        <item x="3"/>
        <item x="5"/>
        <item x="1"/>
        <item x="4"/>
        <item x="69"/>
        <item x="17"/>
        <item x="18"/>
        <item x="71"/>
        <item x="19"/>
        <item x="7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85">
        <item x="70"/>
        <item x="19"/>
        <item x="71"/>
        <item x="18"/>
        <item x="17"/>
        <item x="69"/>
        <item x="4"/>
        <item x="1"/>
        <item x="5"/>
        <item x="3"/>
        <item x="6"/>
        <item x="16"/>
        <item x="2"/>
        <item x="7"/>
        <item x="9"/>
        <item x="15"/>
        <item x="84"/>
        <item x="83"/>
        <item x="11"/>
        <item x="8"/>
        <item x="20"/>
        <item x="10"/>
        <item x="12"/>
        <item x="13"/>
        <item x="72"/>
        <item x="14"/>
        <item x="58"/>
        <item x="43"/>
        <item x="36"/>
        <item x="38"/>
        <item x="47"/>
        <item x="39"/>
        <item x="76"/>
        <item x="50"/>
        <item x="59"/>
        <item x="77"/>
        <item x="61"/>
        <item x="28"/>
        <item x="45"/>
        <item x="35"/>
        <item x="40"/>
        <item x="33"/>
        <item x="80"/>
        <item x="21"/>
        <item x="54"/>
        <item x="24"/>
        <item x="62"/>
        <item x="82"/>
        <item x="22"/>
        <item x="64"/>
        <item x="66"/>
        <item x="49"/>
        <item x="26"/>
        <item x="53"/>
        <item x="27"/>
        <item x="0"/>
        <item x="34"/>
        <item x="29"/>
        <item x="55"/>
        <item x="32"/>
        <item x="79"/>
        <item x="67"/>
        <item x="57"/>
        <item x="81"/>
        <item x="48"/>
        <item x="56"/>
        <item x="23"/>
        <item x="31"/>
        <item x="25"/>
        <item x="52"/>
        <item x="65"/>
        <item x="41"/>
        <item x="51"/>
        <item x="68"/>
        <item x="73"/>
        <item x="42"/>
        <item x="75"/>
        <item x="74"/>
        <item x="37"/>
        <item x="46"/>
        <item x="78"/>
        <item x="63"/>
        <item x="30"/>
        <item x="44"/>
        <item x="6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numFmtId="14" outline="0" showAll="0"/>
    <pivotField compact="0" numFmtId="165" outline="0" showAll="0" defaultSubtotal="0">
      <items count="85">
        <item x="70"/>
        <item x="19"/>
        <item x="71"/>
        <item x="18"/>
        <item x="17"/>
        <item x="69"/>
        <item x="4"/>
        <item x="1"/>
        <item x="5"/>
        <item x="3"/>
        <item x="6"/>
        <item x="16"/>
        <item x="2"/>
        <item x="7"/>
        <item x="9"/>
        <item x="15"/>
        <item x="84"/>
        <item x="83"/>
        <item x="11"/>
        <item x="8"/>
        <item x="20"/>
        <item x="10"/>
        <item x="12"/>
        <item x="13"/>
        <item x="72"/>
        <item x="14"/>
        <item x="58"/>
        <item x="43"/>
        <item x="36"/>
        <item x="38"/>
        <item x="47"/>
        <item x="39"/>
        <item x="76"/>
        <item x="50"/>
        <item x="59"/>
        <item x="77"/>
        <item x="61"/>
        <item x="28"/>
        <item x="45"/>
        <item x="35"/>
        <item x="40"/>
        <item x="33"/>
        <item x="80"/>
        <item x="21"/>
        <item x="54"/>
        <item x="24"/>
        <item x="62"/>
        <item x="82"/>
        <item x="22"/>
        <item x="64"/>
        <item x="66"/>
        <item x="49"/>
        <item x="26"/>
        <item x="53"/>
        <item x="27"/>
        <item x="0"/>
        <item x="34"/>
        <item x="29"/>
        <item x="55"/>
        <item x="32"/>
        <item x="79"/>
        <item x="67"/>
        <item x="57"/>
        <item x="81"/>
        <item x="48"/>
        <item x="56"/>
        <item x="23"/>
        <item x="31"/>
        <item x="25"/>
        <item x="52"/>
        <item x="65"/>
        <item x="41"/>
        <item x="51"/>
        <item x="68"/>
        <item x="73"/>
        <item x="42"/>
        <item x="75"/>
        <item x="74"/>
        <item x="37"/>
        <item x="46"/>
        <item x="78"/>
        <item x="63"/>
        <item x="30"/>
        <item x="44"/>
        <item x="60"/>
      </items>
    </pivotField>
  </pivotFields>
  <rowFields count="4">
    <field x="50"/>
    <field x="21"/>
    <field x="5"/>
    <field x="61"/>
  </rowFields>
  <rowItems count="108">
    <i>
      <x/>
      <x v="2"/>
      <x v="84"/>
      <x/>
    </i>
    <i>
      <x v="1"/>
      <x v="2"/>
      <x v="83"/>
      <x/>
    </i>
    <i r="3">
      <x v="1"/>
    </i>
    <i>
      <x v="2"/>
      <x v="2"/>
      <x v="82"/>
      <x/>
    </i>
    <i>
      <x v="3"/>
      <x v="2"/>
      <x v="81"/>
      <x/>
    </i>
    <i r="3">
      <x v="1"/>
    </i>
    <i>
      <x v="4"/>
      <x v="2"/>
      <x v="80"/>
      <x v="1"/>
    </i>
    <i>
      <x v="5"/>
      <x v="2"/>
      <x v="79"/>
      <x/>
    </i>
    <i>
      <x v="6"/>
      <x v="2"/>
      <x v="78"/>
      <x/>
    </i>
    <i>
      <x v="7"/>
      <x v="1"/>
      <x v="77"/>
      <x/>
    </i>
    <i r="1">
      <x v="2"/>
      <x v="77"/>
      <x/>
    </i>
    <i r="3">
      <x v="1"/>
    </i>
    <i>
      <x v="8"/>
      <x v="2"/>
      <x v="76"/>
      <x/>
    </i>
    <i r="3">
      <x v="1"/>
    </i>
    <i>
      <x v="9"/>
      <x v="2"/>
      <x v="75"/>
      <x/>
    </i>
    <i r="3">
      <x v="1"/>
    </i>
    <i>
      <x v="10"/>
      <x v="2"/>
      <x v="74"/>
      <x/>
    </i>
    <i r="3">
      <x v="1"/>
    </i>
    <i>
      <x v="11"/>
      <x v="2"/>
      <x v="73"/>
      <x v="1"/>
    </i>
    <i>
      <x v="12"/>
      <x v="2"/>
      <x v="72"/>
      <x v="1"/>
    </i>
    <i>
      <x v="13"/>
      <x v="1"/>
      <x v="71"/>
      <x v="1"/>
    </i>
    <i>
      <x v="14"/>
      <x v="2"/>
      <x v="70"/>
      <x/>
    </i>
    <i>
      <x v="15"/>
      <x v="2"/>
      <x v="69"/>
      <x/>
    </i>
    <i>
      <x v="16"/>
      <x v="2"/>
      <x v="68"/>
      <x v="1"/>
    </i>
    <i>
      <x v="17"/>
      <x v="2"/>
      <x v="67"/>
      <x v="1"/>
    </i>
    <i>
      <x v="18"/>
      <x v="2"/>
      <x v="66"/>
      <x/>
    </i>
    <i r="3">
      <x v="1"/>
    </i>
    <i>
      <x v="19"/>
      <x v="2"/>
      <x v="65"/>
      <x/>
    </i>
    <i>
      <x v="20"/>
      <x v="2"/>
      <x v="64"/>
      <x/>
    </i>
    <i>
      <x v="21"/>
      <x v="2"/>
      <x v="63"/>
      <x/>
    </i>
    <i>
      <x v="22"/>
      <x v="2"/>
      <x v="62"/>
      <x/>
    </i>
    <i>
      <x v="23"/>
      <x v="2"/>
      <x v="61"/>
      <x/>
    </i>
    <i>
      <x v="24"/>
      <x v="2"/>
      <x v="60"/>
      <x v="1"/>
    </i>
    <i>
      <x v="25"/>
      <x v="2"/>
      <x v="59"/>
      <x v="1"/>
    </i>
    <i>
      <x v="26"/>
      <x v="2"/>
      <x v="58"/>
      <x/>
    </i>
    <i>
      <x v="27"/>
      <x v="2"/>
      <x v="57"/>
      <x v="1"/>
    </i>
    <i>
      <x v="28"/>
      <x v="2"/>
      <x v="56"/>
      <x v="1"/>
    </i>
    <i r="3">
      <x v="2"/>
    </i>
    <i>
      <x v="29"/>
      <x v="2"/>
      <x v="55"/>
      <x v="1"/>
    </i>
    <i>
      <x v="30"/>
      <x v="2"/>
      <x v="54"/>
      <x v="1"/>
    </i>
    <i>
      <x v="31"/>
      <x v="2"/>
      <x v="53"/>
      <x v="1"/>
    </i>
    <i>
      <x v="32"/>
      <x v="2"/>
      <x v="52"/>
      <x/>
    </i>
    <i>
      <x v="33"/>
      <x v="2"/>
      <x v="51"/>
      <x/>
    </i>
    <i r="3">
      <x v="1"/>
    </i>
    <i>
      <x v="34"/>
      <x v="2"/>
      <x v="50"/>
      <x v="1"/>
    </i>
    <i>
      <x v="35"/>
      <x v="2"/>
      <x v="49"/>
      <x v="1"/>
    </i>
    <i>
      <x v="36"/>
      <x v="2"/>
      <x v="48"/>
      <x v="1"/>
    </i>
    <i>
      <x v="37"/>
      <x/>
      <x v="47"/>
      <x/>
    </i>
    <i r="1">
      <x v="2"/>
      <x v="47"/>
      <x v="1"/>
    </i>
    <i>
      <x v="38"/>
      <x v="2"/>
      <x v="46"/>
      <x v="1"/>
    </i>
    <i>
      <x v="39"/>
      <x v="2"/>
      <x v="45"/>
      <x v="1"/>
    </i>
    <i>
      <x v="40"/>
      <x v="2"/>
      <x v="44"/>
      <x v="1"/>
    </i>
    <i>
      <x v="41"/>
      <x v="2"/>
      <x v="43"/>
      <x/>
    </i>
    <i>
      <x v="42"/>
      <x v="2"/>
      <x v="42"/>
      <x v="2"/>
    </i>
    <i>
      <x v="43"/>
      <x v="2"/>
      <x v="41"/>
      <x v="1"/>
    </i>
    <i>
      <x v="44"/>
      <x v="2"/>
      <x v="40"/>
      <x/>
    </i>
    <i r="3">
      <x v="2"/>
    </i>
    <i>
      <x v="45"/>
      <x v="2"/>
      <x v="39"/>
      <x/>
    </i>
    <i r="3">
      <x v="1"/>
    </i>
    <i r="3">
      <x v="2"/>
    </i>
    <i>
      <x v="46"/>
      <x v="2"/>
      <x v="38"/>
      <x v="1"/>
    </i>
    <i>
      <x v="47"/>
      <x v="2"/>
      <x v="37"/>
      <x/>
    </i>
    <i>
      <x v="48"/>
      <x v="2"/>
      <x v="36"/>
      <x/>
    </i>
    <i r="3">
      <x v="1"/>
    </i>
    <i>
      <x v="49"/>
      <x v="2"/>
      <x v="35"/>
      <x v="1"/>
    </i>
    <i>
      <x v="50"/>
      <x v="2"/>
      <x v="34"/>
      <x v="2"/>
    </i>
    <i>
      <x v="51"/>
      <x v="2"/>
      <x v="33"/>
      <x v="2"/>
    </i>
    <i>
      <x v="52"/>
      <x v="2"/>
      <x v="32"/>
      <x v="2"/>
    </i>
    <i>
      <x v="53"/>
      <x v="2"/>
      <x v="31"/>
      <x/>
    </i>
    <i>
      <x v="54"/>
      <x v="2"/>
      <x v="30"/>
      <x/>
    </i>
    <i r="3">
      <x v="1"/>
    </i>
    <i>
      <x v="55"/>
      <x v="2"/>
      <x v="29"/>
      <x v="1"/>
    </i>
    <i>
      <x v="56"/>
      <x v="2"/>
      <x v="28"/>
      <x v="1"/>
    </i>
    <i>
      <x v="57"/>
      <x v="2"/>
      <x v="27"/>
      <x v="1"/>
    </i>
    <i>
      <x v="58"/>
      <x v="2"/>
      <x v="26"/>
      <x v="2"/>
    </i>
    <i>
      <x v="59"/>
      <x v="2"/>
      <x v="25"/>
      <x v="1"/>
    </i>
    <i>
      <x v="60"/>
      <x v="2"/>
      <x v="24"/>
      <x/>
    </i>
    <i>
      <x v="61"/>
      <x v="2"/>
      <x v="23"/>
      <x v="1"/>
    </i>
    <i>
      <x v="62"/>
      <x v="2"/>
      <x v="22"/>
      <x/>
    </i>
    <i>
      <x v="63"/>
      <x v="2"/>
      <x v="21"/>
      <x/>
    </i>
    <i r="3">
      <x v="2"/>
    </i>
    <i>
      <x v="64"/>
      <x v="2"/>
      <x v="20"/>
      <x v="1"/>
    </i>
    <i>
      <x v="65"/>
      <x v="2"/>
      <x v="19"/>
      <x v="2"/>
    </i>
    <i>
      <x v="66"/>
      <x v="2"/>
      <x v="18"/>
      <x v="1"/>
    </i>
    <i>
      <x v="67"/>
      <x v="2"/>
      <x v="17"/>
      <x v="1"/>
    </i>
    <i>
      <x v="68"/>
      <x v="2"/>
      <x v="16"/>
      <x v="1"/>
    </i>
    <i>
      <x v="69"/>
      <x v="2"/>
      <x v="15"/>
      <x/>
    </i>
    <i r="3">
      <x v="1"/>
    </i>
    <i>
      <x v="70"/>
      <x v="2"/>
      <x v="14"/>
      <x v="2"/>
    </i>
    <i>
      <x v="71"/>
      <x v="2"/>
      <x v="13"/>
      <x v="1"/>
    </i>
    <i>
      <x v="72"/>
      <x v="2"/>
      <x v="12"/>
      <x/>
    </i>
    <i>
      <x v="73"/>
      <x v="2"/>
      <x v="11"/>
      <x/>
    </i>
    <i>
      <x v="74"/>
      <x v="2"/>
      <x v="10"/>
      <x v="1"/>
    </i>
    <i>
      <x v="75"/>
      <x v="2"/>
      <x v="9"/>
      <x v="1"/>
    </i>
    <i r="3">
      <x v="2"/>
    </i>
    <i>
      <x v="76"/>
      <x v="2"/>
      <x v="8"/>
      <x/>
    </i>
    <i r="3">
      <x v="1"/>
    </i>
    <i>
      <x v="77"/>
      <x v="2"/>
      <x v="7"/>
      <x v="1"/>
    </i>
    <i>
      <x v="78"/>
      <x v="2"/>
      <x v="6"/>
      <x v="1"/>
    </i>
    <i>
      <x v="79"/>
      <x v="2"/>
      <x v="5"/>
      <x/>
    </i>
    <i>
      <x v="80"/>
      <x v="2"/>
      <x v="4"/>
      <x v="2"/>
    </i>
    <i>
      <x v="81"/>
      <x v="2"/>
      <x v="3"/>
      <x/>
    </i>
    <i r="3">
      <x v="1"/>
    </i>
    <i r="3">
      <x v="2"/>
    </i>
    <i>
      <x v="82"/>
      <x v="2"/>
      <x v="2"/>
      <x v="1"/>
    </i>
    <i>
      <x v="83"/>
      <x/>
      <x v="1"/>
      <x/>
    </i>
    <i>
      <x v="84"/>
      <x v="2"/>
      <x/>
      <x/>
    </i>
    <i t="grand">
      <x/>
    </i>
  </rowItems>
  <colItems count="1">
    <i/>
  </colItems>
  <dataFields count="1">
    <dataField name="Qty" fld="71" baseField="0" baseItem="0"/>
  </dataFields>
  <formats count="4">
    <format dxfId="8">
      <pivotArea field="50" type="button" dataOnly="0" labelOnly="1" outline="0" axis="axisRow" fieldPosition="0"/>
    </format>
    <format dxfId="7">
      <pivotArea dataOnly="0" labelOnly="1" outline="0" fieldPosition="0">
        <references count="1">
          <reference field="5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">
      <pivotArea dataOnly="0" labelOnly="1" outline="0" fieldPosition="0">
        <references count="1">
          <reference field="50" count="3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</reference>
        </references>
      </pivotArea>
    </format>
    <format dxfId="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4010FF-C5A6-495E-9518-BF07677B2709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E7" firstHeaderRow="1" firstDataRow="1" firstDataCol="4"/>
  <pivotFields count="45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axis="axisRow" compact="0" numFmtId="14" outline="0" showAll="0" defaultSubtotal="0">
      <items count="3">
        <item x="0"/>
        <item x="2"/>
        <item x="1"/>
      </items>
    </pivotField>
    <pivotField compact="0" numFmtId="14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axis="axisRow" compact="0" numFmtId="164" outline="0" showAll="0" defaultSubtotal="0">
      <items count="3">
        <item x="1"/>
        <item x="2"/>
        <item x="0"/>
      </items>
    </pivotField>
    <pivotField compact="0" numFmtId="14" outline="0" showAll="0"/>
    <pivotField compact="0" outline="0" showAll="0"/>
    <pivotField compact="0" numFmtId="165" outline="0" showAll="0"/>
    <pivotField compact="0" outline="0" showAll="0"/>
  </pivotFields>
  <rowFields count="4">
    <field x="40"/>
    <field x="18"/>
    <field x="10"/>
    <field x="39"/>
  </rowFields>
  <rowItems count="4">
    <i>
      <x/>
      <x/>
      <x v="2"/>
      <x v="1"/>
    </i>
    <i>
      <x v="1"/>
      <x/>
      <x v="1"/>
      <x/>
    </i>
    <i>
      <x v="2"/>
      <x/>
      <x/>
      <x v="1"/>
    </i>
    <i t="grand">
      <x/>
    </i>
  </rowItems>
  <colItems count="1">
    <i/>
  </colItems>
  <dataFields count="1">
    <dataField name="Qty" fld="6" baseField="0" baseItem="0"/>
  </dataFields>
  <formats count="3">
    <format dxfId="11">
      <pivotArea field="40" type="button" dataOnly="0" labelOnly="1" outline="0" axis="axisRow" fieldPosition="0"/>
    </format>
    <format dxfId="10">
      <pivotArea dataOnly="0" labelOnly="1" outline="0" fieldPosition="0">
        <references count="1">
          <reference field="40" count="0"/>
        </references>
      </pivotArea>
    </format>
    <format dxfId="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2E5961-D261-4B93-9ECA-2496BDC0D493}" name="Table1" displayName="Table1" ref="B2:K5" totalsRowShown="0" headerRowDxfId="4">
  <autoFilter ref="B2:K5" xr:uid="{0E2E5961-D261-4B93-9ECA-2496BDC0D493}"/>
  <tableColumns count="10">
    <tableColumn id="3" xr3:uid="{63388AF9-6813-42C5-97B3-8FF61CD569A2}" name="ProjYr"/>
    <tableColumn id="7" xr3:uid="{DB40FC87-9244-477D-A215-8108DF915323}" name="Qty_Insp"/>
    <tableColumn id="11" xr3:uid="{23B076AE-D71E-4B60-B7A7-36EACC66C196}" name="dtInspDate" dataDxfId="3"/>
    <tableColumn id="45" xr3:uid="{D7C7B9B0-0936-4342-9D06-82DF9C4DB60C}" name="Priority"/>
    <tableColumn id="22" xr3:uid="{FFA3D086-D6F0-4A8F-B2D1-810DB363B371}" name="CIRCUIT"/>
    <tableColumn id="36" xr3:uid="{ABB37A02-FBC6-4E1D-A36E-B032179E9DD7}" name="iTreeRecsID"/>
    <tableColumn id="41" xr3:uid="{0A268010-4AAE-49EF-9352-AF429620E144}" name="iHFTDTier" dataDxfId="2"/>
    <tableColumn id="42" xr3:uid="{E69377C6-F202-4FA1-AD70-F4C297006B6B}" name="Age" dataDxfId="1" dataCellStyle="Comma">
      <calculatedColumnFormula>Table1[[#This Row],[Data Date]]-Table1[[#This Row],[dtInspDate]]</calculatedColumnFormula>
    </tableColumn>
    <tableColumn id="43" xr3:uid="{5F3E79A2-0D13-45A2-863D-8E9D2FF74878}" name="Data Date" dataDxfId="0"/>
    <tableColumn id="44" xr3:uid="{5BBF3380-D0A8-490F-8FC7-E5D2926EDD65}" name="Worked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2B01D-B79D-4D6B-A3D8-CEB82601AEE2}">
  <dimension ref="A1:E126"/>
  <sheetViews>
    <sheetView tabSelected="1" topLeftCell="A57" workbookViewId="0">
      <selection activeCell="L10" sqref="L10"/>
    </sheetView>
  </sheetViews>
  <sheetFormatPr defaultRowHeight="15" x14ac:dyDescent="0.25"/>
  <cols>
    <col min="1" max="1" width="19.7109375" style="2" bestFit="1" customWidth="1"/>
    <col min="2" max="2" width="15" bestFit="1" customWidth="1"/>
    <col min="3" max="3" width="13" bestFit="1" customWidth="1"/>
    <col min="4" max="4" width="11.85546875" bestFit="1" customWidth="1"/>
    <col min="5" max="6" width="4.140625" bestFit="1" customWidth="1"/>
  </cols>
  <sheetData>
    <row r="1" spans="1:5" x14ac:dyDescent="0.25">
      <c r="A1" s="2" t="s">
        <v>100</v>
      </c>
    </row>
    <row r="3" spans="1:5" x14ac:dyDescent="0.25">
      <c r="A3" s="13" t="s">
        <v>7</v>
      </c>
      <c r="B3" s="11" t="s">
        <v>102</v>
      </c>
      <c r="C3" s="11" t="s">
        <v>2</v>
      </c>
      <c r="D3" s="11" t="s">
        <v>6</v>
      </c>
      <c r="E3" t="s">
        <v>98</v>
      </c>
    </row>
    <row r="4" spans="1:5" x14ac:dyDescent="0.25">
      <c r="A4" s="12">
        <v>370.36041666667006</v>
      </c>
      <c r="B4" t="s">
        <v>89</v>
      </c>
      <c r="C4" s="1">
        <v>44614.63958333333</v>
      </c>
      <c r="D4" t="s">
        <v>10</v>
      </c>
      <c r="E4">
        <v>1</v>
      </c>
    </row>
    <row r="5" spans="1:5" x14ac:dyDescent="0.25">
      <c r="A5" s="12">
        <v>370.42569444444234</v>
      </c>
      <c r="B5" t="s">
        <v>89</v>
      </c>
      <c r="C5" s="1">
        <v>44614.574305555558</v>
      </c>
      <c r="D5">
        <v>3</v>
      </c>
      <c r="E5">
        <v>1</v>
      </c>
    </row>
    <row r="6" spans="1:5" x14ac:dyDescent="0.25">
      <c r="A6" s="12">
        <v>375.53819444444525</v>
      </c>
      <c r="B6" t="s">
        <v>89</v>
      </c>
      <c r="C6" s="1">
        <v>44609.461805555555</v>
      </c>
      <c r="D6" t="s">
        <v>10</v>
      </c>
      <c r="E6">
        <v>1</v>
      </c>
    </row>
    <row r="7" spans="1:5" x14ac:dyDescent="0.25">
      <c r="A7" s="12" t="s">
        <v>97</v>
      </c>
      <c r="B7" s="12"/>
      <c r="C7" s="12"/>
      <c r="D7" s="12"/>
      <c r="E7">
        <v>3</v>
      </c>
    </row>
    <row r="8" spans="1:5" x14ac:dyDescent="0.25">
      <c r="A8"/>
    </row>
    <row r="9" spans="1:5" x14ac:dyDescent="0.25">
      <c r="A9"/>
    </row>
    <row r="10" spans="1:5" x14ac:dyDescent="0.25">
      <c r="A10"/>
    </row>
    <row r="16" spans="1:5" x14ac:dyDescent="0.25">
      <c r="A16" s="2" t="s">
        <v>99</v>
      </c>
    </row>
    <row r="18" spans="1:5" x14ac:dyDescent="0.25">
      <c r="A18" s="13" t="s">
        <v>7</v>
      </c>
      <c r="B18" s="11" t="s">
        <v>16</v>
      </c>
      <c r="C18" s="11" t="s">
        <v>2</v>
      </c>
      <c r="D18" s="11" t="s">
        <v>6</v>
      </c>
      <c r="E18" t="s">
        <v>98</v>
      </c>
    </row>
    <row r="19" spans="1:5" x14ac:dyDescent="0.25">
      <c r="A19" s="12">
        <v>181</v>
      </c>
      <c r="B19" t="s">
        <v>23</v>
      </c>
      <c r="C19" s="1">
        <v>44804</v>
      </c>
      <c r="D19">
        <v>2</v>
      </c>
      <c r="E19">
        <v>2</v>
      </c>
    </row>
    <row r="20" spans="1:5" x14ac:dyDescent="0.25">
      <c r="A20" s="12">
        <v>182</v>
      </c>
      <c r="B20" t="s">
        <v>23</v>
      </c>
      <c r="C20" s="1">
        <v>44803</v>
      </c>
      <c r="D20">
        <v>2</v>
      </c>
      <c r="E20">
        <v>8</v>
      </c>
    </row>
    <row r="21" spans="1:5" x14ac:dyDescent="0.25">
      <c r="A21" s="12">
        <v>182</v>
      </c>
      <c r="B21" t="s">
        <v>23</v>
      </c>
      <c r="C21" s="1">
        <v>44803</v>
      </c>
      <c r="D21">
        <v>3</v>
      </c>
      <c r="E21">
        <v>2</v>
      </c>
    </row>
    <row r="22" spans="1:5" x14ac:dyDescent="0.25">
      <c r="A22" s="12">
        <v>187</v>
      </c>
      <c r="B22" t="s">
        <v>23</v>
      </c>
      <c r="C22" s="1">
        <v>44798</v>
      </c>
      <c r="D22">
        <v>2</v>
      </c>
      <c r="E22">
        <v>1</v>
      </c>
    </row>
    <row r="23" spans="1:5" x14ac:dyDescent="0.25">
      <c r="A23" s="12">
        <v>188</v>
      </c>
      <c r="B23" t="s">
        <v>23</v>
      </c>
      <c r="C23" s="1">
        <v>44797</v>
      </c>
      <c r="D23">
        <v>2</v>
      </c>
      <c r="E23">
        <v>4</v>
      </c>
    </row>
    <row r="24" spans="1:5" x14ac:dyDescent="0.25">
      <c r="A24" s="12">
        <v>188</v>
      </c>
      <c r="B24" t="s">
        <v>23</v>
      </c>
      <c r="C24" s="1">
        <v>44797</v>
      </c>
      <c r="D24">
        <v>3</v>
      </c>
      <c r="E24">
        <v>1</v>
      </c>
    </row>
    <row r="25" spans="1:5" x14ac:dyDescent="0.25">
      <c r="A25" s="12">
        <v>190</v>
      </c>
      <c r="B25" t="s">
        <v>23</v>
      </c>
      <c r="C25" s="1">
        <v>44795</v>
      </c>
      <c r="D25">
        <v>3</v>
      </c>
      <c r="E25">
        <v>3</v>
      </c>
    </row>
    <row r="26" spans="1:5" x14ac:dyDescent="0.25">
      <c r="A26" s="12">
        <v>195</v>
      </c>
      <c r="B26" t="s">
        <v>23</v>
      </c>
      <c r="C26" s="1">
        <v>44790</v>
      </c>
      <c r="D26">
        <v>2</v>
      </c>
      <c r="E26">
        <v>2</v>
      </c>
    </row>
    <row r="27" spans="1:5" x14ac:dyDescent="0.25">
      <c r="A27" s="12">
        <v>196</v>
      </c>
      <c r="B27" t="s">
        <v>23</v>
      </c>
      <c r="C27" s="1">
        <v>44789</v>
      </c>
      <c r="D27">
        <v>2</v>
      </c>
      <c r="E27">
        <v>3</v>
      </c>
    </row>
    <row r="28" spans="1:5" x14ac:dyDescent="0.25">
      <c r="A28" s="12">
        <v>201</v>
      </c>
      <c r="B28" t="s">
        <v>51</v>
      </c>
      <c r="C28" s="1">
        <v>44784</v>
      </c>
      <c r="D28">
        <v>2</v>
      </c>
      <c r="E28">
        <v>1</v>
      </c>
    </row>
    <row r="29" spans="1:5" x14ac:dyDescent="0.25">
      <c r="A29" s="12">
        <v>201</v>
      </c>
      <c r="B29" t="s">
        <v>23</v>
      </c>
      <c r="C29" s="1">
        <v>44784</v>
      </c>
      <c r="D29">
        <v>2</v>
      </c>
      <c r="E29">
        <v>2</v>
      </c>
    </row>
    <row r="30" spans="1:5" x14ac:dyDescent="0.25">
      <c r="A30" s="12">
        <v>201</v>
      </c>
      <c r="B30" t="s">
        <v>23</v>
      </c>
      <c r="C30" s="1">
        <v>44784</v>
      </c>
      <c r="D30">
        <v>3</v>
      </c>
      <c r="E30">
        <v>3</v>
      </c>
    </row>
    <row r="31" spans="1:5" x14ac:dyDescent="0.25">
      <c r="A31" s="12">
        <v>202</v>
      </c>
      <c r="B31" t="s">
        <v>23</v>
      </c>
      <c r="C31" s="1">
        <v>44783</v>
      </c>
      <c r="D31">
        <v>2</v>
      </c>
      <c r="E31">
        <v>1</v>
      </c>
    </row>
    <row r="32" spans="1:5" x14ac:dyDescent="0.25">
      <c r="A32" s="12">
        <v>202</v>
      </c>
      <c r="B32" t="s">
        <v>23</v>
      </c>
      <c r="C32" s="1">
        <v>44783</v>
      </c>
      <c r="D32">
        <v>3</v>
      </c>
      <c r="E32">
        <v>4</v>
      </c>
    </row>
    <row r="33" spans="1:5" x14ac:dyDescent="0.25">
      <c r="A33" s="12">
        <v>203</v>
      </c>
      <c r="B33" t="s">
        <v>23</v>
      </c>
      <c r="C33" s="1">
        <v>44782</v>
      </c>
      <c r="D33">
        <v>2</v>
      </c>
      <c r="E33">
        <v>1</v>
      </c>
    </row>
    <row r="34" spans="1:5" x14ac:dyDescent="0.25">
      <c r="A34" s="12">
        <v>203</v>
      </c>
      <c r="B34" t="s">
        <v>23</v>
      </c>
      <c r="C34" s="1">
        <v>44782</v>
      </c>
      <c r="D34">
        <v>3</v>
      </c>
      <c r="E34">
        <v>11</v>
      </c>
    </row>
    <row r="35" spans="1:5" x14ac:dyDescent="0.25">
      <c r="A35" s="12">
        <v>204</v>
      </c>
      <c r="B35" t="s">
        <v>23</v>
      </c>
      <c r="C35" s="1">
        <v>44781</v>
      </c>
      <c r="D35">
        <v>2</v>
      </c>
      <c r="E35">
        <v>1</v>
      </c>
    </row>
    <row r="36" spans="1:5" x14ac:dyDescent="0.25">
      <c r="A36" s="12">
        <v>204</v>
      </c>
      <c r="B36" t="s">
        <v>23</v>
      </c>
      <c r="C36" s="1">
        <v>44781</v>
      </c>
      <c r="D36">
        <v>3</v>
      </c>
      <c r="E36">
        <v>1</v>
      </c>
    </row>
    <row r="37" spans="1:5" x14ac:dyDescent="0.25">
      <c r="A37" s="12">
        <v>208</v>
      </c>
      <c r="B37" t="s">
        <v>23</v>
      </c>
      <c r="C37" s="1">
        <v>44777</v>
      </c>
      <c r="D37">
        <v>3</v>
      </c>
      <c r="E37">
        <v>1</v>
      </c>
    </row>
    <row r="38" spans="1:5" x14ac:dyDescent="0.25">
      <c r="A38" s="12">
        <v>209</v>
      </c>
      <c r="B38" t="s">
        <v>23</v>
      </c>
      <c r="C38" s="1">
        <v>44776</v>
      </c>
      <c r="D38">
        <v>3</v>
      </c>
      <c r="E38">
        <v>4</v>
      </c>
    </row>
    <row r="39" spans="1:5" x14ac:dyDescent="0.25">
      <c r="A39" s="12">
        <v>211</v>
      </c>
      <c r="B39" t="s">
        <v>51</v>
      </c>
      <c r="C39" s="1">
        <v>44774</v>
      </c>
      <c r="D39">
        <v>3</v>
      </c>
      <c r="E39">
        <v>1</v>
      </c>
    </row>
    <row r="40" spans="1:5" x14ac:dyDescent="0.25">
      <c r="A40" s="12">
        <v>379</v>
      </c>
      <c r="B40" t="s">
        <v>23</v>
      </c>
      <c r="C40" s="1">
        <v>44606</v>
      </c>
      <c r="D40">
        <v>2</v>
      </c>
      <c r="E40">
        <v>1</v>
      </c>
    </row>
    <row r="41" spans="1:5" x14ac:dyDescent="0.25">
      <c r="A41" s="12">
        <v>384</v>
      </c>
      <c r="B41" t="s">
        <v>23</v>
      </c>
      <c r="C41" s="1">
        <v>44601</v>
      </c>
      <c r="D41">
        <v>2</v>
      </c>
      <c r="E41">
        <v>1</v>
      </c>
    </row>
    <row r="42" spans="1:5" x14ac:dyDescent="0.25">
      <c r="A42" s="12">
        <v>400</v>
      </c>
      <c r="B42" t="s">
        <v>23</v>
      </c>
      <c r="C42" s="1">
        <v>44585</v>
      </c>
      <c r="D42">
        <v>3</v>
      </c>
      <c r="E42">
        <v>1</v>
      </c>
    </row>
    <row r="43" spans="1:5" x14ac:dyDescent="0.25">
      <c r="A43" s="12">
        <v>417</v>
      </c>
      <c r="B43" t="s">
        <v>23</v>
      </c>
      <c r="C43" s="1">
        <v>44568</v>
      </c>
      <c r="D43">
        <v>3</v>
      </c>
      <c r="E43">
        <v>7</v>
      </c>
    </row>
    <row r="44" spans="1:5" x14ac:dyDescent="0.25">
      <c r="A44" s="12">
        <v>418</v>
      </c>
      <c r="B44" t="s">
        <v>23</v>
      </c>
      <c r="C44" s="1">
        <v>44567</v>
      </c>
      <c r="D44">
        <v>2</v>
      </c>
      <c r="E44">
        <v>6</v>
      </c>
    </row>
    <row r="45" spans="1:5" x14ac:dyDescent="0.25">
      <c r="A45" s="12">
        <v>418</v>
      </c>
      <c r="B45" t="s">
        <v>23</v>
      </c>
      <c r="C45" s="1">
        <v>44567</v>
      </c>
      <c r="D45">
        <v>3</v>
      </c>
      <c r="E45">
        <v>2</v>
      </c>
    </row>
    <row r="46" spans="1:5" x14ac:dyDescent="0.25">
      <c r="A46" s="12">
        <v>419</v>
      </c>
      <c r="B46" t="s">
        <v>23</v>
      </c>
      <c r="C46" s="1">
        <v>44566</v>
      </c>
      <c r="D46">
        <v>2</v>
      </c>
      <c r="E46">
        <v>2</v>
      </c>
    </row>
    <row r="47" spans="1:5" x14ac:dyDescent="0.25">
      <c r="A47" s="12">
        <v>420</v>
      </c>
      <c r="B47" t="s">
        <v>23</v>
      </c>
      <c r="C47" s="1">
        <v>44565</v>
      </c>
      <c r="D47">
        <v>2</v>
      </c>
      <c r="E47">
        <v>1</v>
      </c>
    </row>
    <row r="48" spans="1:5" x14ac:dyDescent="0.25">
      <c r="A48" s="12">
        <v>427</v>
      </c>
      <c r="B48" t="s">
        <v>23</v>
      </c>
      <c r="C48" s="1">
        <v>44558</v>
      </c>
      <c r="D48">
        <v>2</v>
      </c>
      <c r="E48">
        <v>1</v>
      </c>
    </row>
    <row r="49" spans="1:5" x14ac:dyDescent="0.25">
      <c r="A49" s="12">
        <v>431</v>
      </c>
      <c r="B49" t="s">
        <v>23</v>
      </c>
      <c r="C49" s="1">
        <v>44554</v>
      </c>
      <c r="D49">
        <v>2</v>
      </c>
      <c r="E49">
        <v>5</v>
      </c>
    </row>
    <row r="50" spans="1:5" x14ac:dyDescent="0.25">
      <c r="A50" s="12">
        <v>432</v>
      </c>
      <c r="B50" t="s">
        <v>23</v>
      </c>
      <c r="C50" s="1">
        <v>44553</v>
      </c>
      <c r="D50">
        <v>2</v>
      </c>
      <c r="E50">
        <v>3</v>
      </c>
    </row>
    <row r="51" spans="1:5" x14ac:dyDescent="0.25">
      <c r="A51" s="12">
        <v>462</v>
      </c>
      <c r="B51" t="s">
        <v>23</v>
      </c>
      <c r="C51" s="1">
        <v>44523</v>
      </c>
      <c r="D51">
        <v>3</v>
      </c>
      <c r="E51">
        <v>1</v>
      </c>
    </row>
    <row r="52" spans="1:5" x14ac:dyDescent="0.25">
      <c r="A52" s="12">
        <v>463</v>
      </c>
      <c r="B52" t="s">
        <v>23</v>
      </c>
      <c r="C52" s="1">
        <v>44522</v>
      </c>
      <c r="D52">
        <v>3</v>
      </c>
      <c r="E52">
        <v>1</v>
      </c>
    </row>
    <row r="53" spans="1:5" x14ac:dyDescent="0.25">
      <c r="A53" s="12">
        <v>806</v>
      </c>
      <c r="B53" t="s">
        <v>23</v>
      </c>
      <c r="C53" s="1">
        <v>44179</v>
      </c>
      <c r="D53">
        <v>2</v>
      </c>
      <c r="E53">
        <v>1</v>
      </c>
    </row>
    <row r="54" spans="1:5" x14ac:dyDescent="0.25">
      <c r="A54" s="12">
        <v>808</v>
      </c>
      <c r="B54" t="s">
        <v>23</v>
      </c>
      <c r="C54" s="1">
        <v>44177</v>
      </c>
      <c r="D54">
        <v>3</v>
      </c>
      <c r="E54">
        <v>1</v>
      </c>
    </row>
    <row r="55" spans="1:5" x14ac:dyDescent="0.25">
      <c r="A55" s="12">
        <v>811</v>
      </c>
      <c r="B55" t="s">
        <v>23</v>
      </c>
      <c r="C55" s="1">
        <v>44174</v>
      </c>
      <c r="D55">
        <v>3</v>
      </c>
      <c r="E55">
        <v>4</v>
      </c>
    </row>
    <row r="56" spans="1:5" x14ac:dyDescent="0.25">
      <c r="A56" s="12">
        <v>811</v>
      </c>
      <c r="B56" t="s">
        <v>23</v>
      </c>
      <c r="C56" s="1">
        <v>44174</v>
      </c>
      <c r="D56" t="s">
        <v>101</v>
      </c>
      <c r="E56">
        <v>1</v>
      </c>
    </row>
    <row r="57" spans="1:5" x14ac:dyDescent="0.25">
      <c r="A57" s="12">
        <v>812</v>
      </c>
      <c r="B57" t="s">
        <v>23</v>
      </c>
      <c r="C57" s="1">
        <v>44173</v>
      </c>
      <c r="D57">
        <v>3</v>
      </c>
      <c r="E57">
        <v>3</v>
      </c>
    </row>
    <row r="58" spans="1:5" x14ac:dyDescent="0.25">
      <c r="A58" s="12">
        <v>813</v>
      </c>
      <c r="B58" t="s">
        <v>23</v>
      </c>
      <c r="C58" s="1">
        <v>44172</v>
      </c>
      <c r="D58">
        <v>3</v>
      </c>
      <c r="E58">
        <v>3</v>
      </c>
    </row>
    <row r="59" spans="1:5" x14ac:dyDescent="0.25">
      <c r="A59" s="12">
        <v>816</v>
      </c>
      <c r="B59" t="s">
        <v>23</v>
      </c>
      <c r="C59" s="1">
        <v>44169</v>
      </c>
      <c r="D59">
        <v>3</v>
      </c>
      <c r="E59">
        <v>20</v>
      </c>
    </row>
    <row r="60" spans="1:5" x14ac:dyDescent="0.25">
      <c r="A60" s="12">
        <v>817</v>
      </c>
      <c r="B60" t="s">
        <v>23</v>
      </c>
      <c r="C60" s="1">
        <v>44168</v>
      </c>
      <c r="D60">
        <v>2</v>
      </c>
      <c r="E60">
        <v>2</v>
      </c>
    </row>
    <row r="61" spans="1:5" x14ac:dyDescent="0.25">
      <c r="A61" s="12">
        <v>818</v>
      </c>
      <c r="B61" t="s">
        <v>23</v>
      </c>
      <c r="C61" s="1">
        <v>44167</v>
      </c>
      <c r="D61">
        <v>2</v>
      </c>
      <c r="E61">
        <v>2</v>
      </c>
    </row>
    <row r="62" spans="1:5" x14ac:dyDescent="0.25">
      <c r="A62" s="12">
        <v>818</v>
      </c>
      <c r="B62" t="s">
        <v>23</v>
      </c>
      <c r="C62" s="1">
        <v>44167</v>
      </c>
      <c r="D62">
        <v>3</v>
      </c>
      <c r="E62">
        <v>3</v>
      </c>
    </row>
    <row r="63" spans="1:5" x14ac:dyDescent="0.25">
      <c r="A63" s="12">
        <v>819</v>
      </c>
      <c r="B63" t="s">
        <v>23</v>
      </c>
      <c r="C63" s="1">
        <v>44166</v>
      </c>
      <c r="D63">
        <v>3</v>
      </c>
      <c r="E63">
        <v>4</v>
      </c>
    </row>
    <row r="64" spans="1:5" x14ac:dyDescent="0.25">
      <c r="A64" s="12">
        <v>820</v>
      </c>
      <c r="B64" t="s">
        <v>23</v>
      </c>
      <c r="C64" s="1">
        <v>44165</v>
      </c>
      <c r="D64">
        <v>3</v>
      </c>
      <c r="E64">
        <v>7</v>
      </c>
    </row>
    <row r="65" spans="1:5" x14ac:dyDescent="0.25">
      <c r="A65" s="12">
        <v>823</v>
      </c>
      <c r="B65" t="s">
        <v>23</v>
      </c>
      <c r="C65" s="1">
        <v>44162</v>
      </c>
      <c r="D65">
        <v>3</v>
      </c>
      <c r="E65">
        <v>2</v>
      </c>
    </row>
    <row r="66" spans="1:5" x14ac:dyDescent="0.25">
      <c r="A66" s="12">
        <v>826</v>
      </c>
      <c r="B66" t="s">
        <v>52</v>
      </c>
      <c r="C66" s="1">
        <v>44159</v>
      </c>
      <c r="D66">
        <v>2</v>
      </c>
      <c r="E66">
        <v>1</v>
      </c>
    </row>
    <row r="67" spans="1:5" x14ac:dyDescent="0.25">
      <c r="A67" s="12">
        <v>826</v>
      </c>
      <c r="B67" t="s">
        <v>23</v>
      </c>
      <c r="C67" s="1">
        <v>44159</v>
      </c>
      <c r="D67">
        <v>3</v>
      </c>
      <c r="E67">
        <v>1</v>
      </c>
    </row>
    <row r="68" spans="1:5" x14ac:dyDescent="0.25">
      <c r="A68" s="12">
        <v>830</v>
      </c>
      <c r="B68" t="s">
        <v>23</v>
      </c>
      <c r="C68" s="1">
        <v>44155</v>
      </c>
      <c r="D68">
        <v>3</v>
      </c>
      <c r="E68">
        <v>1</v>
      </c>
    </row>
    <row r="69" spans="1:5" x14ac:dyDescent="0.25">
      <c r="A69" s="12">
        <v>831</v>
      </c>
      <c r="B69" t="s">
        <v>23</v>
      </c>
      <c r="C69" s="1">
        <v>44154</v>
      </c>
      <c r="D69">
        <v>3</v>
      </c>
      <c r="E69">
        <v>1</v>
      </c>
    </row>
    <row r="70" spans="1:5" x14ac:dyDescent="0.25">
      <c r="A70" s="12">
        <v>832</v>
      </c>
      <c r="B70" t="s">
        <v>23</v>
      </c>
      <c r="C70" s="1">
        <v>44153</v>
      </c>
      <c r="D70">
        <v>3</v>
      </c>
      <c r="E70">
        <v>3</v>
      </c>
    </row>
    <row r="71" spans="1:5" x14ac:dyDescent="0.25">
      <c r="A71" s="12">
        <v>834</v>
      </c>
      <c r="B71" t="s">
        <v>23</v>
      </c>
      <c r="C71" s="1">
        <v>44151</v>
      </c>
      <c r="D71">
        <v>2</v>
      </c>
      <c r="E71">
        <v>1</v>
      </c>
    </row>
    <row r="72" spans="1:5" x14ac:dyDescent="0.25">
      <c r="A72" s="12">
        <v>836</v>
      </c>
      <c r="B72" t="s">
        <v>23</v>
      </c>
      <c r="C72" s="1">
        <v>44149</v>
      </c>
      <c r="D72" t="s">
        <v>101</v>
      </c>
      <c r="E72">
        <v>6</v>
      </c>
    </row>
    <row r="73" spans="1:5" x14ac:dyDescent="0.25">
      <c r="A73" s="12">
        <v>837</v>
      </c>
      <c r="B73" t="s">
        <v>23</v>
      </c>
      <c r="C73" s="1">
        <v>44148</v>
      </c>
      <c r="D73">
        <v>3</v>
      </c>
      <c r="E73">
        <v>5</v>
      </c>
    </row>
    <row r="74" spans="1:5" x14ac:dyDescent="0.25">
      <c r="A74" s="12">
        <v>840</v>
      </c>
      <c r="B74" t="s">
        <v>23</v>
      </c>
      <c r="C74" s="1">
        <v>44145</v>
      </c>
      <c r="D74">
        <v>2</v>
      </c>
      <c r="E74">
        <v>2</v>
      </c>
    </row>
    <row r="75" spans="1:5" x14ac:dyDescent="0.25">
      <c r="A75" s="12">
        <v>840</v>
      </c>
      <c r="B75" t="s">
        <v>23</v>
      </c>
      <c r="C75" s="1">
        <v>44145</v>
      </c>
      <c r="D75" t="s">
        <v>101</v>
      </c>
      <c r="E75">
        <v>5</v>
      </c>
    </row>
    <row r="76" spans="1:5" x14ac:dyDescent="0.25">
      <c r="A76" s="12">
        <v>841</v>
      </c>
      <c r="B76" t="s">
        <v>23</v>
      </c>
      <c r="C76" s="1">
        <v>44144</v>
      </c>
      <c r="D76">
        <v>2</v>
      </c>
      <c r="E76">
        <v>2</v>
      </c>
    </row>
    <row r="77" spans="1:5" x14ac:dyDescent="0.25">
      <c r="A77" s="12">
        <v>841</v>
      </c>
      <c r="B77" t="s">
        <v>23</v>
      </c>
      <c r="C77" s="1">
        <v>44144</v>
      </c>
      <c r="D77">
        <v>3</v>
      </c>
      <c r="E77">
        <v>1</v>
      </c>
    </row>
    <row r="78" spans="1:5" x14ac:dyDescent="0.25">
      <c r="A78" s="12">
        <v>841</v>
      </c>
      <c r="B78" t="s">
        <v>23</v>
      </c>
      <c r="C78" s="1">
        <v>44144</v>
      </c>
      <c r="D78" t="s">
        <v>101</v>
      </c>
      <c r="E78">
        <v>1</v>
      </c>
    </row>
    <row r="79" spans="1:5" x14ac:dyDescent="0.25">
      <c r="A79" s="12">
        <v>844</v>
      </c>
      <c r="B79" t="s">
        <v>23</v>
      </c>
      <c r="C79" s="1">
        <v>44141</v>
      </c>
      <c r="D79">
        <v>3</v>
      </c>
      <c r="E79">
        <v>1</v>
      </c>
    </row>
    <row r="80" spans="1:5" x14ac:dyDescent="0.25">
      <c r="A80" s="12">
        <v>845</v>
      </c>
      <c r="B80" t="s">
        <v>23</v>
      </c>
      <c r="C80" s="1">
        <v>44140</v>
      </c>
      <c r="D80">
        <v>2</v>
      </c>
      <c r="E80">
        <v>1</v>
      </c>
    </row>
    <row r="81" spans="1:5" x14ac:dyDescent="0.25">
      <c r="A81" s="12">
        <v>847</v>
      </c>
      <c r="B81" t="s">
        <v>23</v>
      </c>
      <c r="C81" s="1">
        <v>44138</v>
      </c>
      <c r="D81">
        <v>2</v>
      </c>
      <c r="E81">
        <v>4</v>
      </c>
    </row>
    <row r="82" spans="1:5" x14ac:dyDescent="0.25">
      <c r="A82" s="12">
        <v>847</v>
      </c>
      <c r="B82" t="s">
        <v>23</v>
      </c>
      <c r="C82" s="1">
        <v>44138</v>
      </c>
      <c r="D82">
        <v>3</v>
      </c>
      <c r="E82">
        <v>2</v>
      </c>
    </row>
    <row r="83" spans="1:5" x14ac:dyDescent="0.25">
      <c r="A83" s="12">
        <v>852</v>
      </c>
      <c r="B83" t="s">
        <v>23</v>
      </c>
      <c r="C83" s="1">
        <v>44133</v>
      </c>
      <c r="D83">
        <v>3</v>
      </c>
      <c r="E83">
        <v>1</v>
      </c>
    </row>
    <row r="84" spans="1:5" x14ac:dyDescent="0.25">
      <c r="A84" s="12">
        <v>858</v>
      </c>
      <c r="B84" t="s">
        <v>23</v>
      </c>
      <c r="C84" s="1">
        <v>44127</v>
      </c>
      <c r="D84" t="s">
        <v>101</v>
      </c>
      <c r="E84">
        <v>1</v>
      </c>
    </row>
    <row r="85" spans="1:5" x14ac:dyDescent="0.25">
      <c r="A85" s="12">
        <v>860</v>
      </c>
      <c r="B85" t="s">
        <v>23</v>
      </c>
      <c r="C85" s="1">
        <v>44125</v>
      </c>
      <c r="D85" t="s">
        <v>101</v>
      </c>
      <c r="E85">
        <v>4</v>
      </c>
    </row>
    <row r="86" spans="1:5" x14ac:dyDescent="0.25">
      <c r="A86" s="12">
        <v>867</v>
      </c>
      <c r="B86" t="s">
        <v>23</v>
      </c>
      <c r="C86" s="1">
        <v>44118</v>
      </c>
      <c r="D86" t="s">
        <v>101</v>
      </c>
      <c r="E86">
        <v>4</v>
      </c>
    </row>
    <row r="87" spans="1:5" x14ac:dyDescent="0.25">
      <c r="A87" s="12">
        <v>873</v>
      </c>
      <c r="B87" t="s">
        <v>23</v>
      </c>
      <c r="C87" s="1">
        <v>44112</v>
      </c>
      <c r="D87">
        <v>2</v>
      </c>
      <c r="E87">
        <v>4</v>
      </c>
    </row>
    <row r="88" spans="1:5" x14ac:dyDescent="0.25">
      <c r="A88" s="12">
        <v>874</v>
      </c>
      <c r="B88" t="s">
        <v>23</v>
      </c>
      <c r="C88" s="1">
        <v>44111</v>
      </c>
      <c r="D88">
        <v>2</v>
      </c>
      <c r="E88">
        <v>2</v>
      </c>
    </row>
    <row r="89" spans="1:5" x14ac:dyDescent="0.25">
      <c r="A89" s="12">
        <v>874</v>
      </c>
      <c r="B89" t="s">
        <v>23</v>
      </c>
      <c r="C89" s="1">
        <v>44111</v>
      </c>
      <c r="D89">
        <v>3</v>
      </c>
      <c r="E89">
        <v>1</v>
      </c>
    </row>
    <row r="90" spans="1:5" x14ac:dyDescent="0.25">
      <c r="A90" s="12">
        <v>875</v>
      </c>
      <c r="B90" t="s">
        <v>23</v>
      </c>
      <c r="C90" s="1">
        <v>44110</v>
      </c>
      <c r="D90">
        <v>3</v>
      </c>
      <c r="E90">
        <v>1</v>
      </c>
    </row>
    <row r="91" spans="1:5" x14ac:dyDescent="0.25">
      <c r="A91" s="12">
        <v>876</v>
      </c>
      <c r="B91" t="s">
        <v>23</v>
      </c>
      <c r="C91" s="1">
        <v>44109</v>
      </c>
      <c r="D91">
        <v>3</v>
      </c>
      <c r="E91">
        <v>3</v>
      </c>
    </row>
    <row r="92" spans="1:5" x14ac:dyDescent="0.25">
      <c r="A92" s="12">
        <v>881</v>
      </c>
      <c r="B92" t="s">
        <v>23</v>
      </c>
      <c r="C92" s="1">
        <v>44104</v>
      </c>
      <c r="D92">
        <v>3</v>
      </c>
      <c r="E92">
        <v>2</v>
      </c>
    </row>
    <row r="93" spans="1:5" x14ac:dyDescent="0.25">
      <c r="A93" s="12">
        <v>951</v>
      </c>
      <c r="B93" t="s">
        <v>23</v>
      </c>
      <c r="C93" s="1">
        <v>44034</v>
      </c>
      <c r="D93" t="s">
        <v>101</v>
      </c>
      <c r="E93">
        <v>2</v>
      </c>
    </row>
    <row r="94" spans="1:5" x14ac:dyDescent="0.25">
      <c r="A94" s="12">
        <v>959</v>
      </c>
      <c r="B94" t="s">
        <v>23</v>
      </c>
      <c r="C94" s="1">
        <v>44026</v>
      </c>
      <c r="D94">
        <v>3</v>
      </c>
      <c r="E94">
        <v>2</v>
      </c>
    </row>
    <row r="95" spans="1:5" x14ac:dyDescent="0.25">
      <c r="A95" s="12">
        <v>966</v>
      </c>
      <c r="B95" t="s">
        <v>23</v>
      </c>
      <c r="C95" s="1">
        <v>44019</v>
      </c>
      <c r="D95">
        <v>2</v>
      </c>
      <c r="E95">
        <v>1</v>
      </c>
    </row>
    <row r="96" spans="1:5" x14ac:dyDescent="0.25">
      <c r="A96" s="12">
        <v>988</v>
      </c>
      <c r="B96" t="s">
        <v>23</v>
      </c>
      <c r="C96" s="1">
        <v>43997</v>
      </c>
      <c r="D96">
        <v>3</v>
      </c>
      <c r="E96">
        <v>1</v>
      </c>
    </row>
    <row r="97" spans="1:5" x14ac:dyDescent="0.25">
      <c r="A97" s="12">
        <v>992</v>
      </c>
      <c r="B97" t="s">
        <v>23</v>
      </c>
      <c r="C97" s="1">
        <v>43993</v>
      </c>
      <c r="D97">
        <v>2</v>
      </c>
      <c r="E97">
        <v>1</v>
      </c>
    </row>
    <row r="98" spans="1:5" x14ac:dyDescent="0.25">
      <c r="A98" s="12">
        <v>995</v>
      </c>
      <c r="B98" t="s">
        <v>23</v>
      </c>
      <c r="C98" s="1">
        <v>43990</v>
      </c>
      <c r="D98">
        <v>2</v>
      </c>
      <c r="E98">
        <v>1</v>
      </c>
    </row>
    <row r="99" spans="1:5" x14ac:dyDescent="0.25">
      <c r="A99" s="12">
        <v>995</v>
      </c>
      <c r="B99" t="s">
        <v>23</v>
      </c>
      <c r="C99" s="1">
        <v>43990</v>
      </c>
      <c r="D99" t="s">
        <v>101</v>
      </c>
      <c r="E99">
        <v>1</v>
      </c>
    </row>
    <row r="100" spans="1:5" x14ac:dyDescent="0.25">
      <c r="A100" s="12">
        <v>1001</v>
      </c>
      <c r="B100" t="s">
        <v>23</v>
      </c>
      <c r="C100" s="1">
        <v>43984</v>
      </c>
      <c r="D100">
        <v>3</v>
      </c>
      <c r="E100">
        <v>3</v>
      </c>
    </row>
    <row r="101" spans="1:5" x14ac:dyDescent="0.25">
      <c r="A101" s="12">
        <v>1002</v>
      </c>
      <c r="B101" t="s">
        <v>23</v>
      </c>
      <c r="C101" s="1">
        <v>43983</v>
      </c>
      <c r="D101" t="s">
        <v>101</v>
      </c>
      <c r="E101">
        <v>1</v>
      </c>
    </row>
    <row r="102" spans="1:5" x14ac:dyDescent="0.25">
      <c r="A102" s="12">
        <v>1014</v>
      </c>
      <c r="B102" t="s">
        <v>23</v>
      </c>
      <c r="C102" s="1">
        <v>43971</v>
      </c>
      <c r="D102">
        <v>3</v>
      </c>
      <c r="E102">
        <v>1</v>
      </c>
    </row>
    <row r="103" spans="1:5" x14ac:dyDescent="0.25">
      <c r="A103" s="12">
        <v>1019</v>
      </c>
      <c r="B103" t="s">
        <v>23</v>
      </c>
      <c r="C103" s="1">
        <v>43966</v>
      </c>
      <c r="D103">
        <v>3</v>
      </c>
      <c r="E103">
        <v>1</v>
      </c>
    </row>
    <row r="104" spans="1:5" x14ac:dyDescent="0.25">
      <c r="A104" s="12">
        <v>1021</v>
      </c>
      <c r="B104" t="s">
        <v>23</v>
      </c>
      <c r="C104" s="1">
        <v>43964</v>
      </c>
      <c r="D104">
        <v>3</v>
      </c>
      <c r="E104">
        <v>1</v>
      </c>
    </row>
    <row r="105" spans="1:5" x14ac:dyDescent="0.25">
      <c r="A105" s="12">
        <v>1023</v>
      </c>
      <c r="B105" t="s">
        <v>23</v>
      </c>
      <c r="C105" s="1">
        <v>43962</v>
      </c>
      <c r="D105">
        <v>2</v>
      </c>
      <c r="E105">
        <v>1</v>
      </c>
    </row>
    <row r="106" spans="1:5" x14ac:dyDescent="0.25">
      <c r="A106" s="12">
        <v>1023</v>
      </c>
      <c r="B106" t="s">
        <v>23</v>
      </c>
      <c r="C106" s="1">
        <v>43962</v>
      </c>
      <c r="D106">
        <v>3</v>
      </c>
      <c r="E106">
        <v>3</v>
      </c>
    </row>
    <row r="107" spans="1:5" x14ac:dyDescent="0.25">
      <c r="A107" s="12">
        <v>1033</v>
      </c>
      <c r="B107" t="s">
        <v>23</v>
      </c>
      <c r="C107" s="1">
        <v>43952</v>
      </c>
      <c r="D107" t="s">
        <v>101</v>
      </c>
      <c r="E107">
        <v>3</v>
      </c>
    </row>
    <row r="108" spans="1:5" x14ac:dyDescent="0.25">
      <c r="A108" s="12">
        <v>1044</v>
      </c>
      <c r="B108" t="s">
        <v>23</v>
      </c>
      <c r="C108" s="1">
        <v>43941</v>
      </c>
      <c r="D108">
        <v>3</v>
      </c>
      <c r="E108">
        <v>1</v>
      </c>
    </row>
    <row r="109" spans="1:5" x14ac:dyDescent="0.25">
      <c r="A109" s="12">
        <v>1049</v>
      </c>
      <c r="B109" t="s">
        <v>23</v>
      </c>
      <c r="C109" s="1">
        <v>43936</v>
      </c>
      <c r="D109">
        <v>2</v>
      </c>
      <c r="E109">
        <v>1</v>
      </c>
    </row>
    <row r="110" spans="1:5" x14ac:dyDescent="0.25">
      <c r="A110" s="12">
        <v>1051</v>
      </c>
      <c r="B110" t="s">
        <v>23</v>
      </c>
      <c r="C110" s="1">
        <v>43934</v>
      </c>
      <c r="D110">
        <v>2</v>
      </c>
      <c r="E110">
        <v>1</v>
      </c>
    </row>
    <row r="111" spans="1:5" x14ac:dyDescent="0.25">
      <c r="A111" s="12">
        <v>1056</v>
      </c>
      <c r="B111" t="s">
        <v>23</v>
      </c>
      <c r="C111" s="1">
        <v>43929</v>
      </c>
      <c r="D111">
        <v>3</v>
      </c>
      <c r="E111">
        <v>11</v>
      </c>
    </row>
    <row r="112" spans="1:5" x14ac:dyDescent="0.25">
      <c r="A112" s="12">
        <v>1057</v>
      </c>
      <c r="B112" t="s">
        <v>23</v>
      </c>
      <c r="C112" s="1">
        <v>43928</v>
      </c>
      <c r="D112">
        <v>3</v>
      </c>
      <c r="E112">
        <v>1</v>
      </c>
    </row>
    <row r="113" spans="1:5" x14ac:dyDescent="0.25">
      <c r="A113" s="12">
        <v>1057</v>
      </c>
      <c r="B113" t="s">
        <v>23</v>
      </c>
      <c r="C113" s="1">
        <v>43928</v>
      </c>
      <c r="D113" t="s">
        <v>101</v>
      </c>
      <c r="E113">
        <v>1</v>
      </c>
    </row>
    <row r="114" spans="1:5" x14ac:dyDescent="0.25">
      <c r="A114" s="12">
        <v>1061</v>
      </c>
      <c r="B114" t="s">
        <v>23</v>
      </c>
      <c r="C114" s="1">
        <v>43924</v>
      </c>
      <c r="D114">
        <v>2</v>
      </c>
      <c r="E114">
        <v>1</v>
      </c>
    </row>
    <row r="115" spans="1:5" x14ac:dyDescent="0.25">
      <c r="A115" s="12">
        <v>1061</v>
      </c>
      <c r="B115" t="s">
        <v>23</v>
      </c>
      <c r="C115" s="1">
        <v>43924</v>
      </c>
      <c r="D115">
        <v>3</v>
      </c>
      <c r="E115">
        <v>5</v>
      </c>
    </row>
    <row r="116" spans="1:5" x14ac:dyDescent="0.25">
      <c r="A116" s="12">
        <v>1063</v>
      </c>
      <c r="B116" t="s">
        <v>23</v>
      </c>
      <c r="C116" s="1">
        <v>43922</v>
      </c>
      <c r="D116">
        <v>3</v>
      </c>
      <c r="E116">
        <v>11</v>
      </c>
    </row>
    <row r="117" spans="1:5" x14ac:dyDescent="0.25">
      <c r="A117" s="12">
        <v>1064</v>
      </c>
      <c r="B117" t="s">
        <v>23</v>
      </c>
      <c r="C117" s="1">
        <v>43921</v>
      </c>
      <c r="D117">
        <v>3</v>
      </c>
      <c r="E117">
        <v>18</v>
      </c>
    </row>
    <row r="118" spans="1:5" x14ac:dyDescent="0.25">
      <c r="A118" s="12">
        <v>1077</v>
      </c>
      <c r="B118" t="s">
        <v>23</v>
      </c>
      <c r="C118" s="1">
        <v>43908</v>
      </c>
      <c r="D118">
        <v>2</v>
      </c>
      <c r="E118">
        <v>1</v>
      </c>
    </row>
    <row r="119" spans="1:5" x14ac:dyDescent="0.25">
      <c r="A119" s="12">
        <v>1085</v>
      </c>
      <c r="B119" t="s">
        <v>23</v>
      </c>
      <c r="C119" s="1">
        <v>43900</v>
      </c>
      <c r="D119" t="s">
        <v>101</v>
      </c>
      <c r="E119">
        <v>1</v>
      </c>
    </row>
    <row r="120" spans="1:5" x14ac:dyDescent="0.25">
      <c r="A120" s="12">
        <v>1086</v>
      </c>
      <c r="B120" t="s">
        <v>23</v>
      </c>
      <c r="C120" s="1">
        <v>43899</v>
      </c>
      <c r="D120">
        <v>2</v>
      </c>
      <c r="E120">
        <v>1</v>
      </c>
    </row>
    <row r="121" spans="1:5" x14ac:dyDescent="0.25">
      <c r="A121" s="12">
        <v>1086</v>
      </c>
      <c r="B121" t="s">
        <v>23</v>
      </c>
      <c r="C121" s="1">
        <v>43899</v>
      </c>
      <c r="D121">
        <v>3</v>
      </c>
      <c r="E121">
        <v>7</v>
      </c>
    </row>
    <row r="122" spans="1:5" x14ac:dyDescent="0.25">
      <c r="A122" s="12">
        <v>1086</v>
      </c>
      <c r="B122" t="s">
        <v>23</v>
      </c>
      <c r="C122" s="1">
        <v>43899</v>
      </c>
      <c r="D122" t="s">
        <v>101</v>
      </c>
      <c r="E122">
        <v>1</v>
      </c>
    </row>
    <row r="123" spans="1:5" x14ac:dyDescent="0.25">
      <c r="A123" s="12">
        <v>1089</v>
      </c>
      <c r="B123" t="s">
        <v>23</v>
      </c>
      <c r="C123" s="1">
        <v>43896</v>
      </c>
      <c r="D123">
        <v>3</v>
      </c>
      <c r="E123">
        <v>3</v>
      </c>
    </row>
    <row r="124" spans="1:5" x14ac:dyDescent="0.25">
      <c r="A124" s="12">
        <v>1091</v>
      </c>
      <c r="B124" t="s">
        <v>52</v>
      </c>
      <c r="C124" s="1">
        <v>43894</v>
      </c>
      <c r="D124">
        <v>2</v>
      </c>
      <c r="E124">
        <v>1</v>
      </c>
    </row>
    <row r="125" spans="1:5" x14ac:dyDescent="0.25">
      <c r="A125" s="12">
        <v>1092</v>
      </c>
      <c r="B125" t="s">
        <v>23</v>
      </c>
      <c r="C125" s="1">
        <v>43893</v>
      </c>
      <c r="D125">
        <v>2</v>
      </c>
      <c r="E125">
        <v>1</v>
      </c>
    </row>
    <row r="126" spans="1:5" x14ac:dyDescent="0.25">
      <c r="A126" s="12" t="s">
        <v>97</v>
      </c>
      <c r="B126" s="12"/>
      <c r="C126" s="12"/>
      <c r="D126" s="12"/>
      <c r="E126">
        <v>293</v>
      </c>
    </row>
  </sheetData>
  <pageMargins left="0.7" right="0.7" top="0.75" bottom="0.75" header="0.3" footer="0.3"/>
  <pageSetup orientation="portrait" horizontalDpi="1200" verticalDpi="1200" r:id="rId3"/>
  <headerFooter>
    <oddHeader>&amp;RWMP-Discovery2023_DR_CalAdvocates_008-Q019Atch01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21EC1-DE9B-427A-87EB-3BCA2092517D}">
  <dimension ref="B2:K5"/>
  <sheetViews>
    <sheetView tabSelected="1" workbookViewId="0">
      <selection activeCell="L10" sqref="L10"/>
    </sheetView>
  </sheetViews>
  <sheetFormatPr defaultRowHeight="15" x14ac:dyDescent="0.25"/>
  <cols>
    <col min="2" max="2" width="11.7109375" bestFit="1" customWidth="1"/>
    <col min="3" max="3" width="11.140625" bestFit="1" customWidth="1"/>
    <col min="4" max="4" width="13" bestFit="1" customWidth="1"/>
    <col min="5" max="5" width="17.28515625" customWidth="1"/>
    <col min="6" max="6" width="24.5703125" bestFit="1" customWidth="1"/>
    <col min="7" max="7" width="13.7109375" bestFit="1" customWidth="1"/>
    <col min="8" max="8" width="11.85546875" bestFit="1" customWidth="1"/>
    <col min="9" max="9" width="8.140625" bestFit="1" customWidth="1"/>
    <col min="10" max="10" width="11.85546875" bestFit="1" customWidth="1"/>
    <col min="11" max="11" width="11.7109375" bestFit="1" customWidth="1"/>
  </cols>
  <sheetData>
    <row r="2" spans="2:11" x14ac:dyDescent="0.25">
      <c r="B2" s="14" t="s">
        <v>0</v>
      </c>
      <c r="C2" s="14" t="s">
        <v>1</v>
      </c>
      <c r="D2" s="15" t="s">
        <v>2</v>
      </c>
      <c r="E2" s="14" t="s">
        <v>102</v>
      </c>
      <c r="F2" s="14" t="s">
        <v>3</v>
      </c>
      <c r="G2" s="14" t="s">
        <v>4</v>
      </c>
      <c r="H2" s="14" t="s">
        <v>6</v>
      </c>
      <c r="I2" s="16" t="s">
        <v>7</v>
      </c>
      <c r="J2" s="15" t="s">
        <v>8</v>
      </c>
      <c r="K2" s="15" t="s">
        <v>9</v>
      </c>
    </row>
    <row r="3" spans="2:11" x14ac:dyDescent="0.25">
      <c r="B3">
        <v>2021</v>
      </c>
      <c r="C3">
        <v>1</v>
      </c>
      <c r="D3" s="1">
        <v>44609.461805555555</v>
      </c>
      <c r="E3" t="s">
        <v>89</v>
      </c>
      <c r="F3" t="s">
        <v>12</v>
      </c>
      <c r="G3">
        <v>-1062712104</v>
      </c>
      <c r="H3" t="s">
        <v>10</v>
      </c>
      <c r="I3" s="2">
        <f>Table1[[#This Row],[Data Date]]-Table1[[#This Row],[dtInspDate]]</f>
        <v>375.53819444444525</v>
      </c>
      <c r="J3" s="1">
        <v>44985</v>
      </c>
      <c r="K3" t="s">
        <v>11</v>
      </c>
    </row>
    <row r="4" spans="2:11" x14ac:dyDescent="0.25">
      <c r="B4" t="s">
        <v>10</v>
      </c>
      <c r="C4">
        <v>1</v>
      </c>
      <c r="D4" s="1">
        <v>44614.63958333333</v>
      </c>
      <c r="E4" t="s">
        <v>89</v>
      </c>
      <c r="F4" t="s">
        <v>13</v>
      </c>
      <c r="G4">
        <v>-1062583635</v>
      </c>
      <c r="H4" t="s">
        <v>10</v>
      </c>
      <c r="I4" s="2">
        <f>Table1[[#This Row],[Data Date]]-Table1[[#This Row],[dtInspDate]]</f>
        <v>370.36041666667006</v>
      </c>
      <c r="J4" s="1">
        <v>44985</v>
      </c>
      <c r="K4" t="s">
        <v>11</v>
      </c>
    </row>
    <row r="5" spans="2:11" x14ac:dyDescent="0.25">
      <c r="B5" t="s">
        <v>10</v>
      </c>
      <c r="C5">
        <v>1</v>
      </c>
      <c r="D5" s="1">
        <v>44614.574305555558</v>
      </c>
      <c r="E5" t="s">
        <v>89</v>
      </c>
      <c r="F5" t="s">
        <v>14</v>
      </c>
      <c r="G5">
        <v>-1062585429</v>
      </c>
      <c r="H5">
        <v>3</v>
      </c>
      <c r="I5" s="2">
        <f>Table1[[#This Row],[Data Date]]-Table1[[#This Row],[dtInspDate]]</f>
        <v>370.42569444444234</v>
      </c>
      <c r="J5" s="1">
        <v>44985</v>
      </c>
      <c r="K5" t="s">
        <v>11</v>
      </c>
    </row>
  </sheetData>
  <pageMargins left="0.7" right="0.7" top="0.75" bottom="0.75" header="0.3" footer="0.3"/>
  <pageSetup orientation="portrait" horizontalDpi="1200" verticalDpi="1200" r:id="rId1"/>
  <headerFooter>
    <oddHeader>&amp;RWMP-Discovery2023_DR_CalAdvocates_008-Q019Atch01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45CBC-2236-452C-98A7-5FADCC6C2783}">
  <dimension ref="B1:N248"/>
  <sheetViews>
    <sheetView tabSelected="1" workbookViewId="0">
      <pane ySplit="1" topLeftCell="A2" activePane="bottomLeft" state="frozen"/>
      <selection activeCell="L10" sqref="L10"/>
      <selection pane="bottomLeft" activeCell="L10" sqref="L10"/>
    </sheetView>
  </sheetViews>
  <sheetFormatPr defaultRowHeight="15" x14ac:dyDescent="0.25"/>
  <cols>
    <col min="2" max="2" width="29.85546875" bestFit="1" customWidth="1"/>
    <col min="3" max="3" width="9.85546875" bestFit="1" customWidth="1"/>
    <col min="4" max="4" width="10.7109375" bestFit="1" customWidth="1"/>
    <col min="5" max="5" width="30.28515625" customWidth="1"/>
    <col min="6" max="6" width="10.42578125" bestFit="1" customWidth="1"/>
    <col min="7" max="7" width="6.42578125" bestFit="1" customWidth="1"/>
    <col min="8" max="8" width="22.85546875" bestFit="1" customWidth="1"/>
    <col min="9" max="9" width="13.28515625" bestFit="1" customWidth="1"/>
    <col min="10" max="10" width="8.140625" customWidth="1"/>
    <col min="11" max="11" width="9.5703125" bestFit="1" customWidth="1"/>
    <col min="12" max="12" width="19" customWidth="1"/>
    <col min="13" max="13" width="12.140625" bestFit="1" customWidth="1"/>
    <col min="14" max="14" width="15.140625" bestFit="1" customWidth="1"/>
  </cols>
  <sheetData>
    <row r="1" spans="2:14" x14ac:dyDescent="0.25">
      <c r="B1" s="3" t="s">
        <v>15</v>
      </c>
      <c r="C1" s="4" t="s">
        <v>5</v>
      </c>
      <c r="D1" s="4" t="s">
        <v>2</v>
      </c>
      <c r="E1" s="4" t="s">
        <v>3</v>
      </c>
      <c r="F1" s="4" t="s">
        <v>16</v>
      </c>
      <c r="G1" s="4" t="s">
        <v>0</v>
      </c>
      <c r="H1" s="4" t="s">
        <v>17</v>
      </c>
      <c r="I1" s="4" t="s">
        <v>18</v>
      </c>
      <c r="J1" s="4" t="s">
        <v>7</v>
      </c>
      <c r="K1" s="4" t="s">
        <v>6</v>
      </c>
      <c r="L1" s="4" t="s">
        <v>19</v>
      </c>
      <c r="M1" s="4" t="s">
        <v>20</v>
      </c>
      <c r="N1" s="4" t="s">
        <v>21</v>
      </c>
    </row>
    <row r="2" spans="2:14" x14ac:dyDescent="0.25">
      <c r="B2" s="5">
        <v>-1071589770</v>
      </c>
      <c r="C2" s="6" t="s">
        <v>22</v>
      </c>
      <c r="D2" s="9">
        <v>44110</v>
      </c>
      <c r="E2" s="6" t="s">
        <v>42</v>
      </c>
      <c r="F2" s="6" t="s">
        <v>23</v>
      </c>
      <c r="G2" s="6">
        <v>2020</v>
      </c>
      <c r="H2" s="6" t="s">
        <v>29</v>
      </c>
      <c r="I2" s="6" t="s">
        <v>25</v>
      </c>
      <c r="J2" s="6">
        <v>875</v>
      </c>
      <c r="K2" s="6">
        <v>3</v>
      </c>
      <c r="L2" s="6">
        <v>1</v>
      </c>
      <c r="M2" s="6"/>
      <c r="N2" s="6" t="s">
        <v>26</v>
      </c>
    </row>
    <row r="3" spans="2:14" x14ac:dyDescent="0.25">
      <c r="B3" s="7">
        <v>-1059480743</v>
      </c>
      <c r="C3" s="8" t="s">
        <v>22</v>
      </c>
      <c r="D3" s="10">
        <v>44784</v>
      </c>
      <c r="E3" s="8" t="s">
        <v>43</v>
      </c>
      <c r="F3" s="8" t="s">
        <v>23</v>
      </c>
      <c r="G3" s="8">
        <v>2022</v>
      </c>
      <c r="H3" s="8" t="s">
        <v>24</v>
      </c>
      <c r="I3" s="8" t="s">
        <v>25</v>
      </c>
      <c r="J3" s="8">
        <v>201</v>
      </c>
      <c r="K3" s="8">
        <v>3</v>
      </c>
      <c r="L3" s="8">
        <v>1</v>
      </c>
      <c r="M3" s="8"/>
      <c r="N3" s="8" t="s">
        <v>27</v>
      </c>
    </row>
    <row r="4" spans="2:14" x14ac:dyDescent="0.25">
      <c r="B4" s="5">
        <v>-1059480786</v>
      </c>
      <c r="C4" s="6" t="s">
        <v>22</v>
      </c>
      <c r="D4" s="9">
        <v>44776</v>
      </c>
      <c r="E4" s="6" t="s">
        <v>43</v>
      </c>
      <c r="F4" s="6" t="s">
        <v>23</v>
      </c>
      <c r="G4" s="6">
        <v>2022</v>
      </c>
      <c r="H4" s="6" t="s">
        <v>24</v>
      </c>
      <c r="I4" s="6" t="s">
        <v>25</v>
      </c>
      <c r="J4" s="6">
        <v>209</v>
      </c>
      <c r="K4" s="6">
        <v>3</v>
      </c>
      <c r="L4" s="6">
        <v>1</v>
      </c>
      <c r="M4" s="6"/>
      <c r="N4" s="6" t="s">
        <v>27</v>
      </c>
    </row>
    <row r="5" spans="2:14" x14ac:dyDescent="0.25">
      <c r="B5" s="7">
        <v>-1059480759</v>
      </c>
      <c r="C5" s="8" t="s">
        <v>22</v>
      </c>
      <c r="D5" s="10">
        <v>44782</v>
      </c>
      <c r="E5" s="8" t="s">
        <v>43</v>
      </c>
      <c r="F5" s="8" t="s">
        <v>23</v>
      </c>
      <c r="G5" s="8">
        <v>2022</v>
      </c>
      <c r="H5" s="8" t="s">
        <v>24</v>
      </c>
      <c r="I5" s="8" t="s">
        <v>25</v>
      </c>
      <c r="J5" s="8">
        <v>203</v>
      </c>
      <c r="K5" s="8">
        <v>3</v>
      </c>
      <c r="L5" s="8">
        <v>1</v>
      </c>
      <c r="M5" s="8"/>
      <c r="N5" s="8" t="s">
        <v>27</v>
      </c>
    </row>
    <row r="6" spans="2:14" x14ac:dyDescent="0.25">
      <c r="B6" s="5">
        <v>-1059479513</v>
      </c>
      <c r="C6" s="6" t="s">
        <v>22</v>
      </c>
      <c r="D6" s="9">
        <v>44789</v>
      </c>
      <c r="E6" s="6" t="s">
        <v>50</v>
      </c>
      <c r="F6" s="6" t="s">
        <v>23</v>
      </c>
      <c r="G6" s="6">
        <v>2022</v>
      </c>
      <c r="H6" s="6" t="s">
        <v>24</v>
      </c>
      <c r="I6" s="6" t="s">
        <v>25</v>
      </c>
      <c r="J6" s="6">
        <v>196</v>
      </c>
      <c r="K6" s="6">
        <v>2</v>
      </c>
      <c r="L6" s="6">
        <v>1</v>
      </c>
      <c r="M6" s="6"/>
      <c r="N6" s="6" t="s">
        <v>27</v>
      </c>
    </row>
    <row r="7" spans="2:14" x14ac:dyDescent="0.25">
      <c r="B7" s="7">
        <v>-1059480758</v>
      </c>
      <c r="C7" s="8" t="s">
        <v>22</v>
      </c>
      <c r="D7" s="10">
        <v>44783</v>
      </c>
      <c r="E7" s="8" t="s">
        <v>43</v>
      </c>
      <c r="F7" s="8" t="s">
        <v>23</v>
      </c>
      <c r="G7" s="8">
        <v>2022</v>
      </c>
      <c r="H7" s="8" t="s">
        <v>24</v>
      </c>
      <c r="I7" s="8" t="s">
        <v>25</v>
      </c>
      <c r="J7" s="8">
        <v>202</v>
      </c>
      <c r="K7" s="8">
        <v>3</v>
      </c>
      <c r="L7" s="8">
        <v>1</v>
      </c>
      <c r="M7" s="8"/>
      <c r="N7" s="8" t="s">
        <v>27</v>
      </c>
    </row>
    <row r="8" spans="2:14" x14ac:dyDescent="0.25">
      <c r="B8" s="5">
        <v>-1059480763</v>
      </c>
      <c r="C8" s="6" t="s">
        <v>22</v>
      </c>
      <c r="D8" s="9">
        <v>44782</v>
      </c>
      <c r="E8" s="6" t="s">
        <v>43</v>
      </c>
      <c r="F8" s="6" t="s">
        <v>23</v>
      </c>
      <c r="G8" s="6">
        <v>2022</v>
      </c>
      <c r="H8" s="6" t="s">
        <v>24</v>
      </c>
      <c r="I8" s="6" t="s">
        <v>25</v>
      </c>
      <c r="J8" s="6">
        <v>203</v>
      </c>
      <c r="K8" s="6">
        <v>3</v>
      </c>
      <c r="L8" s="6">
        <v>1</v>
      </c>
      <c r="M8" s="6"/>
      <c r="N8" s="6" t="s">
        <v>27</v>
      </c>
    </row>
    <row r="9" spans="2:14" x14ac:dyDescent="0.25">
      <c r="B9" s="7">
        <v>-1059594313</v>
      </c>
      <c r="C9" s="8" t="s">
        <v>22</v>
      </c>
      <c r="D9" s="10">
        <v>44782</v>
      </c>
      <c r="E9" s="8" t="s">
        <v>49</v>
      </c>
      <c r="F9" s="8" t="s">
        <v>23</v>
      </c>
      <c r="G9" s="8">
        <v>2022</v>
      </c>
      <c r="H9" s="8" t="s">
        <v>24</v>
      </c>
      <c r="I9" s="8" t="s">
        <v>25</v>
      </c>
      <c r="J9" s="8">
        <v>203</v>
      </c>
      <c r="K9" s="8">
        <v>2</v>
      </c>
      <c r="L9" s="8">
        <v>1</v>
      </c>
      <c r="M9" s="8"/>
      <c r="N9" s="8" t="s">
        <v>27</v>
      </c>
    </row>
    <row r="10" spans="2:14" x14ac:dyDescent="0.25">
      <c r="B10" s="5">
        <v>-1059480762</v>
      </c>
      <c r="C10" s="6" t="s">
        <v>22</v>
      </c>
      <c r="D10" s="9">
        <v>44782</v>
      </c>
      <c r="E10" s="6" t="s">
        <v>43</v>
      </c>
      <c r="F10" s="6" t="s">
        <v>23</v>
      </c>
      <c r="G10" s="6">
        <v>2022</v>
      </c>
      <c r="H10" s="6" t="s">
        <v>24</v>
      </c>
      <c r="I10" s="6" t="s">
        <v>25</v>
      </c>
      <c r="J10" s="6">
        <v>203</v>
      </c>
      <c r="K10" s="6">
        <v>3</v>
      </c>
      <c r="L10" s="6">
        <v>1</v>
      </c>
      <c r="M10" s="6"/>
      <c r="N10" s="6" t="s">
        <v>27</v>
      </c>
    </row>
    <row r="11" spans="2:14" x14ac:dyDescent="0.25">
      <c r="B11" s="7">
        <v>-1059480751</v>
      </c>
      <c r="C11" s="8" t="s">
        <v>22</v>
      </c>
      <c r="D11" s="10">
        <v>44783</v>
      </c>
      <c r="E11" s="8" t="s">
        <v>43</v>
      </c>
      <c r="F11" s="8" t="s">
        <v>23</v>
      </c>
      <c r="G11" s="8">
        <v>2022</v>
      </c>
      <c r="H11" s="8" t="s">
        <v>24</v>
      </c>
      <c r="I11" s="8" t="s">
        <v>25</v>
      </c>
      <c r="J11" s="8">
        <v>202</v>
      </c>
      <c r="K11" s="8">
        <v>3</v>
      </c>
      <c r="L11" s="8">
        <v>1</v>
      </c>
      <c r="M11" s="8"/>
      <c r="N11" s="8" t="s">
        <v>27</v>
      </c>
    </row>
    <row r="12" spans="2:14" x14ac:dyDescent="0.25">
      <c r="B12" s="5">
        <v>-1059619596</v>
      </c>
      <c r="C12" s="6" t="s">
        <v>22</v>
      </c>
      <c r="D12" s="9">
        <v>44781</v>
      </c>
      <c r="E12" s="6" t="s">
        <v>50</v>
      </c>
      <c r="F12" s="6" t="s">
        <v>23</v>
      </c>
      <c r="G12" s="6">
        <v>2022</v>
      </c>
      <c r="H12" s="6" t="s">
        <v>24</v>
      </c>
      <c r="I12" s="6" t="s">
        <v>25</v>
      </c>
      <c r="J12" s="6">
        <v>204</v>
      </c>
      <c r="K12" s="6">
        <v>2</v>
      </c>
      <c r="L12" s="6">
        <v>1</v>
      </c>
      <c r="M12" s="6"/>
      <c r="N12" s="6" t="s">
        <v>27</v>
      </c>
    </row>
    <row r="13" spans="2:14" x14ac:dyDescent="0.25">
      <c r="B13" s="7">
        <v>-1059529580</v>
      </c>
      <c r="C13" s="8" t="s">
        <v>22</v>
      </c>
      <c r="D13" s="10">
        <v>44774</v>
      </c>
      <c r="E13" s="8" t="s">
        <v>47</v>
      </c>
      <c r="F13" s="8" t="s">
        <v>51</v>
      </c>
      <c r="G13" s="8">
        <v>2022</v>
      </c>
      <c r="H13" s="8" t="s">
        <v>24</v>
      </c>
      <c r="I13" s="8" t="s">
        <v>25</v>
      </c>
      <c r="J13" s="8">
        <v>211</v>
      </c>
      <c r="K13" s="8">
        <v>3</v>
      </c>
      <c r="L13" s="8">
        <v>1</v>
      </c>
      <c r="M13" s="8"/>
      <c r="N13" s="8" t="s">
        <v>27</v>
      </c>
    </row>
    <row r="14" spans="2:14" x14ac:dyDescent="0.25">
      <c r="B14" s="5">
        <v>-1059479314</v>
      </c>
      <c r="C14" s="6" t="s">
        <v>22</v>
      </c>
      <c r="D14" s="9">
        <v>44784</v>
      </c>
      <c r="E14" s="6" t="s">
        <v>28</v>
      </c>
      <c r="F14" s="6" t="s">
        <v>51</v>
      </c>
      <c r="G14" s="6">
        <v>2022</v>
      </c>
      <c r="H14" s="6" t="s">
        <v>29</v>
      </c>
      <c r="I14" s="6" t="s">
        <v>25</v>
      </c>
      <c r="J14" s="6">
        <v>201</v>
      </c>
      <c r="K14" s="6">
        <v>2</v>
      </c>
      <c r="L14" s="6">
        <v>1</v>
      </c>
      <c r="M14" s="6"/>
      <c r="N14" s="6" t="s">
        <v>27</v>
      </c>
    </row>
    <row r="15" spans="2:14" x14ac:dyDescent="0.25">
      <c r="B15" s="7">
        <v>-1063474281</v>
      </c>
      <c r="C15" s="8" t="s">
        <v>22</v>
      </c>
      <c r="D15" s="10">
        <v>44566</v>
      </c>
      <c r="E15" s="8" t="s">
        <v>53</v>
      </c>
      <c r="F15" s="8" t="s">
        <v>23</v>
      </c>
      <c r="G15" s="8">
        <v>2022</v>
      </c>
      <c r="H15" s="8" t="s">
        <v>24</v>
      </c>
      <c r="I15" s="8" t="s">
        <v>25</v>
      </c>
      <c r="J15" s="8">
        <v>419</v>
      </c>
      <c r="K15" s="8">
        <v>2</v>
      </c>
      <c r="L15" s="8">
        <v>1</v>
      </c>
      <c r="M15" s="8"/>
      <c r="N15" s="8" t="s">
        <v>27</v>
      </c>
    </row>
    <row r="16" spans="2:14" x14ac:dyDescent="0.25">
      <c r="B16" s="5">
        <v>-1062813022</v>
      </c>
      <c r="C16" s="6" t="s">
        <v>22</v>
      </c>
      <c r="D16" s="9">
        <v>44606</v>
      </c>
      <c r="E16" s="6" t="s">
        <v>54</v>
      </c>
      <c r="F16" s="6" t="s">
        <v>23</v>
      </c>
      <c r="G16" s="6">
        <v>2022</v>
      </c>
      <c r="H16" s="6" t="s">
        <v>24</v>
      </c>
      <c r="I16" s="6" t="s">
        <v>25</v>
      </c>
      <c r="J16" s="6">
        <v>379</v>
      </c>
      <c r="K16" s="6">
        <v>2</v>
      </c>
      <c r="L16" s="6">
        <v>1</v>
      </c>
      <c r="M16" s="6"/>
      <c r="N16" s="6" t="s">
        <v>27</v>
      </c>
    </row>
    <row r="17" spans="2:14" x14ac:dyDescent="0.25">
      <c r="B17" s="7">
        <v>-1063601837</v>
      </c>
      <c r="C17" s="8" t="s">
        <v>22</v>
      </c>
      <c r="D17" s="10">
        <v>44558</v>
      </c>
      <c r="E17" s="8" t="s">
        <v>53</v>
      </c>
      <c r="F17" s="8" t="s">
        <v>23</v>
      </c>
      <c r="G17" s="8">
        <v>2022</v>
      </c>
      <c r="H17" s="8" t="s">
        <v>24</v>
      </c>
      <c r="I17" s="8" t="s">
        <v>25</v>
      </c>
      <c r="J17" s="8">
        <v>427</v>
      </c>
      <c r="K17" s="8">
        <v>2</v>
      </c>
      <c r="L17" s="8">
        <v>1</v>
      </c>
      <c r="M17" s="8"/>
      <c r="N17" s="8" t="s">
        <v>27</v>
      </c>
    </row>
    <row r="18" spans="2:14" x14ac:dyDescent="0.25">
      <c r="B18" s="5">
        <v>-1063474273</v>
      </c>
      <c r="C18" s="6" t="s">
        <v>22</v>
      </c>
      <c r="D18" s="9">
        <v>44567</v>
      </c>
      <c r="E18" s="6" t="s">
        <v>53</v>
      </c>
      <c r="F18" s="6" t="s">
        <v>23</v>
      </c>
      <c r="G18" s="6">
        <v>2022</v>
      </c>
      <c r="H18" s="6" t="s">
        <v>24</v>
      </c>
      <c r="I18" s="6" t="s">
        <v>25</v>
      </c>
      <c r="J18" s="6">
        <v>418</v>
      </c>
      <c r="K18" s="6">
        <v>2</v>
      </c>
      <c r="L18" s="6">
        <v>1</v>
      </c>
      <c r="M18" s="6"/>
      <c r="N18" s="6" t="s">
        <v>27</v>
      </c>
    </row>
    <row r="19" spans="2:14" x14ac:dyDescent="0.25">
      <c r="B19" s="7">
        <v>-1063474271</v>
      </c>
      <c r="C19" s="8" t="s">
        <v>22</v>
      </c>
      <c r="D19" s="10">
        <v>44567</v>
      </c>
      <c r="E19" s="8" t="s">
        <v>53</v>
      </c>
      <c r="F19" s="8" t="s">
        <v>23</v>
      </c>
      <c r="G19" s="8">
        <v>2022</v>
      </c>
      <c r="H19" s="8" t="s">
        <v>24</v>
      </c>
      <c r="I19" s="8" t="s">
        <v>25</v>
      </c>
      <c r="J19" s="8">
        <v>418</v>
      </c>
      <c r="K19" s="8">
        <v>2</v>
      </c>
      <c r="L19" s="8">
        <v>1</v>
      </c>
      <c r="M19" s="8"/>
      <c r="N19" s="8" t="s">
        <v>27</v>
      </c>
    </row>
    <row r="20" spans="2:14" x14ac:dyDescent="0.25">
      <c r="B20" s="5">
        <v>-1063474268</v>
      </c>
      <c r="C20" s="6" t="s">
        <v>22</v>
      </c>
      <c r="D20" s="9">
        <v>44567</v>
      </c>
      <c r="E20" s="6" t="s">
        <v>53</v>
      </c>
      <c r="F20" s="6" t="s">
        <v>23</v>
      </c>
      <c r="G20" s="6">
        <v>2022</v>
      </c>
      <c r="H20" s="6" t="s">
        <v>24</v>
      </c>
      <c r="I20" s="6" t="s">
        <v>25</v>
      </c>
      <c r="J20" s="6">
        <v>418</v>
      </c>
      <c r="K20" s="6">
        <v>2</v>
      </c>
      <c r="L20" s="6">
        <v>1</v>
      </c>
      <c r="M20" s="6"/>
      <c r="N20" s="6" t="s">
        <v>27</v>
      </c>
    </row>
    <row r="21" spans="2:14" x14ac:dyDescent="0.25">
      <c r="B21" s="7">
        <v>-1063623121</v>
      </c>
      <c r="C21" s="8" t="s">
        <v>22</v>
      </c>
      <c r="D21" s="10">
        <v>44554</v>
      </c>
      <c r="E21" s="8" t="s">
        <v>53</v>
      </c>
      <c r="F21" s="8" t="s">
        <v>23</v>
      </c>
      <c r="G21" s="8">
        <v>2022</v>
      </c>
      <c r="H21" s="8" t="s">
        <v>24</v>
      </c>
      <c r="I21" s="8" t="s">
        <v>25</v>
      </c>
      <c r="J21" s="8">
        <v>431</v>
      </c>
      <c r="K21" s="8">
        <v>2</v>
      </c>
      <c r="L21" s="8">
        <v>1</v>
      </c>
      <c r="M21" s="8"/>
      <c r="N21" s="8" t="s">
        <v>27</v>
      </c>
    </row>
    <row r="22" spans="2:14" x14ac:dyDescent="0.25">
      <c r="B22" s="5">
        <v>-1063482108</v>
      </c>
      <c r="C22" s="6" t="s">
        <v>22</v>
      </c>
      <c r="D22" s="9">
        <v>44567</v>
      </c>
      <c r="E22" s="6" t="s">
        <v>53</v>
      </c>
      <c r="F22" s="6" t="s">
        <v>23</v>
      </c>
      <c r="G22" s="6">
        <v>2022</v>
      </c>
      <c r="H22" s="6" t="s">
        <v>24</v>
      </c>
      <c r="I22" s="6" t="s">
        <v>25</v>
      </c>
      <c r="J22" s="6">
        <v>418</v>
      </c>
      <c r="K22" s="6">
        <v>3</v>
      </c>
      <c r="L22" s="6">
        <v>1</v>
      </c>
      <c r="M22" s="6"/>
      <c r="N22" s="6" t="s">
        <v>27</v>
      </c>
    </row>
    <row r="23" spans="2:14" x14ac:dyDescent="0.25">
      <c r="B23" s="7">
        <v>-1063623120</v>
      </c>
      <c r="C23" s="8" t="s">
        <v>22</v>
      </c>
      <c r="D23" s="10">
        <v>44554</v>
      </c>
      <c r="E23" s="8" t="s">
        <v>53</v>
      </c>
      <c r="F23" s="8" t="s">
        <v>23</v>
      </c>
      <c r="G23" s="8">
        <v>2022</v>
      </c>
      <c r="H23" s="8" t="s">
        <v>24</v>
      </c>
      <c r="I23" s="8" t="s">
        <v>25</v>
      </c>
      <c r="J23" s="8">
        <v>431</v>
      </c>
      <c r="K23" s="8">
        <v>2</v>
      </c>
      <c r="L23" s="8">
        <v>1</v>
      </c>
      <c r="M23" s="8"/>
      <c r="N23" s="8" t="s">
        <v>27</v>
      </c>
    </row>
    <row r="24" spans="2:14" x14ac:dyDescent="0.25">
      <c r="B24" s="5">
        <v>-1063623123</v>
      </c>
      <c r="C24" s="6" t="s">
        <v>22</v>
      </c>
      <c r="D24" s="9">
        <v>44554</v>
      </c>
      <c r="E24" s="6" t="s">
        <v>53</v>
      </c>
      <c r="F24" s="6" t="s">
        <v>23</v>
      </c>
      <c r="G24" s="6">
        <v>2022</v>
      </c>
      <c r="H24" s="6" t="s">
        <v>24</v>
      </c>
      <c r="I24" s="6" t="s">
        <v>25</v>
      </c>
      <c r="J24" s="6">
        <v>431</v>
      </c>
      <c r="K24" s="6">
        <v>2</v>
      </c>
      <c r="L24" s="6">
        <v>1</v>
      </c>
      <c r="M24" s="6"/>
      <c r="N24" s="6" t="s">
        <v>27</v>
      </c>
    </row>
    <row r="25" spans="2:14" x14ac:dyDescent="0.25">
      <c r="B25" s="7">
        <v>-1063474272</v>
      </c>
      <c r="C25" s="8" t="s">
        <v>22</v>
      </c>
      <c r="D25" s="10">
        <v>44567</v>
      </c>
      <c r="E25" s="8" t="s">
        <v>53</v>
      </c>
      <c r="F25" s="8" t="s">
        <v>23</v>
      </c>
      <c r="G25" s="8">
        <v>2022</v>
      </c>
      <c r="H25" s="8" t="s">
        <v>24</v>
      </c>
      <c r="I25" s="8" t="s">
        <v>25</v>
      </c>
      <c r="J25" s="8">
        <v>418</v>
      </c>
      <c r="K25" s="8">
        <v>2</v>
      </c>
      <c r="L25" s="8">
        <v>1</v>
      </c>
      <c r="M25" s="8"/>
      <c r="N25" s="8" t="s">
        <v>27</v>
      </c>
    </row>
    <row r="26" spans="2:14" x14ac:dyDescent="0.25">
      <c r="B26" s="5">
        <v>-1063527682</v>
      </c>
      <c r="C26" s="6" t="s">
        <v>22</v>
      </c>
      <c r="D26" s="9">
        <v>44566</v>
      </c>
      <c r="E26" s="6" t="s">
        <v>55</v>
      </c>
      <c r="F26" s="6" t="s">
        <v>23</v>
      </c>
      <c r="G26" s="6">
        <v>2022</v>
      </c>
      <c r="H26" s="6" t="s">
        <v>24</v>
      </c>
      <c r="I26" s="6" t="s">
        <v>25</v>
      </c>
      <c r="J26" s="6">
        <v>419</v>
      </c>
      <c r="K26" s="6">
        <v>2</v>
      </c>
      <c r="L26" s="6">
        <v>1</v>
      </c>
      <c r="M26" s="6"/>
      <c r="N26" s="6" t="s">
        <v>27</v>
      </c>
    </row>
    <row r="27" spans="2:14" x14ac:dyDescent="0.25">
      <c r="B27" s="7">
        <v>-1063662312</v>
      </c>
      <c r="C27" s="8" t="s">
        <v>22</v>
      </c>
      <c r="D27" s="10">
        <v>44553</v>
      </c>
      <c r="E27" s="8" t="s">
        <v>53</v>
      </c>
      <c r="F27" s="8" t="s">
        <v>23</v>
      </c>
      <c r="G27" s="8">
        <v>2022</v>
      </c>
      <c r="H27" s="8" t="s">
        <v>24</v>
      </c>
      <c r="I27" s="8" t="s">
        <v>25</v>
      </c>
      <c r="J27" s="8">
        <v>432</v>
      </c>
      <c r="K27" s="8">
        <v>2</v>
      </c>
      <c r="L27" s="8">
        <v>1</v>
      </c>
      <c r="M27" s="8"/>
      <c r="N27" s="8" t="s">
        <v>27</v>
      </c>
    </row>
    <row r="28" spans="2:14" x14ac:dyDescent="0.25">
      <c r="B28" s="5">
        <v>-1063662313</v>
      </c>
      <c r="C28" s="6" t="s">
        <v>22</v>
      </c>
      <c r="D28" s="9">
        <v>44553</v>
      </c>
      <c r="E28" s="6" t="s">
        <v>53</v>
      </c>
      <c r="F28" s="6" t="s">
        <v>23</v>
      </c>
      <c r="G28" s="6">
        <v>2022</v>
      </c>
      <c r="H28" s="6" t="s">
        <v>24</v>
      </c>
      <c r="I28" s="6" t="s">
        <v>25</v>
      </c>
      <c r="J28" s="6">
        <v>432</v>
      </c>
      <c r="K28" s="6">
        <v>2</v>
      </c>
      <c r="L28" s="6">
        <v>1</v>
      </c>
      <c r="M28" s="6"/>
      <c r="N28" s="6" t="s">
        <v>27</v>
      </c>
    </row>
    <row r="29" spans="2:14" x14ac:dyDescent="0.25">
      <c r="B29" s="7">
        <v>-1063662314</v>
      </c>
      <c r="C29" s="8" t="s">
        <v>22</v>
      </c>
      <c r="D29" s="10">
        <v>44553</v>
      </c>
      <c r="E29" s="8" t="s">
        <v>53</v>
      </c>
      <c r="F29" s="8" t="s">
        <v>23</v>
      </c>
      <c r="G29" s="8">
        <v>2022</v>
      </c>
      <c r="H29" s="8" t="s">
        <v>24</v>
      </c>
      <c r="I29" s="8" t="s">
        <v>25</v>
      </c>
      <c r="J29" s="8">
        <v>432</v>
      </c>
      <c r="K29" s="8">
        <v>2</v>
      </c>
      <c r="L29" s="8">
        <v>1</v>
      </c>
      <c r="M29" s="8"/>
      <c r="N29" s="8" t="s">
        <v>27</v>
      </c>
    </row>
    <row r="30" spans="2:14" x14ac:dyDescent="0.25">
      <c r="B30" s="5">
        <v>-1063482107</v>
      </c>
      <c r="C30" s="6" t="s">
        <v>22</v>
      </c>
      <c r="D30" s="9">
        <v>44567</v>
      </c>
      <c r="E30" s="6" t="s">
        <v>53</v>
      </c>
      <c r="F30" s="6" t="s">
        <v>23</v>
      </c>
      <c r="G30" s="6">
        <v>2022</v>
      </c>
      <c r="H30" s="6" t="s">
        <v>24</v>
      </c>
      <c r="I30" s="6" t="s">
        <v>25</v>
      </c>
      <c r="J30" s="6">
        <v>418</v>
      </c>
      <c r="K30" s="6">
        <v>3</v>
      </c>
      <c r="L30" s="6">
        <v>1</v>
      </c>
      <c r="M30" s="6"/>
      <c r="N30" s="6" t="s">
        <v>27</v>
      </c>
    </row>
    <row r="31" spans="2:14" x14ac:dyDescent="0.25">
      <c r="B31" s="7">
        <v>-1064333121</v>
      </c>
      <c r="C31" s="8" t="s">
        <v>22</v>
      </c>
      <c r="D31" s="10">
        <v>44522</v>
      </c>
      <c r="E31" s="8" t="s">
        <v>44</v>
      </c>
      <c r="F31" s="8" t="s">
        <v>23</v>
      </c>
      <c r="G31" s="8">
        <v>2021</v>
      </c>
      <c r="H31" s="8" t="s">
        <v>24</v>
      </c>
      <c r="I31" s="8" t="s">
        <v>25</v>
      </c>
      <c r="J31" s="8">
        <v>463</v>
      </c>
      <c r="K31" s="8">
        <v>3</v>
      </c>
      <c r="L31" s="8">
        <v>1</v>
      </c>
      <c r="M31" s="8"/>
      <c r="N31" s="8" t="s">
        <v>26</v>
      </c>
    </row>
    <row r="32" spans="2:14" x14ac:dyDescent="0.25">
      <c r="B32" s="5">
        <v>-1062864708</v>
      </c>
      <c r="C32" s="6" t="s">
        <v>22</v>
      </c>
      <c r="D32" s="9">
        <v>44601</v>
      </c>
      <c r="E32" s="6" t="s">
        <v>56</v>
      </c>
      <c r="F32" s="6" t="s">
        <v>23</v>
      </c>
      <c r="G32" s="6">
        <v>2022</v>
      </c>
      <c r="H32" s="6" t="s">
        <v>24</v>
      </c>
      <c r="I32" s="6" t="s">
        <v>25</v>
      </c>
      <c r="J32" s="6">
        <v>384</v>
      </c>
      <c r="K32" s="6">
        <v>2</v>
      </c>
      <c r="L32" s="6">
        <v>1</v>
      </c>
      <c r="M32" s="6"/>
      <c r="N32" s="6" t="s">
        <v>27</v>
      </c>
    </row>
    <row r="33" spans="2:14" x14ac:dyDescent="0.25">
      <c r="B33" s="7">
        <v>-1059665258</v>
      </c>
      <c r="C33" s="8" t="s">
        <v>22</v>
      </c>
      <c r="D33" s="10">
        <v>44777</v>
      </c>
      <c r="E33" s="8" t="s">
        <v>57</v>
      </c>
      <c r="F33" s="8" t="s">
        <v>23</v>
      </c>
      <c r="G33" s="8">
        <v>2022</v>
      </c>
      <c r="H33" s="8" t="s">
        <v>24</v>
      </c>
      <c r="I33" s="8" t="s">
        <v>25</v>
      </c>
      <c r="J33" s="8">
        <v>208</v>
      </c>
      <c r="K33" s="8">
        <v>3</v>
      </c>
      <c r="L33" s="8">
        <v>1</v>
      </c>
      <c r="M33" s="8"/>
      <c r="N33" s="8" t="s">
        <v>27</v>
      </c>
    </row>
    <row r="34" spans="2:14" x14ac:dyDescent="0.25">
      <c r="B34" s="5">
        <v>-1059619100</v>
      </c>
      <c r="C34" s="6" t="s">
        <v>22</v>
      </c>
      <c r="D34" s="9">
        <v>44781</v>
      </c>
      <c r="E34" s="6" t="s">
        <v>57</v>
      </c>
      <c r="F34" s="6" t="s">
        <v>23</v>
      </c>
      <c r="G34" s="6">
        <v>2022</v>
      </c>
      <c r="H34" s="6" t="s">
        <v>24</v>
      </c>
      <c r="I34" s="6" t="s">
        <v>25</v>
      </c>
      <c r="J34" s="6">
        <v>204</v>
      </c>
      <c r="K34" s="6">
        <v>3</v>
      </c>
      <c r="L34" s="6">
        <v>1</v>
      </c>
      <c r="M34" s="6"/>
      <c r="N34" s="6" t="s">
        <v>27</v>
      </c>
    </row>
    <row r="35" spans="2:14" x14ac:dyDescent="0.25">
      <c r="B35" s="7">
        <v>-1063474269</v>
      </c>
      <c r="C35" s="8" t="s">
        <v>22</v>
      </c>
      <c r="D35" s="10">
        <v>44567</v>
      </c>
      <c r="E35" s="8" t="s">
        <v>53</v>
      </c>
      <c r="F35" s="8" t="s">
        <v>23</v>
      </c>
      <c r="G35" s="8">
        <v>2022</v>
      </c>
      <c r="H35" s="8" t="s">
        <v>24</v>
      </c>
      <c r="I35" s="8" t="s">
        <v>25</v>
      </c>
      <c r="J35" s="8">
        <v>418</v>
      </c>
      <c r="K35" s="8">
        <v>2</v>
      </c>
      <c r="L35" s="8">
        <v>1</v>
      </c>
      <c r="M35" s="8"/>
      <c r="N35" s="8" t="s">
        <v>27</v>
      </c>
    </row>
    <row r="36" spans="2:14" x14ac:dyDescent="0.25">
      <c r="B36" s="5">
        <v>-1063474274</v>
      </c>
      <c r="C36" s="6" t="s">
        <v>22</v>
      </c>
      <c r="D36" s="9">
        <v>44567</v>
      </c>
      <c r="E36" s="6" t="s">
        <v>53</v>
      </c>
      <c r="F36" s="6" t="s">
        <v>23</v>
      </c>
      <c r="G36" s="6">
        <v>2022</v>
      </c>
      <c r="H36" s="6" t="s">
        <v>24</v>
      </c>
      <c r="I36" s="6" t="s">
        <v>25</v>
      </c>
      <c r="J36" s="6">
        <v>418</v>
      </c>
      <c r="K36" s="6">
        <v>2</v>
      </c>
      <c r="L36" s="6">
        <v>1</v>
      </c>
      <c r="M36" s="6"/>
      <c r="N36" s="6" t="s">
        <v>27</v>
      </c>
    </row>
    <row r="37" spans="2:14" x14ac:dyDescent="0.25">
      <c r="B37" s="7">
        <v>-1059293733</v>
      </c>
      <c r="C37" s="8" t="s">
        <v>22</v>
      </c>
      <c r="D37" s="10">
        <v>44795</v>
      </c>
      <c r="E37" s="8" t="s">
        <v>58</v>
      </c>
      <c r="F37" s="8" t="s">
        <v>23</v>
      </c>
      <c r="G37" s="8">
        <v>2022</v>
      </c>
      <c r="H37" s="8" t="s">
        <v>24</v>
      </c>
      <c r="I37" s="8" t="s">
        <v>25</v>
      </c>
      <c r="J37" s="8">
        <v>190</v>
      </c>
      <c r="K37" s="8">
        <v>3</v>
      </c>
      <c r="L37" s="8">
        <v>1</v>
      </c>
      <c r="M37" s="8"/>
      <c r="N37" s="8" t="s">
        <v>27</v>
      </c>
    </row>
    <row r="38" spans="2:14" x14ac:dyDescent="0.25">
      <c r="B38" s="5">
        <v>-1059293769</v>
      </c>
      <c r="C38" s="6" t="s">
        <v>22</v>
      </c>
      <c r="D38" s="9">
        <v>44797</v>
      </c>
      <c r="E38" s="6" t="s">
        <v>58</v>
      </c>
      <c r="F38" s="6" t="s">
        <v>23</v>
      </c>
      <c r="G38" s="6">
        <v>2022</v>
      </c>
      <c r="H38" s="6" t="s">
        <v>24</v>
      </c>
      <c r="I38" s="6" t="s">
        <v>25</v>
      </c>
      <c r="J38" s="6">
        <v>188</v>
      </c>
      <c r="K38" s="6">
        <v>2</v>
      </c>
      <c r="L38" s="6">
        <v>1</v>
      </c>
      <c r="M38" s="6"/>
      <c r="N38" s="6" t="s">
        <v>27</v>
      </c>
    </row>
    <row r="39" spans="2:14" x14ac:dyDescent="0.25">
      <c r="B39" s="7">
        <v>-1059235782</v>
      </c>
      <c r="C39" s="8" t="s">
        <v>22</v>
      </c>
      <c r="D39" s="10">
        <v>44803</v>
      </c>
      <c r="E39" s="8" t="s">
        <v>39</v>
      </c>
      <c r="F39" s="8" t="s">
        <v>23</v>
      </c>
      <c r="G39" s="8">
        <v>2022</v>
      </c>
      <c r="H39" s="8" t="s">
        <v>29</v>
      </c>
      <c r="I39" s="8" t="s">
        <v>25</v>
      </c>
      <c r="J39" s="8">
        <v>182</v>
      </c>
      <c r="K39" s="8">
        <v>3</v>
      </c>
      <c r="L39" s="8">
        <v>1</v>
      </c>
      <c r="M39" s="8"/>
      <c r="N39" s="8" t="s">
        <v>27</v>
      </c>
    </row>
    <row r="40" spans="2:14" x14ac:dyDescent="0.25">
      <c r="B40" s="5">
        <v>-1059575194</v>
      </c>
      <c r="C40" s="6" t="s">
        <v>22</v>
      </c>
      <c r="D40" s="9">
        <v>44782</v>
      </c>
      <c r="E40" s="6" t="s">
        <v>61</v>
      </c>
      <c r="F40" s="6" t="s">
        <v>23</v>
      </c>
      <c r="G40" s="6">
        <v>2022</v>
      </c>
      <c r="H40" s="6" t="s">
        <v>24</v>
      </c>
      <c r="I40" s="6" t="s">
        <v>25</v>
      </c>
      <c r="J40" s="6">
        <v>203</v>
      </c>
      <c r="K40" s="6">
        <v>3</v>
      </c>
      <c r="L40" s="6">
        <v>1</v>
      </c>
      <c r="M40" s="6"/>
      <c r="N40" s="6" t="s">
        <v>27</v>
      </c>
    </row>
    <row r="41" spans="2:14" x14ac:dyDescent="0.25">
      <c r="B41" s="7">
        <v>-1059236865</v>
      </c>
      <c r="C41" s="8" t="s">
        <v>22</v>
      </c>
      <c r="D41" s="10">
        <v>44803</v>
      </c>
      <c r="E41" s="8" t="s">
        <v>59</v>
      </c>
      <c r="F41" s="8" t="s">
        <v>23</v>
      </c>
      <c r="G41" s="8">
        <v>2022</v>
      </c>
      <c r="H41" s="8" t="s">
        <v>24</v>
      </c>
      <c r="I41" s="8" t="s">
        <v>25</v>
      </c>
      <c r="J41" s="8">
        <v>182</v>
      </c>
      <c r="K41" s="8">
        <v>2</v>
      </c>
      <c r="L41" s="8">
        <v>1</v>
      </c>
      <c r="M41" s="8"/>
      <c r="N41" s="8" t="s">
        <v>27</v>
      </c>
    </row>
    <row r="42" spans="2:14" x14ac:dyDescent="0.25">
      <c r="B42" s="5">
        <v>-1059575190</v>
      </c>
      <c r="C42" s="6" t="s">
        <v>22</v>
      </c>
      <c r="D42" s="9">
        <v>44782</v>
      </c>
      <c r="E42" s="6" t="s">
        <v>61</v>
      </c>
      <c r="F42" s="6" t="s">
        <v>23</v>
      </c>
      <c r="G42" s="6">
        <v>2022</v>
      </c>
      <c r="H42" s="6" t="s">
        <v>24</v>
      </c>
      <c r="I42" s="6" t="s">
        <v>25</v>
      </c>
      <c r="J42" s="6">
        <v>203</v>
      </c>
      <c r="K42" s="6">
        <v>3</v>
      </c>
      <c r="L42" s="6">
        <v>1</v>
      </c>
      <c r="M42" s="6"/>
      <c r="N42" s="6" t="s">
        <v>27</v>
      </c>
    </row>
    <row r="43" spans="2:14" x14ac:dyDescent="0.25">
      <c r="B43" s="7">
        <v>-1059236866</v>
      </c>
      <c r="C43" s="8" t="s">
        <v>22</v>
      </c>
      <c r="D43" s="10">
        <v>44803</v>
      </c>
      <c r="E43" s="8" t="s">
        <v>59</v>
      </c>
      <c r="F43" s="8" t="s">
        <v>23</v>
      </c>
      <c r="G43" s="8">
        <v>2022</v>
      </c>
      <c r="H43" s="8" t="s">
        <v>24</v>
      </c>
      <c r="I43" s="8" t="s">
        <v>25</v>
      </c>
      <c r="J43" s="8">
        <v>182</v>
      </c>
      <c r="K43" s="8">
        <v>2</v>
      </c>
      <c r="L43" s="8">
        <v>1</v>
      </c>
      <c r="M43" s="8"/>
      <c r="N43" s="8" t="s">
        <v>27</v>
      </c>
    </row>
    <row r="44" spans="2:14" x14ac:dyDescent="0.25">
      <c r="B44" s="5">
        <v>-1059575193</v>
      </c>
      <c r="C44" s="6" t="s">
        <v>22</v>
      </c>
      <c r="D44" s="9">
        <v>44782</v>
      </c>
      <c r="E44" s="6" t="s">
        <v>61</v>
      </c>
      <c r="F44" s="6" t="s">
        <v>23</v>
      </c>
      <c r="G44" s="6">
        <v>2022</v>
      </c>
      <c r="H44" s="6" t="s">
        <v>24</v>
      </c>
      <c r="I44" s="6" t="s">
        <v>25</v>
      </c>
      <c r="J44" s="6">
        <v>203</v>
      </c>
      <c r="K44" s="6">
        <v>3</v>
      </c>
      <c r="L44" s="6">
        <v>1</v>
      </c>
      <c r="M44" s="6"/>
      <c r="N44" s="6" t="s">
        <v>27</v>
      </c>
    </row>
    <row r="45" spans="2:14" x14ac:dyDescent="0.25">
      <c r="B45" s="7">
        <v>-1059236868</v>
      </c>
      <c r="C45" s="8" t="s">
        <v>22</v>
      </c>
      <c r="D45" s="10">
        <v>44803</v>
      </c>
      <c r="E45" s="8" t="s">
        <v>59</v>
      </c>
      <c r="F45" s="8" t="s">
        <v>23</v>
      </c>
      <c r="G45" s="8">
        <v>2022</v>
      </c>
      <c r="H45" s="8" t="s">
        <v>24</v>
      </c>
      <c r="I45" s="8" t="s">
        <v>25</v>
      </c>
      <c r="J45" s="8">
        <v>182</v>
      </c>
      <c r="K45" s="8">
        <v>2</v>
      </c>
      <c r="L45" s="8">
        <v>1</v>
      </c>
      <c r="M45" s="8"/>
      <c r="N45" s="8" t="s">
        <v>27</v>
      </c>
    </row>
    <row r="46" spans="2:14" x14ac:dyDescent="0.25">
      <c r="B46" s="5">
        <v>-1059575192</v>
      </c>
      <c r="C46" s="6" t="s">
        <v>22</v>
      </c>
      <c r="D46" s="9">
        <v>44782</v>
      </c>
      <c r="E46" s="6" t="s">
        <v>61</v>
      </c>
      <c r="F46" s="6" t="s">
        <v>23</v>
      </c>
      <c r="G46" s="6">
        <v>2022</v>
      </c>
      <c r="H46" s="6" t="s">
        <v>24</v>
      </c>
      <c r="I46" s="6" t="s">
        <v>25</v>
      </c>
      <c r="J46" s="6">
        <v>203</v>
      </c>
      <c r="K46" s="6">
        <v>3</v>
      </c>
      <c r="L46" s="6">
        <v>1</v>
      </c>
      <c r="M46" s="6"/>
      <c r="N46" s="6" t="s">
        <v>27</v>
      </c>
    </row>
    <row r="47" spans="2:14" x14ac:dyDescent="0.25">
      <c r="B47" s="7">
        <v>-1059575191</v>
      </c>
      <c r="C47" s="8" t="s">
        <v>22</v>
      </c>
      <c r="D47" s="10">
        <v>44782</v>
      </c>
      <c r="E47" s="8" t="s">
        <v>61</v>
      </c>
      <c r="F47" s="8" t="s">
        <v>23</v>
      </c>
      <c r="G47" s="8">
        <v>2022</v>
      </c>
      <c r="H47" s="8" t="s">
        <v>24</v>
      </c>
      <c r="I47" s="8" t="s">
        <v>25</v>
      </c>
      <c r="J47" s="8">
        <v>203</v>
      </c>
      <c r="K47" s="8">
        <v>3</v>
      </c>
      <c r="L47" s="8">
        <v>1</v>
      </c>
      <c r="M47" s="8"/>
      <c r="N47" s="8" t="s">
        <v>27</v>
      </c>
    </row>
    <row r="48" spans="2:14" x14ac:dyDescent="0.25">
      <c r="B48" s="5">
        <v>-1059236867</v>
      </c>
      <c r="C48" s="6" t="s">
        <v>22</v>
      </c>
      <c r="D48" s="9">
        <v>44803</v>
      </c>
      <c r="E48" s="6" t="s">
        <v>59</v>
      </c>
      <c r="F48" s="6" t="s">
        <v>23</v>
      </c>
      <c r="G48" s="6">
        <v>2022</v>
      </c>
      <c r="H48" s="6" t="s">
        <v>24</v>
      </c>
      <c r="I48" s="6" t="s">
        <v>25</v>
      </c>
      <c r="J48" s="6">
        <v>182</v>
      </c>
      <c r="K48" s="6">
        <v>2</v>
      </c>
      <c r="L48" s="6">
        <v>1</v>
      </c>
      <c r="M48" s="6"/>
      <c r="N48" s="6" t="s">
        <v>27</v>
      </c>
    </row>
    <row r="49" spans="2:14" x14ac:dyDescent="0.25">
      <c r="B49" s="7">
        <v>-1059575189</v>
      </c>
      <c r="C49" s="8" t="s">
        <v>22</v>
      </c>
      <c r="D49" s="10">
        <v>44782</v>
      </c>
      <c r="E49" s="8" t="s">
        <v>61</v>
      </c>
      <c r="F49" s="8" t="s">
        <v>23</v>
      </c>
      <c r="G49" s="8">
        <v>2022</v>
      </c>
      <c r="H49" s="8" t="s">
        <v>24</v>
      </c>
      <c r="I49" s="8" t="s">
        <v>25</v>
      </c>
      <c r="J49" s="8">
        <v>203</v>
      </c>
      <c r="K49" s="8">
        <v>3</v>
      </c>
      <c r="L49" s="8">
        <v>1</v>
      </c>
      <c r="M49" s="8"/>
      <c r="N49" s="8" t="s">
        <v>27</v>
      </c>
    </row>
    <row r="50" spans="2:14" x14ac:dyDescent="0.25">
      <c r="B50" s="5">
        <v>-1063496077</v>
      </c>
      <c r="C50" s="6" t="s">
        <v>22</v>
      </c>
      <c r="D50" s="9">
        <v>44565</v>
      </c>
      <c r="E50" s="6" t="s">
        <v>63</v>
      </c>
      <c r="F50" s="6" t="s">
        <v>23</v>
      </c>
      <c r="G50" s="6">
        <v>2022</v>
      </c>
      <c r="H50" s="6" t="s">
        <v>24</v>
      </c>
      <c r="I50" s="6" t="s">
        <v>25</v>
      </c>
      <c r="J50" s="6">
        <v>420</v>
      </c>
      <c r="K50" s="6">
        <v>2</v>
      </c>
      <c r="L50" s="6">
        <v>1</v>
      </c>
      <c r="M50" s="6"/>
      <c r="N50" s="6" t="s">
        <v>27</v>
      </c>
    </row>
    <row r="51" spans="2:14" x14ac:dyDescent="0.25">
      <c r="B51" s="7">
        <v>-1070928079</v>
      </c>
      <c r="C51" s="8" t="s">
        <v>22</v>
      </c>
      <c r="D51" s="10">
        <v>44148</v>
      </c>
      <c r="E51" s="8" t="s">
        <v>46</v>
      </c>
      <c r="F51" s="8" t="s">
        <v>23</v>
      </c>
      <c r="G51" s="8"/>
      <c r="H51" s="8" t="s">
        <v>29</v>
      </c>
      <c r="I51" s="8" t="s">
        <v>60</v>
      </c>
      <c r="J51" s="8">
        <v>837</v>
      </c>
      <c r="K51" s="8">
        <v>3</v>
      </c>
      <c r="L51" s="8">
        <v>1</v>
      </c>
      <c r="M51" s="8"/>
      <c r="N51" s="8" t="s">
        <v>26</v>
      </c>
    </row>
    <row r="52" spans="2:14" x14ac:dyDescent="0.25">
      <c r="B52" s="5">
        <v>-1071052713</v>
      </c>
      <c r="C52" s="6" t="s">
        <v>22</v>
      </c>
      <c r="D52" s="9">
        <v>44138</v>
      </c>
      <c r="E52" s="6" t="s">
        <v>45</v>
      </c>
      <c r="F52" s="6" t="s">
        <v>23</v>
      </c>
      <c r="G52" s="6"/>
      <c r="H52" s="6" t="s">
        <v>29</v>
      </c>
      <c r="I52" s="6" t="s">
        <v>60</v>
      </c>
      <c r="J52" s="6">
        <v>847</v>
      </c>
      <c r="K52" s="6">
        <v>2</v>
      </c>
      <c r="L52" s="6">
        <v>1</v>
      </c>
      <c r="M52" s="6"/>
      <c r="N52" s="6" t="s">
        <v>26</v>
      </c>
    </row>
    <row r="53" spans="2:14" x14ac:dyDescent="0.25">
      <c r="B53" s="7">
        <v>-1073360643</v>
      </c>
      <c r="C53" s="8" t="s">
        <v>22</v>
      </c>
      <c r="D53" s="10">
        <v>43971</v>
      </c>
      <c r="E53" s="8" t="s">
        <v>32</v>
      </c>
      <c r="F53" s="8" t="s">
        <v>23</v>
      </c>
      <c r="G53" s="8"/>
      <c r="H53" s="8" t="s">
        <v>29</v>
      </c>
      <c r="I53" s="8" t="s">
        <v>60</v>
      </c>
      <c r="J53" s="8">
        <v>1014</v>
      </c>
      <c r="K53" s="8">
        <v>3</v>
      </c>
      <c r="L53" s="8">
        <v>1</v>
      </c>
      <c r="M53" s="8"/>
      <c r="N53" s="8" t="s">
        <v>26</v>
      </c>
    </row>
    <row r="54" spans="2:14" x14ac:dyDescent="0.25">
      <c r="B54" s="5">
        <v>-1071006763</v>
      </c>
      <c r="C54" s="6" t="s">
        <v>22</v>
      </c>
      <c r="D54" s="9">
        <v>44144</v>
      </c>
      <c r="E54" s="6" t="s">
        <v>45</v>
      </c>
      <c r="F54" s="6" t="s">
        <v>23</v>
      </c>
      <c r="G54" s="6"/>
      <c r="H54" s="6" t="s">
        <v>29</v>
      </c>
      <c r="I54" s="6" t="s">
        <v>60</v>
      </c>
      <c r="J54" s="6">
        <v>841</v>
      </c>
      <c r="K54" s="6"/>
      <c r="L54" s="6">
        <v>1</v>
      </c>
      <c r="M54" s="6"/>
      <c r="N54" s="6" t="s">
        <v>26</v>
      </c>
    </row>
    <row r="55" spans="2:14" x14ac:dyDescent="0.25">
      <c r="B55" s="7">
        <v>-1073488286</v>
      </c>
      <c r="C55" s="8" t="s">
        <v>22</v>
      </c>
      <c r="D55" s="10">
        <v>43964</v>
      </c>
      <c r="E55" s="8" t="s">
        <v>32</v>
      </c>
      <c r="F55" s="8" t="s">
        <v>23</v>
      </c>
      <c r="G55" s="8"/>
      <c r="H55" s="8" t="s">
        <v>29</v>
      </c>
      <c r="I55" s="8" t="s">
        <v>60</v>
      </c>
      <c r="J55" s="8">
        <v>1021</v>
      </c>
      <c r="K55" s="8">
        <v>3</v>
      </c>
      <c r="L55" s="8">
        <v>1</v>
      </c>
      <c r="M55" s="8"/>
      <c r="N55" s="8" t="s">
        <v>26</v>
      </c>
    </row>
    <row r="56" spans="2:14" x14ac:dyDescent="0.25">
      <c r="B56" s="5">
        <v>-1071477085</v>
      </c>
      <c r="C56" s="6" t="s">
        <v>22</v>
      </c>
      <c r="D56" s="9">
        <v>44118</v>
      </c>
      <c r="E56" s="6" t="s">
        <v>48</v>
      </c>
      <c r="F56" s="6" t="s">
        <v>23</v>
      </c>
      <c r="G56" s="6"/>
      <c r="H56" s="6" t="s">
        <v>29</v>
      </c>
      <c r="I56" s="6" t="s">
        <v>60</v>
      </c>
      <c r="J56" s="6">
        <v>867</v>
      </c>
      <c r="K56" s="6"/>
      <c r="L56" s="6">
        <v>1</v>
      </c>
      <c r="M56" s="6"/>
      <c r="N56" s="6" t="s">
        <v>26</v>
      </c>
    </row>
    <row r="57" spans="2:14" x14ac:dyDescent="0.25">
      <c r="B57" s="7">
        <v>-1071563405</v>
      </c>
      <c r="C57" s="8" t="s">
        <v>22</v>
      </c>
      <c r="D57" s="10">
        <v>44111</v>
      </c>
      <c r="E57" s="8" t="s">
        <v>40</v>
      </c>
      <c r="F57" s="8" t="s">
        <v>23</v>
      </c>
      <c r="G57" s="8"/>
      <c r="H57" s="8" t="s">
        <v>29</v>
      </c>
      <c r="I57" s="8" t="s">
        <v>60</v>
      </c>
      <c r="J57" s="8">
        <v>874</v>
      </c>
      <c r="K57" s="8">
        <v>3</v>
      </c>
      <c r="L57" s="8">
        <v>1</v>
      </c>
      <c r="M57" s="8"/>
      <c r="N57" s="8" t="s">
        <v>26</v>
      </c>
    </row>
    <row r="58" spans="2:14" x14ac:dyDescent="0.25">
      <c r="B58" s="5">
        <v>-1059235612</v>
      </c>
      <c r="C58" s="6" t="s">
        <v>22</v>
      </c>
      <c r="D58" s="9">
        <v>44803</v>
      </c>
      <c r="E58" s="6" t="s">
        <v>66</v>
      </c>
      <c r="F58" s="6" t="s">
        <v>23</v>
      </c>
      <c r="G58" s="6">
        <v>2022</v>
      </c>
      <c r="H58" s="6" t="s">
        <v>29</v>
      </c>
      <c r="I58" s="6" t="s">
        <v>25</v>
      </c>
      <c r="J58" s="6">
        <v>182</v>
      </c>
      <c r="K58" s="6">
        <v>2</v>
      </c>
      <c r="L58" s="6">
        <v>1</v>
      </c>
      <c r="M58" s="6"/>
      <c r="N58" s="6" t="s">
        <v>27</v>
      </c>
    </row>
    <row r="59" spans="2:14" x14ac:dyDescent="0.25">
      <c r="B59" s="7">
        <v>-1059244161</v>
      </c>
      <c r="C59" s="8" t="s">
        <v>22</v>
      </c>
      <c r="D59" s="10">
        <v>44803</v>
      </c>
      <c r="E59" s="8" t="s">
        <v>66</v>
      </c>
      <c r="F59" s="8" t="s">
        <v>23</v>
      </c>
      <c r="G59" s="8">
        <v>2022</v>
      </c>
      <c r="H59" s="8" t="s">
        <v>29</v>
      </c>
      <c r="I59" s="8" t="s">
        <v>25</v>
      </c>
      <c r="J59" s="8">
        <v>182</v>
      </c>
      <c r="K59" s="8">
        <v>2</v>
      </c>
      <c r="L59" s="8">
        <v>1</v>
      </c>
      <c r="M59" s="8"/>
      <c r="N59" s="8" t="s">
        <v>27</v>
      </c>
    </row>
    <row r="60" spans="2:14" x14ac:dyDescent="0.25">
      <c r="B60" s="5">
        <v>-1059306112</v>
      </c>
      <c r="C60" s="6" t="s">
        <v>22</v>
      </c>
      <c r="D60" s="9">
        <v>44797</v>
      </c>
      <c r="E60" s="6" t="s">
        <v>66</v>
      </c>
      <c r="F60" s="6" t="s">
        <v>23</v>
      </c>
      <c r="G60" s="6">
        <v>2022</v>
      </c>
      <c r="H60" s="6" t="s">
        <v>29</v>
      </c>
      <c r="I60" s="6" t="s">
        <v>25</v>
      </c>
      <c r="J60" s="6">
        <v>188</v>
      </c>
      <c r="K60" s="6">
        <v>2</v>
      </c>
      <c r="L60" s="6">
        <v>1</v>
      </c>
      <c r="M60" s="6"/>
      <c r="N60" s="6" t="s">
        <v>27</v>
      </c>
    </row>
    <row r="61" spans="2:14" x14ac:dyDescent="0.25">
      <c r="B61" s="7">
        <v>-1070810068</v>
      </c>
      <c r="C61" s="8" t="s">
        <v>22</v>
      </c>
      <c r="D61" s="10">
        <v>44159</v>
      </c>
      <c r="E61" s="8" t="s">
        <v>46</v>
      </c>
      <c r="F61" s="8" t="s">
        <v>23</v>
      </c>
      <c r="G61" s="8"/>
      <c r="H61" s="8" t="s">
        <v>29</v>
      </c>
      <c r="I61" s="8" t="s">
        <v>60</v>
      </c>
      <c r="J61" s="8">
        <v>826</v>
      </c>
      <c r="K61" s="8">
        <v>3</v>
      </c>
      <c r="L61" s="8">
        <v>1</v>
      </c>
      <c r="M61" s="8"/>
      <c r="N61" s="8" t="s">
        <v>26</v>
      </c>
    </row>
    <row r="62" spans="2:14" x14ac:dyDescent="0.25">
      <c r="B62" s="5">
        <v>-1071477088</v>
      </c>
      <c r="C62" s="6" t="s">
        <v>22</v>
      </c>
      <c r="D62" s="9">
        <v>44118</v>
      </c>
      <c r="E62" s="6" t="s">
        <v>48</v>
      </c>
      <c r="F62" s="6" t="s">
        <v>23</v>
      </c>
      <c r="G62" s="6"/>
      <c r="H62" s="6" t="s">
        <v>29</v>
      </c>
      <c r="I62" s="6" t="s">
        <v>60</v>
      </c>
      <c r="J62" s="6">
        <v>867</v>
      </c>
      <c r="K62" s="6"/>
      <c r="L62" s="6">
        <v>1</v>
      </c>
      <c r="M62" s="6"/>
      <c r="N62" s="6" t="s">
        <v>26</v>
      </c>
    </row>
    <row r="63" spans="2:14" x14ac:dyDescent="0.25">
      <c r="B63" s="7">
        <v>-1070808767</v>
      </c>
      <c r="C63" s="8" t="s">
        <v>22</v>
      </c>
      <c r="D63" s="10">
        <v>44159</v>
      </c>
      <c r="E63" s="8" t="s">
        <v>67</v>
      </c>
      <c r="F63" s="8" t="s">
        <v>52</v>
      </c>
      <c r="G63" s="8"/>
      <c r="H63" s="8" t="s">
        <v>29</v>
      </c>
      <c r="I63" s="8" t="s">
        <v>60</v>
      </c>
      <c r="J63" s="8">
        <v>826</v>
      </c>
      <c r="K63" s="8">
        <v>2</v>
      </c>
      <c r="L63" s="8">
        <v>1</v>
      </c>
      <c r="M63" s="8"/>
      <c r="N63" s="8" t="s">
        <v>26</v>
      </c>
    </row>
    <row r="64" spans="2:14" x14ac:dyDescent="0.25">
      <c r="B64" s="5">
        <v>-1071671730</v>
      </c>
      <c r="C64" s="6" t="s">
        <v>22</v>
      </c>
      <c r="D64" s="9">
        <v>44104</v>
      </c>
      <c r="E64" s="6" t="s">
        <v>35</v>
      </c>
      <c r="F64" s="6" t="s">
        <v>23</v>
      </c>
      <c r="G64" s="6"/>
      <c r="H64" s="6" t="s">
        <v>29</v>
      </c>
      <c r="I64" s="6" t="s">
        <v>60</v>
      </c>
      <c r="J64" s="6">
        <v>881</v>
      </c>
      <c r="K64" s="6">
        <v>3</v>
      </c>
      <c r="L64" s="6">
        <v>1</v>
      </c>
      <c r="M64" s="6"/>
      <c r="N64" s="6" t="s">
        <v>26</v>
      </c>
    </row>
    <row r="65" spans="2:14" x14ac:dyDescent="0.25">
      <c r="B65" s="7">
        <v>-1074851608</v>
      </c>
      <c r="C65" s="8" t="s">
        <v>22</v>
      </c>
      <c r="D65" s="10">
        <v>43896</v>
      </c>
      <c r="E65" s="8" t="s">
        <v>38</v>
      </c>
      <c r="F65" s="8" t="s">
        <v>23</v>
      </c>
      <c r="G65" s="8"/>
      <c r="H65" s="8" t="s">
        <v>29</v>
      </c>
      <c r="I65" s="8" t="s">
        <v>60</v>
      </c>
      <c r="J65" s="8">
        <v>1089</v>
      </c>
      <c r="K65" s="8">
        <v>3</v>
      </c>
      <c r="L65" s="8">
        <v>1</v>
      </c>
      <c r="M65" s="8"/>
      <c r="N65" s="8" t="s">
        <v>26</v>
      </c>
    </row>
    <row r="66" spans="2:14" x14ac:dyDescent="0.25">
      <c r="B66" s="5">
        <v>-1073398546</v>
      </c>
      <c r="C66" s="6" t="s">
        <v>22</v>
      </c>
      <c r="D66" s="9">
        <v>43966</v>
      </c>
      <c r="E66" s="6" t="s">
        <v>32</v>
      </c>
      <c r="F66" s="6" t="s">
        <v>23</v>
      </c>
      <c r="G66" s="6"/>
      <c r="H66" s="6" t="s">
        <v>29</v>
      </c>
      <c r="I66" s="6" t="s">
        <v>60</v>
      </c>
      <c r="J66" s="6">
        <v>1019</v>
      </c>
      <c r="K66" s="6">
        <v>3</v>
      </c>
      <c r="L66" s="6">
        <v>1</v>
      </c>
      <c r="M66" s="6"/>
      <c r="N66" s="6" t="s">
        <v>26</v>
      </c>
    </row>
    <row r="67" spans="2:14" x14ac:dyDescent="0.25">
      <c r="B67" s="7">
        <v>-1071570365</v>
      </c>
      <c r="C67" s="8" t="s">
        <v>22</v>
      </c>
      <c r="D67" s="10">
        <v>44111</v>
      </c>
      <c r="E67" s="8" t="s">
        <v>36</v>
      </c>
      <c r="F67" s="8" t="s">
        <v>23</v>
      </c>
      <c r="G67" s="8"/>
      <c r="H67" s="8" t="s">
        <v>29</v>
      </c>
      <c r="I67" s="8" t="s">
        <v>60</v>
      </c>
      <c r="J67" s="8">
        <v>874</v>
      </c>
      <c r="K67" s="8">
        <v>2</v>
      </c>
      <c r="L67" s="8">
        <v>1</v>
      </c>
      <c r="M67" s="8"/>
      <c r="N67" s="8" t="s">
        <v>26</v>
      </c>
    </row>
    <row r="68" spans="2:14" x14ac:dyDescent="0.25">
      <c r="B68" s="5">
        <v>-1072664882</v>
      </c>
      <c r="C68" s="6" t="s">
        <v>22</v>
      </c>
      <c r="D68" s="9">
        <v>44026</v>
      </c>
      <c r="E68" s="6" t="s">
        <v>70</v>
      </c>
      <c r="F68" s="6" t="s">
        <v>23</v>
      </c>
      <c r="G68" s="6"/>
      <c r="H68" s="6" t="s">
        <v>29</v>
      </c>
      <c r="I68" s="6" t="s">
        <v>60</v>
      </c>
      <c r="J68" s="6">
        <v>959</v>
      </c>
      <c r="K68" s="6">
        <v>3</v>
      </c>
      <c r="L68" s="6">
        <v>1</v>
      </c>
      <c r="M68" s="6"/>
      <c r="N68" s="6" t="s">
        <v>26</v>
      </c>
    </row>
    <row r="69" spans="2:14" x14ac:dyDescent="0.25">
      <c r="B69" s="7">
        <v>-1070939104</v>
      </c>
      <c r="C69" s="8" t="s">
        <v>22</v>
      </c>
      <c r="D69" s="10">
        <v>44151</v>
      </c>
      <c r="E69" s="8" t="s">
        <v>45</v>
      </c>
      <c r="F69" s="8" t="s">
        <v>23</v>
      </c>
      <c r="G69" s="8"/>
      <c r="H69" s="8" t="s">
        <v>29</v>
      </c>
      <c r="I69" s="8" t="s">
        <v>60</v>
      </c>
      <c r="J69" s="8">
        <v>834</v>
      </c>
      <c r="K69" s="8">
        <v>2</v>
      </c>
      <c r="L69" s="8">
        <v>1</v>
      </c>
      <c r="M69" s="8"/>
      <c r="N69" s="8" t="s">
        <v>26</v>
      </c>
    </row>
    <row r="70" spans="2:14" x14ac:dyDescent="0.25">
      <c r="B70" s="5">
        <v>-1071628560</v>
      </c>
      <c r="C70" s="6" t="s">
        <v>22</v>
      </c>
      <c r="D70" s="9">
        <v>44109</v>
      </c>
      <c r="E70" s="6" t="s">
        <v>35</v>
      </c>
      <c r="F70" s="6" t="s">
        <v>23</v>
      </c>
      <c r="G70" s="6"/>
      <c r="H70" s="6" t="s">
        <v>29</v>
      </c>
      <c r="I70" s="6" t="s">
        <v>60</v>
      </c>
      <c r="J70" s="6">
        <v>876</v>
      </c>
      <c r="K70" s="6">
        <v>3</v>
      </c>
      <c r="L70" s="6">
        <v>1</v>
      </c>
      <c r="M70" s="6"/>
      <c r="N70" s="6" t="s">
        <v>26</v>
      </c>
    </row>
    <row r="71" spans="2:14" x14ac:dyDescent="0.25">
      <c r="B71" s="7">
        <v>-1070867281</v>
      </c>
      <c r="C71" s="8" t="s">
        <v>22</v>
      </c>
      <c r="D71" s="10">
        <v>44154</v>
      </c>
      <c r="E71" s="8" t="s">
        <v>46</v>
      </c>
      <c r="F71" s="8" t="s">
        <v>23</v>
      </c>
      <c r="G71" s="8"/>
      <c r="H71" s="8" t="s">
        <v>29</v>
      </c>
      <c r="I71" s="8" t="s">
        <v>60</v>
      </c>
      <c r="J71" s="8">
        <v>831</v>
      </c>
      <c r="K71" s="8">
        <v>3</v>
      </c>
      <c r="L71" s="8">
        <v>1</v>
      </c>
      <c r="M71" s="8"/>
      <c r="N71" s="8" t="s">
        <v>26</v>
      </c>
    </row>
    <row r="72" spans="2:14" x14ac:dyDescent="0.25">
      <c r="B72" s="5">
        <v>-1070587794</v>
      </c>
      <c r="C72" s="6" t="s">
        <v>22</v>
      </c>
      <c r="D72" s="9">
        <v>44174</v>
      </c>
      <c r="E72" s="6" t="s">
        <v>64</v>
      </c>
      <c r="F72" s="6" t="s">
        <v>23</v>
      </c>
      <c r="G72" s="6"/>
      <c r="H72" s="6" t="s">
        <v>29</v>
      </c>
      <c r="I72" s="6" t="s">
        <v>60</v>
      </c>
      <c r="J72" s="6">
        <v>811</v>
      </c>
      <c r="K72" s="6">
        <v>3</v>
      </c>
      <c r="L72" s="6">
        <v>1</v>
      </c>
      <c r="M72" s="6"/>
      <c r="N72" s="6" t="s">
        <v>26</v>
      </c>
    </row>
    <row r="73" spans="2:14" x14ac:dyDescent="0.25">
      <c r="B73" s="7">
        <v>-1074417426</v>
      </c>
      <c r="C73" s="8" t="s">
        <v>22</v>
      </c>
      <c r="D73" s="10">
        <v>43921</v>
      </c>
      <c r="E73" s="8" t="s">
        <v>71</v>
      </c>
      <c r="F73" s="8" t="s">
        <v>23</v>
      </c>
      <c r="G73" s="8"/>
      <c r="H73" s="8" t="s">
        <v>29</v>
      </c>
      <c r="I73" s="8" t="s">
        <v>60</v>
      </c>
      <c r="J73" s="8">
        <v>1064</v>
      </c>
      <c r="K73" s="8">
        <v>3</v>
      </c>
      <c r="L73" s="8">
        <v>1</v>
      </c>
      <c r="M73" s="8"/>
      <c r="N73" s="8" t="s">
        <v>26</v>
      </c>
    </row>
    <row r="74" spans="2:14" x14ac:dyDescent="0.25">
      <c r="B74" s="5">
        <v>-1070601022</v>
      </c>
      <c r="C74" s="6" t="s">
        <v>22</v>
      </c>
      <c r="D74" s="9">
        <v>44173</v>
      </c>
      <c r="E74" s="6" t="s">
        <v>64</v>
      </c>
      <c r="F74" s="6" t="s">
        <v>23</v>
      </c>
      <c r="G74" s="6"/>
      <c r="H74" s="6" t="s">
        <v>29</v>
      </c>
      <c r="I74" s="6" t="s">
        <v>60</v>
      </c>
      <c r="J74" s="6">
        <v>812</v>
      </c>
      <c r="K74" s="6">
        <v>3</v>
      </c>
      <c r="L74" s="6">
        <v>1</v>
      </c>
      <c r="M74" s="6"/>
      <c r="N74" s="6" t="s">
        <v>26</v>
      </c>
    </row>
    <row r="75" spans="2:14" x14ac:dyDescent="0.25">
      <c r="B75" s="7">
        <v>-1071477086</v>
      </c>
      <c r="C75" s="8" t="s">
        <v>22</v>
      </c>
      <c r="D75" s="10">
        <v>44118</v>
      </c>
      <c r="E75" s="8" t="s">
        <v>48</v>
      </c>
      <c r="F75" s="8" t="s">
        <v>23</v>
      </c>
      <c r="G75" s="8"/>
      <c r="H75" s="8" t="s">
        <v>29</v>
      </c>
      <c r="I75" s="8" t="s">
        <v>60</v>
      </c>
      <c r="J75" s="8">
        <v>867</v>
      </c>
      <c r="K75" s="8"/>
      <c r="L75" s="8">
        <v>1</v>
      </c>
      <c r="M75" s="8"/>
      <c r="N75" s="8" t="s">
        <v>26</v>
      </c>
    </row>
    <row r="76" spans="2:14" x14ac:dyDescent="0.25">
      <c r="B76" s="5">
        <v>-1070964750</v>
      </c>
      <c r="C76" s="6" t="s">
        <v>22</v>
      </c>
      <c r="D76" s="9">
        <v>44148</v>
      </c>
      <c r="E76" s="6" t="s">
        <v>41</v>
      </c>
      <c r="F76" s="6" t="s">
        <v>23</v>
      </c>
      <c r="G76" s="6"/>
      <c r="H76" s="6" t="s">
        <v>29</v>
      </c>
      <c r="I76" s="6" t="s">
        <v>60</v>
      </c>
      <c r="J76" s="6">
        <v>837</v>
      </c>
      <c r="K76" s="6">
        <v>3</v>
      </c>
      <c r="L76" s="6">
        <v>1</v>
      </c>
      <c r="M76" s="6"/>
      <c r="N76" s="6" t="s">
        <v>26</v>
      </c>
    </row>
    <row r="77" spans="2:14" x14ac:dyDescent="0.25">
      <c r="B77" s="7">
        <v>-1070666514</v>
      </c>
      <c r="C77" s="8" t="s">
        <v>22</v>
      </c>
      <c r="D77" s="10">
        <v>44169</v>
      </c>
      <c r="E77" s="8" t="s">
        <v>40</v>
      </c>
      <c r="F77" s="8" t="s">
        <v>23</v>
      </c>
      <c r="G77" s="8"/>
      <c r="H77" s="8" t="s">
        <v>29</v>
      </c>
      <c r="I77" s="8" t="s">
        <v>60</v>
      </c>
      <c r="J77" s="8">
        <v>816</v>
      </c>
      <c r="K77" s="8">
        <v>3</v>
      </c>
      <c r="L77" s="8">
        <v>1</v>
      </c>
      <c r="M77" s="8"/>
      <c r="N77" s="8" t="s">
        <v>26</v>
      </c>
    </row>
    <row r="78" spans="2:14" x14ac:dyDescent="0.25">
      <c r="B78" s="5">
        <v>-1070601021</v>
      </c>
      <c r="C78" s="6" t="s">
        <v>22</v>
      </c>
      <c r="D78" s="9">
        <v>44173</v>
      </c>
      <c r="E78" s="6" t="s">
        <v>64</v>
      </c>
      <c r="F78" s="6" t="s">
        <v>23</v>
      </c>
      <c r="G78" s="6"/>
      <c r="H78" s="6" t="s">
        <v>29</v>
      </c>
      <c r="I78" s="6" t="s">
        <v>60</v>
      </c>
      <c r="J78" s="6">
        <v>812</v>
      </c>
      <c r="K78" s="6">
        <v>3</v>
      </c>
      <c r="L78" s="6">
        <v>1</v>
      </c>
      <c r="M78" s="6"/>
      <c r="N78" s="6" t="s">
        <v>26</v>
      </c>
    </row>
    <row r="79" spans="2:14" x14ac:dyDescent="0.25">
      <c r="B79" s="7">
        <v>-1070875650</v>
      </c>
      <c r="C79" s="8" t="s">
        <v>22</v>
      </c>
      <c r="D79" s="10">
        <v>44153</v>
      </c>
      <c r="E79" s="8" t="s">
        <v>40</v>
      </c>
      <c r="F79" s="8" t="s">
        <v>23</v>
      </c>
      <c r="G79" s="8"/>
      <c r="H79" s="8" t="s">
        <v>29</v>
      </c>
      <c r="I79" s="8" t="s">
        <v>60</v>
      </c>
      <c r="J79" s="8">
        <v>832</v>
      </c>
      <c r="K79" s="8">
        <v>3</v>
      </c>
      <c r="L79" s="8">
        <v>1</v>
      </c>
      <c r="M79" s="8"/>
      <c r="N79" s="8" t="s">
        <v>26</v>
      </c>
    </row>
    <row r="80" spans="2:14" x14ac:dyDescent="0.25">
      <c r="B80" s="5">
        <v>-1074102550</v>
      </c>
      <c r="C80" s="6" t="s">
        <v>22</v>
      </c>
      <c r="D80" s="9">
        <v>43941</v>
      </c>
      <c r="E80" s="6" t="s">
        <v>72</v>
      </c>
      <c r="F80" s="6" t="s">
        <v>23</v>
      </c>
      <c r="G80" s="6"/>
      <c r="H80" s="6" t="s">
        <v>29</v>
      </c>
      <c r="I80" s="6" t="s">
        <v>60</v>
      </c>
      <c r="J80" s="6">
        <v>1044</v>
      </c>
      <c r="K80" s="6">
        <v>3</v>
      </c>
      <c r="L80" s="6">
        <v>1</v>
      </c>
      <c r="M80" s="6"/>
      <c r="N80" s="6" t="s">
        <v>26</v>
      </c>
    </row>
    <row r="81" spans="2:14" x14ac:dyDescent="0.25">
      <c r="B81" s="7">
        <v>-1071570364</v>
      </c>
      <c r="C81" s="8" t="s">
        <v>22</v>
      </c>
      <c r="D81" s="10">
        <v>44111</v>
      </c>
      <c r="E81" s="8" t="s">
        <v>36</v>
      </c>
      <c r="F81" s="8" t="s">
        <v>23</v>
      </c>
      <c r="G81" s="8"/>
      <c r="H81" s="8" t="s">
        <v>29</v>
      </c>
      <c r="I81" s="8" t="s">
        <v>60</v>
      </c>
      <c r="J81" s="8">
        <v>874</v>
      </c>
      <c r="K81" s="8">
        <v>2</v>
      </c>
      <c r="L81" s="8">
        <v>1</v>
      </c>
      <c r="M81" s="8"/>
      <c r="N81" s="8" t="s">
        <v>26</v>
      </c>
    </row>
    <row r="82" spans="2:14" x14ac:dyDescent="0.25">
      <c r="B82" s="5">
        <v>-1071628559</v>
      </c>
      <c r="C82" s="6" t="s">
        <v>22</v>
      </c>
      <c r="D82" s="9">
        <v>44109</v>
      </c>
      <c r="E82" s="6" t="s">
        <v>35</v>
      </c>
      <c r="F82" s="6" t="s">
        <v>23</v>
      </c>
      <c r="G82" s="6"/>
      <c r="H82" s="6" t="s">
        <v>29</v>
      </c>
      <c r="I82" s="6" t="s">
        <v>60</v>
      </c>
      <c r="J82" s="6">
        <v>876</v>
      </c>
      <c r="K82" s="6">
        <v>3</v>
      </c>
      <c r="L82" s="6">
        <v>1</v>
      </c>
      <c r="M82" s="6"/>
      <c r="N82" s="6" t="s">
        <v>26</v>
      </c>
    </row>
    <row r="83" spans="2:14" x14ac:dyDescent="0.25">
      <c r="B83" s="7">
        <v>-1074264332</v>
      </c>
      <c r="C83" s="8" t="s">
        <v>22</v>
      </c>
      <c r="D83" s="10">
        <v>43928</v>
      </c>
      <c r="E83" s="8" t="s">
        <v>73</v>
      </c>
      <c r="F83" s="8" t="s">
        <v>23</v>
      </c>
      <c r="G83" s="8"/>
      <c r="H83" s="8" t="s">
        <v>29</v>
      </c>
      <c r="I83" s="8" t="s">
        <v>60</v>
      </c>
      <c r="J83" s="8">
        <v>1057</v>
      </c>
      <c r="K83" s="8"/>
      <c r="L83" s="8">
        <v>1</v>
      </c>
      <c r="M83" s="8"/>
      <c r="N83" s="8" t="s">
        <v>26</v>
      </c>
    </row>
    <row r="84" spans="2:14" x14ac:dyDescent="0.25">
      <c r="B84" s="5">
        <v>-1074851607</v>
      </c>
      <c r="C84" s="6" t="s">
        <v>22</v>
      </c>
      <c r="D84" s="9">
        <v>43896</v>
      </c>
      <c r="E84" s="6" t="s">
        <v>38</v>
      </c>
      <c r="F84" s="6" t="s">
        <v>23</v>
      </c>
      <c r="G84" s="6"/>
      <c r="H84" s="6" t="s">
        <v>29</v>
      </c>
      <c r="I84" s="6" t="s">
        <v>60</v>
      </c>
      <c r="J84" s="6">
        <v>1089</v>
      </c>
      <c r="K84" s="6">
        <v>3</v>
      </c>
      <c r="L84" s="6">
        <v>1</v>
      </c>
      <c r="M84" s="6"/>
      <c r="N84" s="6" t="s">
        <v>26</v>
      </c>
    </row>
    <row r="85" spans="2:14" x14ac:dyDescent="0.25">
      <c r="B85" s="7">
        <v>-1074851529</v>
      </c>
      <c r="C85" s="8" t="s">
        <v>22</v>
      </c>
      <c r="D85" s="10">
        <v>43896</v>
      </c>
      <c r="E85" s="8" t="s">
        <v>38</v>
      </c>
      <c r="F85" s="8" t="s">
        <v>23</v>
      </c>
      <c r="G85" s="8"/>
      <c r="H85" s="8" t="s">
        <v>29</v>
      </c>
      <c r="I85" s="8" t="s">
        <v>60</v>
      </c>
      <c r="J85" s="8">
        <v>1089</v>
      </c>
      <c r="K85" s="8">
        <v>3</v>
      </c>
      <c r="L85" s="8">
        <v>1</v>
      </c>
      <c r="M85" s="8"/>
      <c r="N85" s="8" t="s">
        <v>26</v>
      </c>
    </row>
    <row r="86" spans="2:14" x14ac:dyDescent="0.25">
      <c r="B86" s="5">
        <v>-1071671731</v>
      </c>
      <c r="C86" s="6" t="s">
        <v>22</v>
      </c>
      <c r="D86" s="9">
        <v>44104</v>
      </c>
      <c r="E86" s="6" t="s">
        <v>35</v>
      </c>
      <c r="F86" s="6" t="s">
        <v>23</v>
      </c>
      <c r="G86" s="6"/>
      <c r="H86" s="6" t="s">
        <v>29</v>
      </c>
      <c r="I86" s="6" t="s">
        <v>60</v>
      </c>
      <c r="J86" s="6">
        <v>881</v>
      </c>
      <c r="K86" s="6">
        <v>3</v>
      </c>
      <c r="L86" s="6">
        <v>1</v>
      </c>
      <c r="M86" s="6"/>
      <c r="N86" s="6" t="s">
        <v>26</v>
      </c>
    </row>
    <row r="87" spans="2:14" x14ac:dyDescent="0.25">
      <c r="B87" s="7">
        <v>-1070519497</v>
      </c>
      <c r="C87" s="8" t="s">
        <v>22</v>
      </c>
      <c r="D87" s="10">
        <v>44177</v>
      </c>
      <c r="E87" s="8" t="s">
        <v>74</v>
      </c>
      <c r="F87" s="8" t="s">
        <v>23</v>
      </c>
      <c r="G87" s="8"/>
      <c r="H87" s="8" t="s">
        <v>29</v>
      </c>
      <c r="I87" s="8" t="s">
        <v>60</v>
      </c>
      <c r="J87" s="8">
        <v>808</v>
      </c>
      <c r="K87" s="8">
        <v>3</v>
      </c>
      <c r="L87" s="8">
        <v>1</v>
      </c>
      <c r="M87" s="8"/>
      <c r="N87" s="8" t="s">
        <v>26</v>
      </c>
    </row>
    <row r="88" spans="2:14" x14ac:dyDescent="0.25">
      <c r="B88" s="5">
        <v>-1074816066</v>
      </c>
      <c r="C88" s="6" t="s">
        <v>22</v>
      </c>
      <c r="D88" s="9">
        <v>43894</v>
      </c>
      <c r="E88" s="6" t="s">
        <v>75</v>
      </c>
      <c r="F88" s="6" t="s">
        <v>52</v>
      </c>
      <c r="G88" s="6"/>
      <c r="H88" s="6" t="s">
        <v>29</v>
      </c>
      <c r="I88" s="6" t="s">
        <v>60</v>
      </c>
      <c r="J88" s="6">
        <v>1091</v>
      </c>
      <c r="K88" s="6">
        <v>2</v>
      </c>
      <c r="L88" s="6">
        <v>1</v>
      </c>
      <c r="M88" s="6"/>
      <c r="N88" s="6" t="s">
        <v>26</v>
      </c>
    </row>
    <row r="89" spans="2:14" x14ac:dyDescent="0.25">
      <c r="B89" s="7">
        <v>-1070843706</v>
      </c>
      <c r="C89" s="8" t="s">
        <v>22</v>
      </c>
      <c r="D89" s="10">
        <v>44155</v>
      </c>
      <c r="E89" s="8" t="s">
        <v>41</v>
      </c>
      <c r="F89" s="8" t="s">
        <v>23</v>
      </c>
      <c r="G89" s="8"/>
      <c r="H89" s="8" t="s">
        <v>29</v>
      </c>
      <c r="I89" s="8" t="s">
        <v>60</v>
      </c>
      <c r="J89" s="8">
        <v>830</v>
      </c>
      <c r="K89" s="8">
        <v>3</v>
      </c>
      <c r="L89" s="8">
        <v>1</v>
      </c>
      <c r="M89" s="8"/>
      <c r="N89" s="8" t="s">
        <v>26</v>
      </c>
    </row>
    <row r="90" spans="2:14" x14ac:dyDescent="0.25">
      <c r="B90" s="5">
        <v>-1074600533</v>
      </c>
      <c r="C90" s="6" t="s">
        <v>22</v>
      </c>
      <c r="D90" s="9">
        <v>43908</v>
      </c>
      <c r="E90" s="6" t="s">
        <v>31</v>
      </c>
      <c r="F90" s="6" t="s">
        <v>23</v>
      </c>
      <c r="G90" s="6"/>
      <c r="H90" s="6" t="s">
        <v>29</v>
      </c>
      <c r="I90" s="6" t="s">
        <v>60</v>
      </c>
      <c r="J90" s="6">
        <v>1077</v>
      </c>
      <c r="K90" s="6">
        <v>2</v>
      </c>
      <c r="L90" s="6">
        <v>1</v>
      </c>
      <c r="M90" s="6"/>
      <c r="N90" s="6" t="s">
        <v>26</v>
      </c>
    </row>
    <row r="91" spans="2:14" x14ac:dyDescent="0.25">
      <c r="B91" s="7">
        <v>-1070587774</v>
      </c>
      <c r="C91" s="8" t="s">
        <v>22</v>
      </c>
      <c r="D91" s="10">
        <v>44174</v>
      </c>
      <c r="E91" s="8" t="s">
        <v>64</v>
      </c>
      <c r="F91" s="8" t="s">
        <v>23</v>
      </c>
      <c r="G91" s="8"/>
      <c r="H91" s="8" t="s">
        <v>29</v>
      </c>
      <c r="I91" s="8" t="s">
        <v>60</v>
      </c>
      <c r="J91" s="8">
        <v>811</v>
      </c>
      <c r="K91" s="8">
        <v>3</v>
      </c>
      <c r="L91" s="8">
        <v>1</v>
      </c>
      <c r="M91" s="8"/>
      <c r="N91" s="8" t="s">
        <v>26</v>
      </c>
    </row>
    <row r="92" spans="2:14" x14ac:dyDescent="0.25">
      <c r="B92" s="5">
        <v>-1070628809</v>
      </c>
      <c r="C92" s="6" t="s">
        <v>22</v>
      </c>
      <c r="D92" s="9">
        <v>44172</v>
      </c>
      <c r="E92" s="6" t="s">
        <v>64</v>
      </c>
      <c r="F92" s="6" t="s">
        <v>23</v>
      </c>
      <c r="G92" s="6"/>
      <c r="H92" s="6" t="s">
        <v>29</v>
      </c>
      <c r="I92" s="6" t="s">
        <v>60</v>
      </c>
      <c r="J92" s="6">
        <v>813</v>
      </c>
      <c r="K92" s="6">
        <v>3</v>
      </c>
      <c r="L92" s="6">
        <v>1</v>
      </c>
      <c r="M92" s="6"/>
      <c r="N92" s="6" t="s">
        <v>26</v>
      </c>
    </row>
    <row r="93" spans="2:14" x14ac:dyDescent="0.25">
      <c r="B93" s="7">
        <v>-1070972356</v>
      </c>
      <c r="C93" s="8" t="s">
        <v>22</v>
      </c>
      <c r="D93" s="10">
        <v>44148</v>
      </c>
      <c r="E93" s="8" t="s">
        <v>46</v>
      </c>
      <c r="F93" s="8" t="s">
        <v>23</v>
      </c>
      <c r="G93" s="8"/>
      <c r="H93" s="8" t="s">
        <v>29</v>
      </c>
      <c r="I93" s="8" t="s">
        <v>60</v>
      </c>
      <c r="J93" s="8">
        <v>837</v>
      </c>
      <c r="K93" s="8">
        <v>3</v>
      </c>
      <c r="L93" s="8">
        <v>1</v>
      </c>
      <c r="M93" s="8"/>
      <c r="N93" s="8" t="s">
        <v>26</v>
      </c>
    </row>
    <row r="94" spans="2:14" x14ac:dyDescent="0.25">
      <c r="B94" s="5">
        <v>-1070964749</v>
      </c>
      <c r="C94" s="6" t="s">
        <v>22</v>
      </c>
      <c r="D94" s="9">
        <v>44148</v>
      </c>
      <c r="E94" s="6" t="s">
        <v>41</v>
      </c>
      <c r="F94" s="6" t="s">
        <v>23</v>
      </c>
      <c r="G94" s="6"/>
      <c r="H94" s="6" t="s">
        <v>29</v>
      </c>
      <c r="I94" s="6" t="s">
        <v>60</v>
      </c>
      <c r="J94" s="6">
        <v>837</v>
      </c>
      <c r="K94" s="6">
        <v>3</v>
      </c>
      <c r="L94" s="6">
        <v>1</v>
      </c>
      <c r="M94" s="6"/>
      <c r="N94" s="6" t="s">
        <v>26</v>
      </c>
    </row>
    <row r="95" spans="2:14" x14ac:dyDescent="0.25">
      <c r="B95" s="7">
        <v>-1071477087</v>
      </c>
      <c r="C95" s="8" t="s">
        <v>22</v>
      </c>
      <c r="D95" s="10">
        <v>44118</v>
      </c>
      <c r="E95" s="8" t="s">
        <v>48</v>
      </c>
      <c r="F95" s="8" t="s">
        <v>23</v>
      </c>
      <c r="G95" s="8"/>
      <c r="H95" s="8" t="s">
        <v>29</v>
      </c>
      <c r="I95" s="8" t="s">
        <v>60</v>
      </c>
      <c r="J95" s="8">
        <v>867</v>
      </c>
      <c r="K95" s="8"/>
      <c r="L95" s="8">
        <v>1</v>
      </c>
      <c r="M95" s="8"/>
      <c r="N95" s="8" t="s">
        <v>26</v>
      </c>
    </row>
    <row r="96" spans="2:14" x14ac:dyDescent="0.25">
      <c r="B96" s="5">
        <v>-1073179468</v>
      </c>
      <c r="C96" s="6" t="s">
        <v>22</v>
      </c>
      <c r="D96" s="9">
        <v>43984</v>
      </c>
      <c r="E96" s="6" t="s">
        <v>76</v>
      </c>
      <c r="F96" s="6" t="s">
        <v>23</v>
      </c>
      <c r="G96" s="6"/>
      <c r="H96" s="6" t="s">
        <v>29</v>
      </c>
      <c r="I96" s="6" t="s">
        <v>60</v>
      </c>
      <c r="J96" s="6">
        <v>1001</v>
      </c>
      <c r="K96" s="6">
        <v>3</v>
      </c>
      <c r="L96" s="6">
        <v>1</v>
      </c>
      <c r="M96" s="6"/>
      <c r="N96" s="6" t="s">
        <v>26</v>
      </c>
    </row>
    <row r="97" spans="2:14" x14ac:dyDescent="0.25">
      <c r="B97" s="7">
        <v>-1070601023</v>
      </c>
      <c r="C97" s="8" t="s">
        <v>22</v>
      </c>
      <c r="D97" s="10">
        <v>44173</v>
      </c>
      <c r="E97" s="8" t="s">
        <v>64</v>
      </c>
      <c r="F97" s="8" t="s">
        <v>23</v>
      </c>
      <c r="G97" s="8"/>
      <c r="H97" s="8" t="s">
        <v>29</v>
      </c>
      <c r="I97" s="8" t="s">
        <v>60</v>
      </c>
      <c r="J97" s="8">
        <v>812</v>
      </c>
      <c r="K97" s="8">
        <v>3</v>
      </c>
      <c r="L97" s="8">
        <v>1</v>
      </c>
      <c r="M97" s="8"/>
      <c r="N97" s="8" t="s">
        <v>26</v>
      </c>
    </row>
    <row r="98" spans="2:14" x14ac:dyDescent="0.25">
      <c r="B98" s="5">
        <v>-1071349492</v>
      </c>
      <c r="C98" s="6" t="s">
        <v>22</v>
      </c>
      <c r="D98" s="9">
        <v>44125</v>
      </c>
      <c r="E98" s="6" t="s">
        <v>77</v>
      </c>
      <c r="F98" s="6" t="s">
        <v>23</v>
      </c>
      <c r="G98" s="6">
        <v>2020</v>
      </c>
      <c r="H98" s="6" t="s">
        <v>29</v>
      </c>
      <c r="I98" s="6" t="s">
        <v>25</v>
      </c>
      <c r="J98" s="6">
        <v>860</v>
      </c>
      <c r="K98" s="6"/>
      <c r="L98" s="6">
        <v>1</v>
      </c>
      <c r="M98" s="6"/>
      <c r="N98" s="6" t="s">
        <v>26</v>
      </c>
    </row>
    <row r="99" spans="2:14" x14ac:dyDescent="0.25">
      <c r="B99" s="7">
        <v>-1071349493</v>
      </c>
      <c r="C99" s="8" t="s">
        <v>22</v>
      </c>
      <c r="D99" s="10">
        <v>44125</v>
      </c>
      <c r="E99" s="8" t="s">
        <v>77</v>
      </c>
      <c r="F99" s="8" t="s">
        <v>23</v>
      </c>
      <c r="G99" s="8">
        <v>2020</v>
      </c>
      <c r="H99" s="8" t="s">
        <v>29</v>
      </c>
      <c r="I99" s="8" t="s">
        <v>25</v>
      </c>
      <c r="J99" s="8">
        <v>860</v>
      </c>
      <c r="K99" s="8"/>
      <c r="L99" s="8">
        <v>1</v>
      </c>
      <c r="M99" s="8"/>
      <c r="N99" s="8" t="s">
        <v>26</v>
      </c>
    </row>
    <row r="100" spans="2:14" x14ac:dyDescent="0.25">
      <c r="B100" s="5">
        <v>-1071349490</v>
      </c>
      <c r="C100" s="6" t="s">
        <v>22</v>
      </c>
      <c r="D100" s="9">
        <v>44125</v>
      </c>
      <c r="E100" s="6" t="s">
        <v>77</v>
      </c>
      <c r="F100" s="6" t="s">
        <v>23</v>
      </c>
      <c r="G100" s="6">
        <v>2020</v>
      </c>
      <c r="H100" s="6" t="s">
        <v>29</v>
      </c>
      <c r="I100" s="6" t="s">
        <v>25</v>
      </c>
      <c r="J100" s="6">
        <v>860</v>
      </c>
      <c r="K100" s="6"/>
      <c r="L100" s="6">
        <v>1</v>
      </c>
      <c r="M100" s="6"/>
      <c r="N100" s="6" t="s">
        <v>26</v>
      </c>
    </row>
    <row r="101" spans="2:14" x14ac:dyDescent="0.25">
      <c r="B101" s="7">
        <v>-1071349491</v>
      </c>
      <c r="C101" s="8" t="s">
        <v>22</v>
      </c>
      <c r="D101" s="10">
        <v>44125</v>
      </c>
      <c r="E101" s="8" t="s">
        <v>77</v>
      </c>
      <c r="F101" s="8" t="s">
        <v>23</v>
      </c>
      <c r="G101" s="8">
        <v>2020</v>
      </c>
      <c r="H101" s="8" t="s">
        <v>29</v>
      </c>
      <c r="I101" s="8" t="s">
        <v>25</v>
      </c>
      <c r="J101" s="8">
        <v>860</v>
      </c>
      <c r="K101" s="8"/>
      <c r="L101" s="8">
        <v>1</v>
      </c>
      <c r="M101" s="8"/>
      <c r="N101" s="8" t="s">
        <v>26</v>
      </c>
    </row>
    <row r="102" spans="2:14" x14ac:dyDescent="0.25">
      <c r="B102" s="5">
        <v>-1059235783</v>
      </c>
      <c r="C102" s="6" t="s">
        <v>22</v>
      </c>
      <c r="D102" s="9">
        <v>44803</v>
      </c>
      <c r="E102" s="6" t="s">
        <v>39</v>
      </c>
      <c r="F102" s="6" t="s">
        <v>23</v>
      </c>
      <c r="G102" s="6">
        <v>2022</v>
      </c>
      <c r="H102" s="6" t="s">
        <v>29</v>
      </c>
      <c r="I102" s="6" t="s">
        <v>25</v>
      </c>
      <c r="J102" s="6">
        <v>182</v>
      </c>
      <c r="K102" s="6">
        <v>3</v>
      </c>
      <c r="L102" s="6">
        <v>1</v>
      </c>
      <c r="M102" s="6"/>
      <c r="N102" s="6" t="s">
        <v>27</v>
      </c>
    </row>
    <row r="103" spans="2:14" x14ac:dyDescent="0.25">
      <c r="B103" s="7">
        <v>-1070593942</v>
      </c>
      <c r="C103" s="8" t="s">
        <v>22</v>
      </c>
      <c r="D103" s="10">
        <v>44174</v>
      </c>
      <c r="E103" s="8" t="s">
        <v>64</v>
      </c>
      <c r="F103" s="8" t="s">
        <v>23</v>
      </c>
      <c r="G103" s="8">
        <v>2020</v>
      </c>
      <c r="H103" s="8" t="s">
        <v>29</v>
      </c>
      <c r="I103" s="8" t="s">
        <v>25</v>
      </c>
      <c r="J103" s="8">
        <v>811</v>
      </c>
      <c r="K103" s="8">
        <v>3</v>
      </c>
      <c r="L103" s="8">
        <v>1</v>
      </c>
      <c r="M103" s="8"/>
      <c r="N103" s="8" t="s">
        <v>26</v>
      </c>
    </row>
    <row r="104" spans="2:14" x14ac:dyDescent="0.25">
      <c r="B104" s="5">
        <v>-1071106195</v>
      </c>
      <c r="C104" s="6" t="s">
        <v>22</v>
      </c>
      <c r="D104" s="9">
        <v>44138</v>
      </c>
      <c r="E104" s="6" t="s">
        <v>78</v>
      </c>
      <c r="F104" s="6" t="s">
        <v>23</v>
      </c>
      <c r="G104" s="6"/>
      <c r="H104" s="6" t="s">
        <v>29</v>
      </c>
      <c r="I104" s="6" t="s">
        <v>60</v>
      </c>
      <c r="J104" s="6">
        <v>847</v>
      </c>
      <c r="K104" s="6">
        <v>3</v>
      </c>
      <c r="L104" s="6">
        <v>1</v>
      </c>
      <c r="M104" s="6"/>
      <c r="N104" s="6" t="s">
        <v>26</v>
      </c>
    </row>
    <row r="105" spans="2:14" x14ac:dyDescent="0.25">
      <c r="B105" s="7">
        <v>-1070593943</v>
      </c>
      <c r="C105" s="8" t="s">
        <v>22</v>
      </c>
      <c r="D105" s="10">
        <v>44174</v>
      </c>
      <c r="E105" s="8" t="s">
        <v>64</v>
      </c>
      <c r="F105" s="8" t="s">
        <v>23</v>
      </c>
      <c r="G105" s="8">
        <v>2020</v>
      </c>
      <c r="H105" s="8" t="s">
        <v>29</v>
      </c>
      <c r="I105" s="8" t="s">
        <v>25</v>
      </c>
      <c r="J105" s="8">
        <v>811</v>
      </c>
      <c r="K105" s="8">
        <v>3</v>
      </c>
      <c r="L105" s="8">
        <v>1</v>
      </c>
      <c r="M105" s="8"/>
      <c r="N105" s="8" t="s">
        <v>26</v>
      </c>
    </row>
    <row r="106" spans="2:14" x14ac:dyDescent="0.25">
      <c r="B106" s="5">
        <v>-1071106196</v>
      </c>
      <c r="C106" s="6" t="s">
        <v>22</v>
      </c>
      <c r="D106" s="9">
        <v>44138</v>
      </c>
      <c r="E106" s="6" t="s">
        <v>78</v>
      </c>
      <c r="F106" s="6" t="s">
        <v>23</v>
      </c>
      <c r="G106" s="6"/>
      <c r="H106" s="6" t="s">
        <v>29</v>
      </c>
      <c r="I106" s="6" t="s">
        <v>60</v>
      </c>
      <c r="J106" s="6">
        <v>847</v>
      </c>
      <c r="K106" s="6">
        <v>3</v>
      </c>
      <c r="L106" s="6">
        <v>1</v>
      </c>
      <c r="M106" s="6"/>
      <c r="N106" s="6" t="s">
        <v>26</v>
      </c>
    </row>
    <row r="107" spans="2:14" x14ac:dyDescent="0.25">
      <c r="B107" s="7">
        <v>-1070723766</v>
      </c>
      <c r="C107" s="8" t="s">
        <v>22</v>
      </c>
      <c r="D107" s="10">
        <v>44167</v>
      </c>
      <c r="E107" s="8" t="s">
        <v>79</v>
      </c>
      <c r="F107" s="8" t="s">
        <v>23</v>
      </c>
      <c r="G107" s="8"/>
      <c r="H107" s="8" t="s">
        <v>29</v>
      </c>
      <c r="I107" s="8" t="s">
        <v>60</v>
      </c>
      <c r="J107" s="8">
        <v>818</v>
      </c>
      <c r="K107" s="8">
        <v>2</v>
      </c>
      <c r="L107" s="8">
        <v>1</v>
      </c>
      <c r="M107" s="8"/>
      <c r="N107" s="8" t="s">
        <v>26</v>
      </c>
    </row>
    <row r="108" spans="2:14" x14ac:dyDescent="0.25">
      <c r="B108" s="5">
        <v>-1074143048</v>
      </c>
      <c r="C108" s="6" t="s">
        <v>22</v>
      </c>
      <c r="D108" s="9">
        <v>43936</v>
      </c>
      <c r="E108" s="6" t="s">
        <v>80</v>
      </c>
      <c r="F108" s="6" t="s">
        <v>23</v>
      </c>
      <c r="G108" s="6"/>
      <c r="H108" s="6" t="s">
        <v>29</v>
      </c>
      <c r="I108" s="6" t="s">
        <v>60</v>
      </c>
      <c r="J108" s="6">
        <v>1049</v>
      </c>
      <c r="K108" s="6">
        <v>2</v>
      </c>
      <c r="L108" s="6">
        <v>1</v>
      </c>
      <c r="M108" s="6"/>
      <c r="N108" s="6" t="s">
        <v>26</v>
      </c>
    </row>
    <row r="109" spans="2:14" x14ac:dyDescent="0.25">
      <c r="B109" s="7">
        <v>-1070629311</v>
      </c>
      <c r="C109" s="8" t="s">
        <v>22</v>
      </c>
      <c r="D109" s="10">
        <v>44172</v>
      </c>
      <c r="E109" s="8" t="s">
        <v>64</v>
      </c>
      <c r="F109" s="8" t="s">
        <v>23</v>
      </c>
      <c r="G109" s="8"/>
      <c r="H109" s="8" t="s">
        <v>29</v>
      </c>
      <c r="I109" s="8" t="s">
        <v>60</v>
      </c>
      <c r="J109" s="8">
        <v>813</v>
      </c>
      <c r="K109" s="8">
        <v>3</v>
      </c>
      <c r="L109" s="8">
        <v>1</v>
      </c>
      <c r="M109" s="8"/>
      <c r="N109" s="8" t="s">
        <v>26</v>
      </c>
    </row>
    <row r="110" spans="2:14" x14ac:dyDescent="0.25">
      <c r="B110" s="5">
        <v>-1072664677</v>
      </c>
      <c r="C110" s="6" t="s">
        <v>22</v>
      </c>
      <c r="D110" s="9">
        <v>44026</v>
      </c>
      <c r="E110" s="6" t="s">
        <v>70</v>
      </c>
      <c r="F110" s="6" t="s">
        <v>23</v>
      </c>
      <c r="G110" s="6"/>
      <c r="H110" s="6" t="s">
        <v>29</v>
      </c>
      <c r="I110" s="6" t="s">
        <v>60</v>
      </c>
      <c r="J110" s="6">
        <v>959</v>
      </c>
      <c r="K110" s="6">
        <v>3</v>
      </c>
      <c r="L110" s="6">
        <v>1</v>
      </c>
      <c r="M110" s="6"/>
      <c r="N110" s="6" t="s">
        <v>26</v>
      </c>
    </row>
    <row r="111" spans="2:14" x14ac:dyDescent="0.25">
      <c r="B111" s="7">
        <v>-1073517883</v>
      </c>
      <c r="C111" s="8" t="s">
        <v>22</v>
      </c>
      <c r="D111" s="10">
        <v>43962</v>
      </c>
      <c r="E111" s="8" t="s">
        <v>69</v>
      </c>
      <c r="F111" s="8" t="s">
        <v>23</v>
      </c>
      <c r="G111" s="8"/>
      <c r="H111" s="8" t="s">
        <v>29</v>
      </c>
      <c r="I111" s="8" t="s">
        <v>60</v>
      </c>
      <c r="J111" s="8">
        <v>1023</v>
      </c>
      <c r="K111" s="8">
        <v>3</v>
      </c>
      <c r="L111" s="8">
        <v>1</v>
      </c>
      <c r="M111" s="8"/>
      <c r="N111" s="8" t="s">
        <v>26</v>
      </c>
    </row>
    <row r="112" spans="2:14" x14ac:dyDescent="0.25">
      <c r="B112" s="5">
        <v>-1071478254</v>
      </c>
      <c r="C112" s="6" t="s">
        <v>22</v>
      </c>
      <c r="D112" s="9">
        <v>44112</v>
      </c>
      <c r="E112" s="6" t="s">
        <v>81</v>
      </c>
      <c r="F112" s="6" t="s">
        <v>23</v>
      </c>
      <c r="G112" s="6"/>
      <c r="H112" s="6" t="s">
        <v>29</v>
      </c>
      <c r="I112" s="6" t="s">
        <v>60</v>
      </c>
      <c r="J112" s="6">
        <v>873</v>
      </c>
      <c r="K112" s="6">
        <v>2</v>
      </c>
      <c r="L112" s="6">
        <v>1</v>
      </c>
      <c r="M112" s="6"/>
      <c r="N112" s="6" t="s">
        <v>26</v>
      </c>
    </row>
    <row r="113" spans="2:14" x14ac:dyDescent="0.25">
      <c r="B113" s="7">
        <v>-1071006751</v>
      </c>
      <c r="C113" s="8" t="s">
        <v>22</v>
      </c>
      <c r="D113" s="10">
        <v>44145</v>
      </c>
      <c r="E113" s="8" t="s">
        <v>45</v>
      </c>
      <c r="F113" s="8" t="s">
        <v>23</v>
      </c>
      <c r="G113" s="8"/>
      <c r="H113" s="8" t="s">
        <v>29</v>
      </c>
      <c r="I113" s="8" t="s">
        <v>60</v>
      </c>
      <c r="J113" s="8">
        <v>840</v>
      </c>
      <c r="K113" s="8"/>
      <c r="L113" s="8">
        <v>1</v>
      </c>
      <c r="M113" s="8"/>
      <c r="N113" s="8" t="s">
        <v>26</v>
      </c>
    </row>
    <row r="114" spans="2:14" x14ac:dyDescent="0.25">
      <c r="B114" s="5">
        <v>-1072508784</v>
      </c>
      <c r="C114" s="6" t="s">
        <v>22</v>
      </c>
      <c r="D114" s="9">
        <v>44034</v>
      </c>
      <c r="E114" s="6" t="s">
        <v>67</v>
      </c>
      <c r="F114" s="6" t="s">
        <v>23</v>
      </c>
      <c r="G114" s="6"/>
      <c r="H114" s="6" t="s">
        <v>29</v>
      </c>
      <c r="I114" s="6" t="s">
        <v>60</v>
      </c>
      <c r="J114" s="6">
        <v>951</v>
      </c>
      <c r="K114" s="6"/>
      <c r="L114" s="6">
        <v>1</v>
      </c>
      <c r="M114" s="6"/>
      <c r="N114" s="6" t="s">
        <v>26</v>
      </c>
    </row>
    <row r="115" spans="2:14" x14ac:dyDescent="0.25">
      <c r="B115" s="7">
        <v>-1071614986</v>
      </c>
      <c r="C115" s="8" t="s">
        <v>22</v>
      </c>
      <c r="D115" s="10">
        <v>44109</v>
      </c>
      <c r="E115" s="8" t="s">
        <v>82</v>
      </c>
      <c r="F115" s="8" t="s">
        <v>23</v>
      </c>
      <c r="G115" s="8"/>
      <c r="H115" s="8" t="s">
        <v>29</v>
      </c>
      <c r="I115" s="8" t="s">
        <v>60</v>
      </c>
      <c r="J115" s="8">
        <v>876</v>
      </c>
      <c r="K115" s="8">
        <v>3</v>
      </c>
      <c r="L115" s="8">
        <v>1</v>
      </c>
      <c r="M115" s="8"/>
      <c r="N115" s="8" t="s">
        <v>26</v>
      </c>
    </row>
    <row r="116" spans="2:14" x14ac:dyDescent="0.25">
      <c r="B116" s="5">
        <v>-1073199931</v>
      </c>
      <c r="C116" s="6" t="s">
        <v>22</v>
      </c>
      <c r="D116" s="9">
        <v>43983</v>
      </c>
      <c r="E116" s="6" t="s">
        <v>83</v>
      </c>
      <c r="F116" s="6" t="s">
        <v>23</v>
      </c>
      <c r="G116" s="6"/>
      <c r="H116" s="6" t="s">
        <v>29</v>
      </c>
      <c r="I116" s="6" t="s">
        <v>60</v>
      </c>
      <c r="J116" s="6">
        <v>1002</v>
      </c>
      <c r="K116" s="6"/>
      <c r="L116" s="6">
        <v>1</v>
      </c>
      <c r="M116" s="6"/>
      <c r="N116" s="6" t="s">
        <v>26</v>
      </c>
    </row>
    <row r="117" spans="2:14" x14ac:dyDescent="0.25">
      <c r="B117" s="7">
        <v>-1071006760</v>
      </c>
      <c r="C117" s="8" t="s">
        <v>22</v>
      </c>
      <c r="D117" s="10">
        <v>44145</v>
      </c>
      <c r="E117" s="8" t="s">
        <v>45</v>
      </c>
      <c r="F117" s="8" t="s">
        <v>23</v>
      </c>
      <c r="G117" s="8"/>
      <c r="H117" s="8" t="s">
        <v>29</v>
      </c>
      <c r="I117" s="8" t="s">
        <v>60</v>
      </c>
      <c r="J117" s="8">
        <v>840</v>
      </c>
      <c r="K117" s="8">
        <v>2</v>
      </c>
      <c r="L117" s="8">
        <v>1</v>
      </c>
      <c r="M117" s="8"/>
      <c r="N117" s="8" t="s">
        <v>26</v>
      </c>
    </row>
    <row r="118" spans="2:14" x14ac:dyDescent="0.25">
      <c r="B118" s="5">
        <v>-1069571515</v>
      </c>
      <c r="C118" s="6" t="s">
        <v>22</v>
      </c>
      <c r="D118" s="9">
        <v>44167</v>
      </c>
      <c r="E118" s="6" t="s">
        <v>41</v>
      </c>
      <c r="F118" s="6" t="s">
        <v>23</v>
      </c>
      <c r="G118" s="6"/>
      <c r="H118" s="6" t="s">
        <v>29</v>
      </c>
      <c r="I118" s="6" t="s">
        <v>60</v>
      </c>
      <c r="J118" s="6">
        <v>818</v>
      </c>
      <c r="K118" s="6">
        <v>3</v>
      </c>
      <c r="L118" s="6">
        <v>1</v>
      </c>
      <c r="M118" s="6"/>
      <c r="N118" s="6" t="s">
        <v>26</v>
      </c>
    </row>
    <row r="119" spans="2:14" x14ac:dyDescent="0.25">
      <c r="B119" s="7">
        <v>-1073087440</v>
      </c>
      <c r="C119" s="8" t="s">
        <v>22</v>
      </c>
      <c r="D119" s="10">
        <v>43993</v>
      </c>
      <c r="E119" s="8" t="s">
        <v>84</v>
      </c>
      <c r="F119" s="8" t="s">
        <v>23</v>
      </c>
      <c r="G119" s="8"/>
      <c r="H119" s="8" t="s">
        <v>29</v>
      </c>
      <c r="I119" s="8" t="s">
        <v>60</v>
      </c>
      <c r="J119" s="8">
        <v>992</v>
      </c>
      <c r="K119" s="8">
        <v>2</v>
      </c>
      <c r="L119" s="8">
        <v>1</v>
      </c>
      <c r="M119" s="8"/>
      <c r="N119" s="8" t="s">
        <v>26</v>
      </c>
    </row>
    <row r="120" spans="2:14" x14ac:dyDescent="0.25">
      <c r="B120" s="5">
        <v>-1070506881</v>
      </c>
      <c r="C120" s="6" t="s">
        <v>22</v>
      </c>
      <c r="D120" s="9">
        <v>44179</v>
      </c>
      <c r="E120" s="6" t="s">
        <v>85</v>
      </c>
      <c r="F120" s="6" t="s">
        <v>23</v>
      </c>
      <c r="G120" s="6"/>
      <c r="H120" s="6" t="s">
        <v>29</v>
      </c>
      <c r="I120" s="6" t="s">
        <v>60</v>
      </c>
      <c r="J120" s="6">
        <v>806</v>
      </c>
      <c r="K120" s="6">
        <v>2</v>
      </c>
      <c r="L120" s="6">
        <v>1</v>
      </c>
      <c r="M120" s="6"/>
      <c r="N120" s="6" t="s">
        <v>26</v>
      </c>
    </row>
    <row r="121" spans="2:14" x14ac:dyDescent="0.25">
      <c r="B121" s="7">
        <v>-1070903586</v>
      </c>
      <c r="C121" s="8" t="s">
        <v>22</v>
      </c>
      <c r="D121" s="10">
        <v>44148</v>
      </c>
      <c r="E121" s="8" t="s">
        <v>46</v>
      </c>
      <c r="F121" s="8" t="s">
        <v>23</v>
      </c>
      <c r="G121" s="8"/>
      <c r="H121" s="8" t="s">
        <v>29</v>
      </c>
      <c r="I121" s="8" t="s">
        <v>60</v>
      </c>
      <c r="J121" s="8">
        <v>837</v>
      </c>
      <c r="K121" s="8">
        <v>3</v>
      </c>
      <c r="L121" s="8">
        <v>1</v>
      </c>
      <c r="M121" s="8"/>
      <c r="N121" s="8" t="s">
        <v>26</v>
      </c>
    </row>
    <row r="122" spans="2:14" x14ac:dyDescent="0.25">
      <c r="B122" s="5">
        <v>-1070740638</v>
      </c>
      <c r="C122" s="6" t="s">
        <v>22</v>
      </c>
      <c r="D122" s="9">
        <v>44166</v>
      </c>
      <c r="E122" s="6" t="s">
        <v>46</v>
      </c>
      <c r="F122" s="6" t="s">
        <v>23</v>
      </c>
      <c r="G122" s="6"/>
      <c r="H122" s="6" t="s">
        <v>29</v>
      </c>
      <c r="I122" s="6" t="s">
        <v>60</v>
      </c>
      <c r="J122" s="6">
        <v>819</v>
      </c>
      <c r="K122" s="6">
        <v>3</v>
      </c>
      <c r="L122" s="6">
        <v>1</v>
      </c>
      <c r="M122" s="6"/>
      <c r="N122" s="6" t="s">
        <v>26</v>
      </c>
    </row>
    <row r="123" spans="2:14" x14ac:dyDescent="0.25">
      <c r="B123" s="7">
        <v>-1074886682</v>
      </c>
      <c r="C123" s="8" t="s">
        <v>22</v>
      </c>
      <c r="D123" s="10">
        <v>43893</v>
      </c>
      <c r="E123" s="8" t="s">
        <v>86</v>
      </c>
      <c r="F123" s="8" t="s">
        <v>23</v>
      </c>
      <c r="G123" s="8"/>
      <c r="H123" s="8" t="s">
        <v>29</v>
      </c>
      <c r="I123" s="8" t="s">
        <v>60</v>
      </c>
      <c r="J123" s="8">
        <v>1092</v>
      </c>
      <c r="K123" s="8">
        <v>2</v>
      </c>
      <c r="L123" s="8">
        <v>1</v>
      </c>
      <c r="M123" s="8"/>
      <c r="N123" s="8" t="s">
        <v>26</v>
      </c>
    </row>
    <row r="124" spans="2:14" x14ac:dyDescent="0.25">
      <c r="B124" s="5">
        <v>-1070775330</v>
      </c>
      <c r="C124" s="6" t="s">
        <v>22</v>
      </c>
      <c r="D124" s="9">
        <v>44162</v>
      </c>
      <c r="E124" s="6" t="s">
        <v>64</v>
      </c>
      <c r="F124" s="6" t="s">
        <v>23</v>
      </c>
      <c r="G124" s="6"/>
      <c r="H124" s="6" t="s">
        <v>29</v>
      </c>
      <c r="I124" s="6" t="s">
        <v>60</v>
      </c>
      <c r="J124" s="6">
        <v>823</v>
      </c>
      <c r="K124" s="6">
        <v>3</v>
      </c>
      <c r="L124" s="6">
        <v>1</v>
      </c>
      <c r="M124" s="6"/>
      <c r="N124" s="6" t="s">
        <v>26</v>
      </c>
    </row>
    <row r="125" spans="2:14" x14ac:dyDescent="0.25">
      <c r="B125" s="7">
        <v>-1071016174</v>
      </c>
      <c r="C125" s="8" t="s">
        <v>22</v>
      </c>
      <c r="D125" s="10">
        <v>44141</v>
      </c>
      <c r="E125" s="8" t="s">
        <v>68</v>
      </c>
      <c r="F125" s="8" t="s">
        <v>23</v>
      </c>
      <c r="G125" s="8">
        <v>2020</v>
      </c>
      <c r="H125" s="8" t="s">
        <v>29</v>
      </c>
      <c r="I125" s="8" t="s">
        <v>25</v>
      </c>
      <c r="J125" s="8">
        <v>844</v>
      </c>
      <c r="K125" s="8">
        <v>3</v>
      </c>
      <c r="L125" s="8">
        <v>1</v>
      </c>
      <c r="M125" s="8"/>
      <c r="N125" s="8" t="s">
        <v>26</v>
      </c>
    </row>
    <row r="126" spans="2:14" x14ac:dyDescent="0.25">
      <c r="B126" s="5">
        <v>-1071016778</v>
      </c>
      <c r="C126" s="6" t="s">
        <v>22</v>
      </c>
      <c r="D126" s="9">
        <v>44144</v>
      </c>
      <c r="E126" s="6" t="s">
        <v>45</v>
      </c>
      <c r="F126" s="6" t="s">
        <v>23</v>
      </c>
      <c r="G126" s="6"/>
      <c r="H126" s="6" t="s">
        <v>29</v>
      </c>
      <c r="I126" s="6" t="s">
        <v>60</v>
      </c>
      <c r="J126" s="6">
        <v>841</v>
      </c>
      <c r="K126" s="6">
        <v>2</v>
      </c>
      <c r="L126" s="6">
        <v>1</v>
      </c>
      <c r="M126" s="6"/>
      <c r="N126" s="6" t="s">
        <v>26</v>
      </c>
    </row>
    <row r="127" spans="2:14" x14ac:dyDescent="0.25">
      <c r="B127" s="7">
        <v>-1074816025</v>
      </c>
      <c r="C127" s="8" t="s">
        <v>22</v>
      </c>
      <c r="D127" s="10">
        <v>43899</v>
      </c>
      <c r="E127" s="8" t="s">
        <v>80</v>
      </c>
      <c r="F127" s="8" t="s">
        <v>23</v>
      </c>
      <c r="G127" s="8"/>
      <c r="H127" s="8" t="s">
        <v>29</v>
      </c>
      <c r="I127" s="8" t="s">
        <v>60</v>
      </c>
      <c r="J127" s="8">
        <v>1086</v>
      </c>
      <c r="K127" s="8">
        <v>2</v>
      </c>
      <c r="L127" s="8">
        <v>1</v>
      </c>
      <c r="M127" s="8"/>
      <c r="N127" s="8" t="s">
        <v>26</v>
      </c>
    </row>
    <row r="128" spans="2:14" x14ac:dyDescent="0.25">
      <c r="B128" s="5">
        <v>-1070740637</v>
      </c>
      <c r="C128" s="6" t="s">
        <v>22</v>
      </c>
      <c r="D128" s="9">
        <v>44166</v>
      </c>
      <c r="E128" s="6" t="s">
        <v>46</v>
      </c>
      <c r="F128" s="6" t="s">
        <v>23</v>
      </c>
      <c r="G128" s="6"/>
      <c r="H128" s="6" t="s">
        <v>29</v>
      </c>
      <c r="I128" s="6" t="s">
        <v>60</v>
      </c>
      <c r="J128" s="6">
        <v>819</v>
      </c>
      <c r="K128" s="6">
        <v>3</v>
      </c>
      <c r="L128" s="6">
        <v>1</v>
      </c>
      <c r="M128" s="6"/>
      <c r="N128" s="6" t="s">
        <v>26</v>
      </c>
    </row>
    <row r="129" spans="2:14" x14ac:dyDescent="0.25">
      <c r="B129" s="7">
        <v>-1071150141</v>
      </c>
      <c r="C129" s="8" t="s">
        <v>22</v>
      </c>
      <c r="D129" s="10">
        <v>44133</v>
      </c>
      <c r="E129" s="8" t="s">
        <v>68</v>
      </c>
      <c r="F129" s="8" t="s">
        <v>23</v>
      </c>
      <c r="G129" s="8"/>
      <c r="H129" s="8" t="s">
        <v>29</v>
      </c>
      <c r="I129" s="8" t="s">
        <v>60</v>
      </c>
      <c r="J129" s="8">
        <v>852</v>
      </c>
      <c r="K129" s="8">
        <v>3</v>
      </c>
      <c r="L129" s="8">
        <v>1</v>
      </c>
      <c r="M129" s="8"/>
      <c r="N129" s="8" t="s">
        <v>26</v>
      </c>
    </row>
    <row r="130" spans="2:14" x14ac:dyDescent="0.25">
      <c r="B130" s="5">
        <v>-1073517882</v>
      </c>
      <c r="C130" s="6" t="s">
        <v>22</v>
      </c>
      <c r="D130" s="9">
        <v>43962</v>
      </c>
      <c r="E130" s="6" t="s">
        <v>69</v>
      </c>
      <c r="F130" s="6" t="s">
        <v>23</v>
      </c>
      <c r="G130" s="6"/>
      <c r="H130" s="6" t="s">
        <v>29</v>
      </c>
      <c r="I130" s="6" t="s">
        <v>60</v>
      </c>
      <c r="J130" s="6">
        <v>1023</v>
      </c>
      <c r="K130" s="6">
        <v>2</v>
      </c>
      <c r="L130" s="6">
        <v>1</v>
      </c>
      <c r="M130" s="6"/>
      <c r="N130" s="6" t="s">
        <v>26</v>
      </c>
    </row>
    <row r="131" spans="2:14" x14ac:dyDescent="0.25">
      <c r="B131" s="7">
        <v>-1073554669</v>
      </c>
      <c r="C131" s="8" t="s">
        <v>22</v>
      </c>
      <c r="D131" s="10">
        <v>43952</v>
      </c>
      <c r="E131" s="8" t="s">
        <v>87</v>
      </c>
      <c r="F131" s="8" t="s">
        <v>23</v>
      </c>
      <c r="G131" s="8"/>
      <c r="H131" s="8" t="s">
        <v>29</v>
      </c>
      <c r="I131" s="8" t="s">
        <v>60</v>
      </c>
      <c r="J131" s="8">
        <v>1033</v>
      </c>
      <c r="K131" s="8"/>
      <c r="L131" s="8">
        <v>1</v>
      </c>
      <c r="M131" s="8"/>
      <c r="N131" s="8" t="s">
        <v>26</v>
      </c>
    </row>
    <row r="132" spans="2:14" x14ac:dyDescent="0.25">
      <c r="B132" s="5">
        <v>-1070584441</v>
      </c>
      <c r="C132" s="6" t="s">
        <v>22</v>
      </c>
      <c r="D132" s="9">
        <v>44174</v>
      </c>
      <c r="E132" s="6" t="s">
        <v>45</v>
      </c>
      <c r="F132" s="6" t="s">
        <v>23</v>
      </c>
      <c r="G132" s="6"/>
      <c r="H132" s="6" t="s">
        <v>29</v>
      </c>
      <c r="I132" s="6" t="s">
        <v>60</v>
      </c>
      <c r="J132" s="6">
        <v>811</v>
      </c>
      <c r="K132" s="6"/>
      <c r="L132" s="6">
        <v>1</v>
      </c>
      <c r="M132" s="6"/>
      <c r="N132" s="6" t="s">
        <v>26</v>
      </c>
    </row>
    <row r="133" spans="2:14" x14ac:dyDescent="0.25">
      <c r="B133" s="7">
        <v>-1070629310</v>
      </c>
      <c r="C133" s="8" t="s">
        <v>22</v>
      </c>
      <c r="D133" s="10">
        <v>44172</v>
      </c>
      <c r="E133" s="8" t="s">
        <v>64</v>
      </c>
      <c r="F133" s="8" t="s">
        <v>23</v>
      </c>
      <c r="G133" s="8"/>
      <c r="H133" s="8" t="s">
        <v>29</v>
      </c>
      <c r="I133" s="8" t="s">
        <v>60</v>
      </c>
      <c r="J133" s="8">
        <v>813</v>
      </c>
      <c r="K133" s="8">
        <v>3</v>
      </c>
      <c r="L133" s="8">
        <v>1</v>
      </c>
      <c r="M133" s="8"/>
      <c r="N133" s="8" t="s">
        <v>26</v>
      </c>
    </row>
    <row r="134" spans="2:14" x14ac:dyDescent="0.25">
      <c r="B134" s="5">
        <v>-1070736032</v>
      </c>
      <c r="C134" s="6" t="s">
        <v>22</v>
      </c>
      <c r="D134" s="9">
        <v>44167</v>
      </c>
      <c r="E134" s="6" t="s">
        <v>34</v>
      </c>
      <c r="F134" s="6" t="s">
        <v>23</v>
      </c>
      <c r="G134" s="6"/>
      <c r="H134" s="6" t="s">
        <v>29</v>
      </c>
      <c r="I134" s="6" t="s">
        <v>60</v>
      </c>
      <c r="J134" s="6">
        <v>818</v>
      </c>
      <c r="K134" s="6">
        <v>2</v>
      </c>
      <c r="L134" s="6">
        <v>1</v>
      </c>
      <c r="M134" s="6"/>
      <c r="N134" s="6" t="s">
        <v>26</v>
      </c>
    </row>
    <row r="135" spans="2:14" x14ac:dyDescent="0.25">
      <c r="B135" s="7">
        <v>-1070775331</v>
      </c>
      <c r="C135" s="8" t="s">
        <v>22</v>
      </c>
      <c r="D135" s="10">
        <v>44162</v>
      </c>
      <c r="E135" s="8" t="s">
        <v>64</v>
      </c>
      <c r="F135" s="8" t="s">
        <v>23</v>
      </c>
      <c r="G135" s="8"/>
      <c r="H135" s="8" t="s">
        <v>29</v>
      </c>
      <c r="I135" s="8" t="s">
        <v>60</v>
      </c>
      <c r="J135" s="8">
        <v>823</v>
      </c>
      <c r="K135" s="8">
        <v>3</v>
      </c>
      <c r="L135" s="8">
        <v>1</v>
      </c>
      <c r="M135" s="8"/>
      <c r="N135" s="8" t="s">
        <v>26</v>
      </c>
    </row>
    <row r="136" spans="2:14" x14ac:dyDescent="0.25">
      <c r="B136" s="5">
        <v>-1071016779</v>
      </c>
      <c r="C136" s="6" t="s">
        <v>22</v>
      </c>
      <c r="D136" s="9">
        <v>44144</v>
      </c>
      <c r="E136" s="6" t="s">
        <v>45</v>
      </c>
      <c r="F136" s="6" t="s">
        <v>23</v>
      </c>
      <c r="G136" s="6"/>
      <c r="H136" s="6" t="s">
        <v>29</v>
      </c>
      <c r="I136" s="6" t="s">
        <v>60</v>
      </c>
      <c r="J136" s="6">
        <v>841</v>
      </c>
      <c r="K136" s="6">
        <v>2</v>
      </c>
      <c r="L136" s="6">
        <v>1</v>
      </c>
      <c r="M136" s="6"/>
      <c r="N136" s="6" t="s">
        <v>26</v>
      </c>
    </row>
    <row r="137" spans="2:14" x14ac:dyDescent="0.25">
      <c r="B137" s="7">
        <v>-1071006750</v>
      </c>
      <c r="C137" s="8" t="s">
        <v>22</v>
      </c>
      <c r="D137" s="10">
        <v>44145</v>
      </c>
      <c r="E137" s="8" t="s">
        <v>45</v>
      </c>
      <c r="F137" s="8" t="s">
        <v>23</v>
      </c>
      <c r="G137" s="8"/>
      <c r="H137" s="8" t="s">
        <v>29</v>
      </c>
      <c r="I137" s="8" t="s">
        <v>60</v>
      </c>
      <c r="J137" s="8">
        <v>840</v>
      </c>
      <c r="K137" s="8"/>
      <c r="L137" s="8">
        <v>1</v>
      </c>
      <c r="M137" s="8"/>
      <c r="N137" s="8" t="s">
        <v>26</v>
      </c>
    </row>
    <row r="138" spans="2:14" x14ac:dyDescent="0.25">
      <c r="B138" s="5">
        <v>-1071006757</v>
      </c>
      <c r="C138" s="6" t="s">
        <v>22</v>
      </c>
      <c r="D138" s="9">
        <v>44145</v>
      </c>
      <c r="E138" s="6" t="s">
        <v>45</v>
      </c>
      <c r="F138" s="6" t="s">
        <v>23</v>
      </c>
      <c r="G138" s="6"/>
      <c r="H138" s="6" t="s">
        <v>29</v>
      </c>
      <c r="I138" s="6" t="s">
        <v>60</v>
      </c>
      <c r="J138" s="6">
        <v>840</v>
      </c>
      <c r="K138" s="6">
        <v>2</v>
      </c>
      <c r="L138" s="6">
        <v>1</v>
      </c>
      <c r="M138" s="6"/>
      <c r="N138" s="6" t="s">
        <v>26</v>
      </c>
    </row>
    <row r="139" spans="2:14" x14ac:dyDescent="0.25">
      <c r="B139" s="7">
        <v>-1071280808</v>
      </c>
      <c r="C139" s="8" t="s">
        <v>22</v>
      </c>
      <c r="D139" s="10">
        <v>44127</v>
      </c>
      <c r="E139" s="8" t="s">
        <v>78</v>
      </c>
      <c r="F139" s="8" t="s">
        <v>23</v>
      </c>
      <c r="G139" s="8"/>
      <c r="H139" s="8" t="s">
        <v>29</v>
      </c>
      <c r="I139" s="8" t="s">
        <v>60</v>
      </c>
      <c r="J139" s="8">
        <v>858</v>
      </c>
      <c r="K139" s="8"/>
      <c r="L139" s="8">
        <v>1</v>
      </c>
      <c r="M139" s="8"/>
      <c r="N139" s="8" t="s">
        <v>26</v>
      </c>
    </row>
    <row r="140" spans="2:14" x14ac:dyDescent="0.25">
      <c r="B140" s="5">
        <v>-1071478252</v>
      </c>
      <c r="C140" s="6" t="s">
        <v>22</v>
      </c>
      <c r="D140" s="9">
        <v>44112</v>
      </c>
      <c r="E140" s="6" t="s">
        <v>81</v>
      </c>
      <c r="F140" s="6" t="s">
        <v>23</v>
      </c>
      <c r="G140" s="6"/>
      <c r="H140" s="6" t="s">
        <v>29</v>
      </c>
      <c r="I140" s="6" t="s">
        <v>60</v>
      </c>
      <c r="J140" s="6">
        <v>873</v>
      </c>
      <c r="K140" s="6">
        <v>2</v>
      </c>
      <c r="L140" s="6">
        <v>1</v>
      </c>
      <c r="M140" s="6"/>
      <c r="N140" s="6" t="s">
        <v>26</v>
      </c>
    </row>
    <row r="141" spans="2:14" x14ac:dyDescent="0.25">
      <c r="B141" s="7">
        <v>-1071478253</v>
      </c>
      <c r="C141" s="8" t="s">
        <v>22</v>
      </c>
      <c r="D141" s="10">
        <v>44112</v>
      </c>
      <c r="E141" s="8" t="s">
        <v>81</v>
      </c>
      <c r="F141" s="8" t="s">
        <v>23</v>
      </c>
      <c r="G141" s="8"/>
      <c r="H141" s="8" t="s">
        <v>29</v>
      </c>
      <c r="I141" s="8" t="s">
        <v>60</v>
      </c>
      <c r="J141" s="8">
        <v>873</v>
      </c>
      <c r="K141" s="8">
        <v>2</v>
      </c>
      <c r="L141" s="8">
        <v>1</v>
      </c>
      <c r="M141" s="8"/>
      <c r="N141" s="8" t="s">
        <v>26</v>
      </c>
    </row>
    <row r="142" spans="2:14" x14ac:dyDescent="0.25">
      <c r="B142" s="5">
        <v>-1071553029</v>
      </c>
      <c r="C142" s="6" t="s">
        <v>22</v>
      </c>
      <c r="D142" s="9">
        <v>44112</v>
      </c>
      <c r="E142" s="6" t="s">
        <v>30</v>
      </c>
      <c r="F142" s="6" t="s">
        <v>23</v>
      </c>
      <c r="G142" s="6"/>
      <c r="H142" s="6" t="s">
        <v>29</v>
      </c>
      <c r="I142" s="6" t="s">
        <v>60</v>
      </c>
      <c r="J142" s="6">
        <v>873</v>
      </c>
      <c r="K142" s="6">
        <v>2</v>
      </c>
      <c r="L142" s="6">
        <v>1</v>
      </c>
      <c r="M142" s="6"/>
      <c r="N142" s="6" t="s">
        <v>26</v>
      </c>
    </row>
    <row r="143" spans="2:14" x14ac:dyDescent="0.25">
      <c r="B143" s="7">
        <v>-1072508783</v>
      </c>
      <c r="C143" s="8" t="s">
        <v>22</v>
      </c>
      <c r="D143" s="10">
        <v>44034</v>
      </c>
      <c r="E143" s="8" t="s">
        <v>67</v>
      </c>
      <c r="F143" s="8" t="s">
        <v>23</v>
      </c>
      <c r="G143" s="8"/>
      <c r="H143" s="8" t="s">
        <v>29</v>
      </c>
      <c r="I143" s="8" t="s">
        <v>60</v>
      </c>
      <c r="J143" s="8">
        <v>951</v>
      </c>
      <c r="K143" s="8"/>
      <c r="L143" s="8">
        <v>1</v>
      </c>
      <c r="M143" s="8"/>
      <c r="N143" s="8" t="s">
        <v>26</v>
      </c>
    </row>
    <row r="144" spans="2:14" x14ac:dyDescent="0.25">
      <c r="B144" s="5">
        <v>-1072989873</v>
      </c>
      <c r="C144" s="6" t="s">
        <v>22</v>
      </c>
      <c r="D144" s="9">
        <v>43997</v>
      </c>
      <c r="E144" s="6" t="s">
        <v>88</v>
      </c>
      <c r="F144" s="6" t="s">
        <v>23</v>
      </c>
      <c r="G144" s="6"/>
      <c r="H144" s="6" t="s">
        <v>29</v>
      </c>
      <c r="I144" s="6" t="s">
        <v>60</v>
      </c>
      <c r="J144" s="6">
        <v>988</v>
      </c>
      <c r="K144" s="6">
        <v>3</v>
      </c>
      <c r="L144" s="6">
        <v>1</v>
      </c>
      <c r="M144" s="6"/>
      <c r="N144" s="6" t="s">
        <v>26</v>
      </c>
    </row>
    <row r="145" spans="2:14" x14ac:dyDescent="0.25">
      <c r="B145" s="7">
        <v>-1074179382</v>
      </c>
      <c r="C145" s="8" t="s">
        <v>22</v>
      </c>
      <c r="D145" s="10">
        <v>43934</v>
      </c>
      <c r="E145" s="8" t="s">
        <v>80</v>
      </c>
      <c r="F145" s="8" t="s">
        <v>23</v>
      </c>
      <c r="G145" s="8"/>
      <c r="H145" s="8" t="s">
        <v>29</v>
      </c>
      <c r="I145" s="8" t="s">
        <v>60</v>
      </c>
      <c r="J145" s="8">
        <v>1051</v>
      </c>
      <c r="K145" s="8">
        <v>2</v>
      </c>
      <c r="L145" s="8">
        <v>1</v>
      </c>
      <c r="M145" s="8"/>
      <c r="N145" s="8" t="s">
        <v>26</v>
      </c>
    </row>
    <row r="146" spans="2:14" x14ac:dyDescent="0.25">
      <c r="B146" s="5">
        <v>-1059463488</v>
      </c>
      <c r="C146" s="6" t="s">
        <v>22</v>
      </c>
      <c r="D146" s="9">
        <v>44789</v>
      </c>
      <c r="E146" s="6" t="s">
        <v>50</v>
      </c>
      <c r="F146" s="6" t="s">
        <v>23</v>
      </c>
      <c r="G146" s="6">
        <v>2022</v>
      </c>
      <c r="H146" s="6" t="s">
        <v>24</v>
      </c>
      <c r="I146" s="6" t="s">
        <v>25</v>
      </c>
      <c r="J146" s="6">
        <v>196</v>
      </c>
      <c r="K146" s="6">
        <v>2</v>
      </c>
      <c r="L146" s="6">
        <v>1</v>
      </c>
      <c r="M146" s="6"/>
      <c r="N146" s="6" t="s">
        <v>27</v>
      </c>
    </row>
    <row r="147" spans="2:14" x14ac:dyDescent="0.25">
      <c r="B147" s="7">
        <v>-1059463489</v>
      </c>
      <c r="C147" s="8" t="s">
        <v>22</v>
      </c>
      <c r="D147" s="10">
        <v>44789</v>
      </c>
      <c r="E147" s="8" t="s">
        <v>50</v>
      </c>
      <c r="F147" s="8" t="s">
        <v>23</v>
      </c>
      <c r="G147" s="8">
        <v>2022</v>
      </c>
      <c r="H147" s="8" t="s">
        <v>24</v>
      </c>
      <c r="I147" s="8" t="s">
        <v>25</v>
      </c>
      <c r="J147" s="8">
        <v>196</v>
      </c>
      <c r="K147" s="8">
        <v>2</v>
      </c>
      <c r="L147" s="8">
        <v>1</v>
      </c>
      <c r="M147" s="8"/>
      <c r="N147" s="8" t="s">
        <v>27</v>
      </c>
    </row>
    <row r="148" spans="2:14" x14ac:dyDescent="0.25">
      <c r="B148" s="5">
        <v>-1059433318</v>
      </c>
      <c r="C148" s="6" t="s">
        <v>22</v>
      </c>
      <c r="D148" s="9">
        <v>44790</v>
      </c>
      <c r="E148" s="6" t="s">
        <v>50</v>
      </c>
      <c r="F148" s="6" t="s">
        <v>23</v>
      </c>
      <c r="G148" s="6">
        <v>2022</v>
      </c>
      <c r="H148" s="6" t="s">
        <v>24</v>
      </c>
      <c r="I148" s="6" t="s">
        <v>25</v>
      </c>
      <c r="J148" s="6">
        <v>195</v>
      </c>
      <c r="K148" s="6">
        <v>2</v>
      </c>
      <c r="L148" s="6">
        <v>1</v>
      </c>
      <c r="M148" s="6"/>
      <c r="N148" s="6" t="s">
        <v>27</v>
      </c>
    </row>
    <row r="149" spans="2:14" x14ac:dyDescent="0.25">
      <c r="B149" s="7">
        <v>-1059155457</v>
      </c>
      <c r="C149" s="8" t="s">
        <v>22</v>
      </c>
      <c r="D149" s="10">
        <v>44803</v>
      </c>
      <c r="E149" s="8" t="s">
        <v>50</v>
      </c>
      <c r="F149" s="8" t="s">
        <v>23</v>
      </c>
      <c r="G149" s="8">
        <v>2022</v>
      </c>
      <c r="H149" s="8" t="s">
        <v>24</v>
      </c>
      <c r="I149" s="8" t="s">
        <v>25</v>
      </c>
      <c r="J149" s="8">
        <v>182</v>
      </c>
      <c r="K149" s="8">
        <v>2</v>
      </c>
      <c r="L149" s="8">
        <v>1</v>
      </c>
      <c r="M149" s="8"/>
      <c r="N149" s="8" t="s">
        <v>27</v>
      </c>
    </row>
    <row r="150" spans="2:14" x14ac:dyDescent="0.25">
      <c r="B150" s="5">
        <v>-1059226534</v>
      </c>
      <c r="C150" s="6" t="s">
        <v>22</v>
      </c>
      <c r="D150" s="9">
        <v>44804</v>
      </c>
      <c r="E150" s="6" t="s">
        <v>59</v>
      </c>
      <c r="F150" s="6" t="s">
        <v>23</v>
      </c>
      <c r="G150" s="6">
        <v>2022</v>
      </c>
      <c r="H150" s="6" t="s">
        <v>24</v>
      </c>
      <c r="I150" s="6" t="s">
        <v>25</v>
      </c>
      <c r="J150" s="6">
        <v>181</v>
      </c>
      <c r="K150" s="6">
        <v>2</v>
      </c>
      <c r="L150" s="6">
        <v>1</v>
      </c>
      <c r="M150" s="6"/>
      <c r="N150" s="6" t="s">
        <v>27</v>
      </c>
    </row>
    <row r="151" spans="2:14" x14ac:dyDescent="0.25">
      <c r="B151" s="7">
        <v>-1059226533</v>
      </c>
      <c r="C151" s="8" t="s">
        <v>22</v>
      </c>
      <c r="D151" s="10">
        <v>44804</v>
      </c>
      <c r="E151" s="8" t="s">
        <v>59</v>
      </c>
      <c r="F151" s="8" t="s">
        <v>23</v>
      </c>
      <c r="G151" s="8">
        <v>2022</v>
      </c>
      <c r="H151" s="8" t="s">
        <v>24</v>
      </c>
      <c r="I151" s="8" t="s">
        <v>25</v>
      </c>
      <c r="J151" s="8">
        <v>181</v>
      </c>
      <c r="K151" s="8">
        <v>2</v>
      </c>
      <c r="L151" s="8">
        <v>1</v>
      </c>
      <c r="M151" s="8"/>
      <c r="N151" s="8" t="s">
        <v>27</v>
      </c>
    </row>
    <row r="152" spans="2:14" x14ac:dyDescent="0.25">
      <c r="B152" s="5">
        <v>-1059290039</v>
      </c>
      <c r="C152" s="6" t="s">
        <v>22</v>
      </c>
      <c r="D152" s="9">
        <v>44798</v>
      </c>
      <c r="E152" s="6" t="s">
        <v>50</v>
      </c>
      <c r="F152" s="6" t="s">
        <v>23</v>
      </c>
      <c r="G152" s="6">
        <v>2022</v>
      </c>
      <c r="H152" s="6" t="s">
        <v>24</v>
      </c>
      <c r="I152" s="6" t="s">
        <v>25</v>
      </c>
      <c r="J152" s="6">
        <v>187</v>
      </c>
      <c r="K152" s="6">
        <v>2</v>
      </c>
      <c r="L152" s="6">
        <v>1</v>
      </c>
      <c r="M152" s="6"/>
      <c r="N152" s="6" t="s">
        <v>27</v>
      </c>
    </row>
    <row r="153" spans="2:14" x14ac:dyDescent="0.25">
      <c r="B153" s="7">
        <v>-1059155458</v>
      </c>
      <c r="C153" s="8" t="s">
        <v>22</v>
      </c>
      <c r="D153" s="10">
        <v>44803</v>
      </c>
      <c r="E153" s="8" t="s">
        <v>50</v>
      </c>
      <c r="F153" s="8" t="s">
        <v>23</v>
      </c>
      <c r="G153" s="8">
        <v>2022</v>
      </c>
      <c r="H153" s="8" t="s">
        <v>24</v>
      </c>
      <c r="I153" s="8" t="s">
        <v>25</v>
      </c>
      <c r="J153" s="8">
        <v>182</v>
      </c>
      <c r="K153" s="8">
        <v>2</v>
      </c>
      <c r="L153" s="8">
        <v>1</v>
      </c>
      <c r="M153" s="8"/>
      <c r="N153" s="8" t="s">
        <v>27</v>
      </c>
    </row>
    <row r="154" spans="2:14" x14ac:dyDescent="0.25">
      <c r="B154" s="5">
        <v>-1064333119</v>
      </c>
      <c r="C154" s="6" t="s">
        <v>22</v>
      </c>
      <c r="D154" s="9">
        <v>44523</v>
      </c>
      <c r="E154" s="6" t="s">
        <v>44</v>
      </c>
      <c r="F154" s="6" t="s">
        <v>23</v>
      </c>
      <c r="G154" s="6">
        <v>2021</v>
      </c>
      <c r="H154" s="6" t="s">
        <v>24</v>
      </c>
      <c r="I154" s="6" t="s">
        <v>25</v>
      </c>
      <c r="J154" s="6">
        <v>462</v>
      </c>
      <c r="K154" s="6">
        <v>3</v>
      </c>
      <c r="L154" s="6">
        <v>1</v>
      </c>
      <c r="M154" s="6"/>
      <c r="N154" s="6" t="s">
        <v>26</v>
      </c>
    </row>
    <row r="155" spans="2:14" x14ac:dyDescent="0.25">
      <c r="B155" s="7">
        <v>-1074247705</v>
      </c>
      <c r="C155" s="8" t="s">
        <v>22</v>
      </c>
      <c r="D155" s="10">
        <v>43929</v>
      </c>
      <c r="E155" s="8" t="s">
        <v>71</v>
      </c>
      <c r="F155" s="8" t="s">
        <v>23</v>
      </c>
      <c r="G155" s="8">
        <v>2020</v>
      </c>
      <c r="H155" s="8" t="s">
        <v>29</v>
      </c>
      <c r="I155" s="8" t="s">
        <v>25</v>
      </c>
      <c r="J155" s="8">
        <v>1056</v>
      </c>
      <c r="K155" s="8">
        <v>3</v>
      </c>
      <c r="L155" s="8">
        <v>1</v>
      </c>
      <c r="M155" s="8"/>
      <c r="N155" s="8" t="s">
        <v>26</v>
      </c>
    </row>
    <row r="156" spans="2:14" x14ac:dyDescent="0.25">
      <c r="B156" s="5">
        <v>-1074308337</v>
      </c>
      <c r="C156" s="6" t="s">
        <v>22</v>
      </c>
      <c r="D156" s="9">
        <v>43922</v>
      </c>
      <c r="E156" s="6" t="s">
        <v>71</v>
      </c>
      <c r="F156" s="6" t="s">
        <v>23</v>
      </c>
      <c r="G156" s="6">
        <v>2020</v>
      </c>
      <c r="H156" s="6" t="s">
        <v>29</v>
      </c>
      <c r="I156" s="6" t="s">
        <v>25</v>
      </c>
      <c r="J156" s="6">
        <v>1063</v>
      </c>
      <c r="K156" s="6">
        <v>3</v>
      </c>
      <c r="L156" s="6">
        <v>1</v>
      </c>
      <c r="M156" s="6"/>
      <c r="N156" s="6" t="s">
        <v>26</v>
      </c>
    </row>
    <row r="157" spans="2:14" x14ac:dyDescent="0.25">
      <c r="B157" s="7">
        <v>-1074308339</v>
      </c>
      <c r="C157" s="8" t="s">
        <v>22</v>
      </c>
      <c r="D157" s="10">
        <v>43922</v>
      </c>
      <c r="E157" s="8" t="s">
        <v>71</v>
      </c>
      <c r="F157" s="8" t="s">
        <v>23</v>
      </c>
      <c r="G157" s="8">
        <v>2020</v>
      </c>
      <c r="H157" s="8" t="s">
        <v>29</v>
      </c>
      <c r="I157" s="8" t="s">
        <v>25</v>
      </c>
      <c r="J157" s="8">
        <v>1063</v>
      </c>
      <c r="K157" s="8">
        <v>3</v>
      </c>
      <c r="L157" s="8">
        <v>1</v>
      </c>
      <c r="M157" s="8"/>
      <c r="N157" s="8" t="s">
        <v>26</v>
      </c>
    </row>
    <row r="158" spans="2:14" x14ac:dyDescent="0.25">
      <c r="B158" s="5">
        <v>-1074247702</v>
      </c>
      <c r="C158" s="6" t="s">
        <v>22</v>
      </c>
      <c r="D158" s="9">
        <v>43929</v>
      </c>
      <c r="E158" s="6" t="s">
        <v>71</v>
      </c>
      <c r="F158" s="6" t="s">
        <v>23</v>
      </c>
      <c r="G158" s="6">
        <v>2020</v>
      </c>
      <c r="H158" s="6" t="s">
        <v>29</v>
      </c>
      <c r="I158" s="6" t="s">
        <v>25</v>
      </c>
      <c r="J158" s="6">
        <v>1056</v>
      </c>
      <c r="K158" s="6">
        <v>3</v>
      </c>
      <c r="L158" s="6">
        <v>1</v>
      </c>
      <c r="M158" s="6"/>
      <c r="N158" s="6" t="s">
        <v>26</v>
      </c>
    </row>
    <row r="159" spans="2:14" x14ac:dyDescent="0.25">
      <c r="B159" s="7">
        <v>-1074308326</v>
      </c>
      <c r="C159" s="8" t="s">
        <v>22</v>
      </c>
      <c r="D159" s="10">
        <v>43928</v>
      </c>
      <c r="E159" s="8" t="s">
        <v>71</v>
      </c>
      <c r="F159" s="8" t="s">
        <v>23</v>
      </c>
      <c r="G159" s="8">
        <v>2020</v>
      </c>
      <c r="H159" s="8" t="s">
        <v>29</v>
      </c>
      <c r="I159" s="8" t="s">
        <v>25</v>
      </c>
      <c r="J159" s="8">
        <v>1057</v>
      </c>
      <c r="K159" s="8">
        <v>3</v>
      </c>
      <c r="L159" s="8">
        <v>1</v>
      </c>
      <c r="M159" s="8"/>
      <c r="N159" s="8" t="s">
        <v>26</v>
      </c>
    </row>
    <row r="160" spans="2:14" x14ac:dyDescent="0.25">
      <c r="B160" s="5">
        <v>-1074308332</v>
      </c>
      <c r="C160" s="6" t="s">
        <v>22</v>
      </c>
      <c r="D160" s="9">
        <v>43922</v>
      </c>
      <c r="E160" s="6" t="s">
        <v>71</v>
      </c>
      <c r="F160" s="6" t="s">
        <v>23</v>
      </c>
      <c r="G160" s="6">
        <v>2020</v>
      </c>
      <c r="H160" s="6" t="s">
        <v>29</v>
      </c>
      <c r="I160" s="6" t="s">
        <v>25</v>
      </c>
      <c r="J160" s="6">
        <v>1063</v>
      </c>
      <c r="K160" s="6">
        <v>3</v>
      </c>
      <c r="L160" s="6">
        <v>1</v>
      </c>
      <c r="M160" s="6"/>
      <c r="N160" s="6" t="s">
        <v>26</v>
      </c>
    </row>
    <row r="161" spans="2:14" x14ac:dyDescent="0.25">
      <c r="B161" s="7">
        <v>-1074247703</v>
      </c>
      <c r="C161" s="8" t="s">
        <v>22</v>
      </c>
      <c r="D161" s="10">
        <v>43929</v>
      </c>
      <c r="E161" s="8" t="s">
        <v>71</v>
      </c>
      <c r="F161" s="8" t="s">
        <v>23</v>
      </c>
      <c r="G161" s="8">
        <v>2020</v>
      </c>
      <c r="H161" s="8" t="s">
        <v>29</v>
      </c>
      <c r="I161" s="8" t="s">
        <v>25</v>
      </c>
      <c r="J161" s="8">
        <v>1056</v>
      </c>
      <c r="K161" s="8">
        <v>3</v>
      </c>
      <c r="L161" s="8">
        <v>1</v>
      </c>
      <c r="M161" s="8"/>
      <c r="N161" s="8" t="s">
        <v>26</v>
      </c>
    </row>
    <row r="162" spans="2:14" x14ac:dyDescent="0.25">
      <c r="B162" s="5">
        <v>-1074247696</v>
      </c>
      <c r="C162" s="6" t="s">
        <v>22</v>
      </c>
      <c r="D162" s="9">
        <v>43929</v>
      </c>
      <c r="E162" s="6" t="s">
        <v>71</v>
      </c>
      <c r="F162" s="6" t="s">
        <v>23</v>
      </c>
      <c r="G162" s="6">
        <v>2020</v>
      </c>
      <c r="H162" s="6" t="s">
        <v>29</v>
      </c>
      <c r="I162" s="6" t="s">
        <v>25</v>
      </c>
      <c r="J162" s="6">
        <v>1056</v>
      </c>
      <c r="K162" s="6">
        <v>3</v>
      </c>
      <c r="L162" s="6">
        <v>1</v>
      </c>
      <c r="M162" s="6"/>
      <c r="N162" s="6" t="s">
        <v>26</v>
      </c>
    </row>
    <row r="163" spans="2:14" x14ac:dyDescent="0.25">
      <c r="B163" s="7">
        <v>-1074308335</v>
      </c>
      <c r="C163" s="8" t="s">
        <v>22</v>
      </c>
      <c r="D163" s="10">
        <v>43922</v>
      </c>
      <c r="E163" s="8" t="s">
        <v>71</v>
      </c>
      <c r="F163" s="8" t="s">
        <v>23</v>
      </c>
      <c r="G163" s="8">
        <v>2020</v>
      </c>
      <c r="H163" s="8" t="s">
        <v>29</v>
      </c>
      <c r="I163" s="8" t="s">
        <v>25</v>
      </c>
      <c r="J163" s="8">
        <v>1063</v>
      </c>
      <c r="K163" s="8">
        <v>3</v>
      </c>
      <c r="L163" s="8">
        <v>1</v>
      </c>
      <c r="M163" s="8"/>
      <c r="N163" s="8" t="s">
        <v>26</v>
      </c>
    </row>
    <row r="164" spans="2:14" x14ac:dyDescent="0.25">
      <c r="B164" s="5">
        <v>-1074308327</v>
      </c>
      <c r="C164" s="6" t="s">
        <v>22</v>
      </c>
      <c r="D164" s="9">
        <v>43924</v>
      </c>
      <c r="E164" s="6" t="s">
        <v>71</v>
      </c>
      <c r="F164" s="6" t="s">
        <v>23</v>
      </c>
      <c r="G164" s="6">
        <v>2020</v>
      </c>
      <c r="H164" s="6" t="s">
        <v>29</v>
      </c>
      <c r="I164" s="6" t="s">
        <v>25</v>
      </c>
      <c r="J164" s="6">
        <v>1061</v>
      </c>
      <c r="K164" s="6">
        <v>3</v>
      </c>
      <c r="L164" s="6">
        <v>1</v>
      </c>
      <c r="M164" s="6"/>
      <c r="N164" s="6" t="s">
        <v>26</v>
      </c>
    </row>
    <row r="165" spans="2:14" x14ac:dyDescent="0.25">
      <c r="B165" s="7">
        <v>-1074308329</v>
      </c>
      <c r="C165" s="8" t="s">
        <v>22</v>
      </c>
      <c r="D165" s="10">
        <v>43924</v>
      </c>
      <c r="E165" s="8" t="s">
        <v>71</v>
      </c>
      <c r="F165" s="8" t="s">
        <v>23</v>
      </c>
      <c r="G165" s="8">
        <v>2020</v>
      </c>
      <c r="H165" s="8" t="s">
        <v>29</v>
      </c>
      <c r="I165" s="8" t="s">
        <v>25</v>
      </c>
      <c r="J165" s="8">
        <v>1061</v>
      </c>
      <c r="K165" s="8">
        <v>3</v>
      </c>
      <c r="L165" s="8">
        <v>1</v>
      </c>
      <c r="M165" s="8"/>
      <c r="N165" s="8" t="s">
        <v>26</v>
      </c>
    </row>
    <row r="166" spans="2:14" x14ac:dyDescent="0.25">
      <c r="B166" s="5">
        <v>-1074308346</v>
      </c>
      <c r="C166" s="6" t="s">
        <v>22</v>
      </c>
      <c r="D166" s="9">
        <v>43921</v>
      </c>
      <c r="E166" s="6" t="s">
        <v>71</v>
      </c>
      <c r="F166" s="6" t="s">
        <v>23</v>
      </c>
      <c r="G166" s="6">
        <v>2020</v>
      </c>
      <c r="H166" s="6" t="s">
        <v>29</v>
      </c>
      <c r="I166" s="6" t="s">
        <v>25</v>
      </c>
      <c r="J166" s="6">
        <v>1064</v>
      </c>
      <c r="K166" s="6">
        <v>3</v>
      </c>
      <c r="L166" s="6">
        <v>1</v>
      </c>
      <c r="M166" s="6"/>
      <c r="N166" s="6" t="s">
        <v>26</v>
      </c>
    </row>
    <row r="167" spans="2:14" x14ac:dyDescent="0.25">
      <c r="B167" s="7">
        <v>-1074247699</v>
      </c>
      <c r="C167" s="8" t="s">
        <v>22</v>
      </c>
      <c r="D167" s="10">
        <v>43929</v>
      </c>
      <c r="E167" s="8" t="s">
        <v>71</v>
      </c>
      <c r="F167" s="8" t="s">
        <v>23</v>
      </c>
      <c r="G167" s="8">
        <v>2020</v>
      </c>
      <c r="H167" s="8" t="s">
        <v>29</v>
      </c>
      <c r="I167" s="8" t="s">
        <v>25</v>
      </c>
      <c r="J167" s="8">
        <v>1056</v>
      </c>
      <c r="K167" s="8">
        <v>3</v>
      </c>
      <c r="L167" s="8">
        <v>1</v>
      </c>
      <c r="M167" s="8"/>
      <c r="N167" s="8" t="s">
        <v>26</v>
      </c>
    </row>
    <row r="168" spans="2:14" x14ac:dyDescent="0.25">
      <c r="B168" s="5">
        <v>-1074308349</v>
      </c>
      <c r="C168" s="6" t="s">
        <v>22</v>
      </c>
      <c r="D168" s="9">
        <v>43921</v>
      </c>
      <c r="E168" s="6" t="s">
        <v>71</v>
      </c>
      <c r="F168" s="6" t="s">
        <v>23</v>
      </c>
      <c r="G168" s="6">
        <v>2020</v>
      </c>
      <c r="H168" s="6" t="s">
        <v>29</v>
      </c>
      <c r="I168" s="6" t="s">
        <v>25</v>
      </c>
      <c r="J168" s="6">
        <v>1064</v>
      </c>
      <c r="K168" s="6">
        <v>3</v>
      </c>
      <c r="L168" s="6">
        <v>1</v>
      </c>
      <c r="M168" s="6"/>
      <c r="N168" s="6" t="s">
        <v>26</v>
      </c>
    </row>
    <row r="169" spans="2:14" x14ac:dyDescent="0.25">
      <c r="B169" s="7">
        <v>-1074247701</v>
      </c>
      <c r="C169" s="8" t="s">
        <v>22</v>
      </c>
      <c r="D169" s="10">
        <v>43929</v>
      </c>
      <c r="E169" s="8" t="s">
        <v>71</v>
      </c>
      <c r="F169" s="8" t="s">
        <v>23</v>
      </c>
      <c r="G169" s="8">
        <v>2020</v>
      </c>
      <c r="H169" s="8" t="s">
        <v>29</v>
      </c>
      <c r="I169" s="8" t="s">
        <v>25</v>
      </c>
      <c r="J169" s="8">
        <v>1056</v>
      </c>
      <c r="K169" s="8">
        <v>3</v>
      </c>
      <c r="L169" s="8">
        <v>1</v>
      </c>
      <c r="M169" s="8"/>
      <c r="N169" s="8" t="s">
        <v>26</v>
      </c>
    </row>
    <row r="170" spans="2:14" x14ac:dyDescent="0.25">
      <c r="B170" s="5">
        <v>-1074247697</v>
      </c>
      <c r="C170" s="6" t="s">
        <v>22</v>
      </c>
      <c r="D170" s="9">
        <v>43929</v>
      </c>
      <c r="E170" s="6" t="s">
        <v>71</v>
      </c>
      <c r="F170" s="6" t="s">
        <v>23</v>
      </c>
      <c r="G170" s="6">
        <v>2020</v>
      </c>
      <c r="H170" s="6" t="s">
        <v>29</v>
      </c>
      <c r="I170" s="6" t="s">
        <v>25</v>
      </c>
      <c r="J170" s="6">
        <v>1056</v>
      </c>
      <c r="K170" s="6">
        <v>3</v>
      </c>
      <c r="L170" s="6">
        <v>1</v>
      </c>
      <c r="M170" s="6"/>
      <c r="N170" s="6" t="s">
        <v>26</v>
      </c>
    </row>
    <row r="171" spans="2:14" x14ac:dyDescent="0.25">
      <c r="B171" s="7">
        <v>-1074247698</v>
      </c>
      <c r="C171" s="8" t="s">
        <v>22</v>
      </c>
      <c r="D171" s="10">
        <v>43929</v>
      </c>
      <c r="E171" s="8" t="s">
        <v>71</v>
      </c>
      <c r="F171" s="8" t="s">
        <v>23</v>
      </c>
      <c r="G171" s="8">
        <v>2020</v>
      </c>
      <c r="H171" s="8" t="s">
        <v>29</v>
      </c>
      <c r="I171" s="8" t="s">
        <v>25</v>
      </c>
      <c r="J171" s="8">
        <v>1056</v>
      </c>
      <c r="K171" s="8">
        <v>3</v>
      </c>
      <c r="L171" s="8">
        <v>1</v>
      </c>
      <c r="M171" s="8"/>
      <c r="N171" s="8" t="s">
        <v>26</v>
      </c>
    </row>
    <row r="172" spans="2:14" x14ac:dyDescent="0.25">
      <c r="B172" s="5">
        <v>-1074247700</v>
      </c>
      <c r="C172" s="6" t="s">
        <v>22</v>
      </c>
      <c r="D172" s="9">
        <v>43929</v>
      </c>
      <c r="E172" s="6" t="s">
        <v>71</v>
      </c>
      <c r="F172" s="6" t="s">
        <v>23</v>
      </c>
      <c r="G172" s="6">
        <v>2020</v>
      </c>
      <c r="H172" s="6" t="s">
        <v>29</v>
      </c>
      <c r="I172" s="6" t="s">
        <v>25</v>
      </c>
      <c r="J172" s="6">
        <v>1056</v>
      </c>
      <c r="K172" s="6">
        <v>3</v>
      </c>
      <c r="L172" s="6">
        <v>1</v>
      </c>
      <c r="M172" s="6"/>
      <c r="N172" s="6" t="s">
        <v>26</v>
      </c>
    </row>
    <row r="173" spans="2:14" x14ac:dyDescent="0.25">
      <c r="B173" s="7">
        <v>-1074308342</v>
      </c>
      <c r="C173" s="8" t="s">
        <v>22</v>
      </c>
      <c r="D173" s="10">
        <v>43922</v>
      </c>
      <c r="E173" s="8" t="s">
        <v>71</v>
      </c>
      <c r="F173" s="8" t="s">
        <v>23</v>
      </c>
      <c r="G173" s="8">
        <v>2020</v>
      </c>
      <c r="H173" s="8" t="s">
        <v>29</v>
      </c>
      <c r="I173" s="8" t="s">
        <v>25</v>
      </c>
      <c r="J173" s="8">
        <v>1063</v>
      </c>
      <c r="K173" s="8">
        <v>3</v>
      </c>
      <c r="L173" s="8">
        <v>1</v>
      </c>
      <c r="M173" s="8"/>
      <c r="N173" s="8" t="s">
        <v>26</v>
      </c>
    </row>
    <row r="174" spans="2:14" x14ac:dyDescent="0.25">
      <c r="B174" s="5">
        <v>-1074247704</v>
      </c>
      <c r="C174" s="6" t="s">
        <v>22</v>
      </c>
      <c r="D174" s="9">
        <v>43929</v>
      </c>
      <c r="E174" s="6" t="s">
        <v>71</v>
      </c>
      <c r="F174" s="6" t="s">
        <v>23</v>
      </c>
      <c r="G174" s="6">
        <v>2020</v>
      </c>
      <c r="H174" s="6" t="s">
        <v>29</v>
      </c>
      <c r="I174" s="6" t="s">
        <v>25</v>
      </c>
      <c r="J174" s="6">
        <v>1056</v>
      </c>
      <c r="K174" s="6">
        <v>3</v>
      </c>
      <c r="L174" s="6">
        <v>1</v>
      </c>
      <c r="M174" s="6"/>
      <c r="N174" s="6" t="s">
        <v>26</v>
      </c>
    </row>
    <row r="175" spans="2:14" x14ac:dyDescent="0.25">
      <c r="B175" s="7">
        <v>-1074247706</v>
      </c>
      <c r="C175" s="8" t="s">
        <v>22</v>
      </c>
      <c r="D175" s="10">
        <v>43929</v>
      </c>
      <c r="E175" s="8" t="s">
        <v>71</v>
      </c>
      <c r="F175" s="8" t="s">
        <v>23</v>
      </c>
      <c r="G175" s="8">
        <v>2020</v>
      </c>
      <c r="H175" s="8" t="s">
        <v>29</v>
      </c>
      <c r="I175" s="8" t="s">
        <v>25</v>
      </c>
      <c r="J175" s="8">
        <v>1056</v>
      </c>
      <c r="K175" s="8">
        <v>3</v>
      </c>
      <c r="L175" s="8">
        <v>1</v>
      </c>
      <c r="M175" s="8"/>
      <c r="N175" s="8" t="s">
        <v>26</v>
      </c>
    </row>
    <row r="176" spans="2:14" x14ac:dyDescent="0.25">
      <c r="B176" s="5">
        <v>-1074308341</v>
      </c>
      <c r="C176" s="6" t="s">
        <v>22</v>
      </c>
      <c r="D176" s="9">
        <v>43922</v>
      </c>
      <c r="E176" s="6" t="s">
        <v>71</v>
      </c>
      <c r="F176" s="6" t="s">
        <v>23</v>
      </c>
      <c r="G176" s="6">
        <v>2020</v>
      </c>
      <c r="H176" s="6" t="s">
        <v>29</v>
      </c>
      <c r="I176" s="6" t="s">
        <v>25</v>
      </c>
      <c r="J176" s="6">
        <v>1063</v>
      </c>
      <c r="K176" s="6">
        <v>3</v>
      </c>
      <c r="L176" s="6">
        <v>1</v>
      </c>
      <c r="M176" s="6"/>
      <c r="N176" s="6" t="s">
        <v>26</v>
      </c>
    </row>
    <row r="177" spans="2:14" x14ac:dyDescent="0.25">
      <c r="B177" s="7">
        <v>-1074308334</v>
      </c>
      <c r="C177" s="8" t="s">
        <v>22</v>
      </c>
      <c r="D177" s="10">
        <v>43922</v>
      </c>
      <c r="E177" s="8" t="s">
        <v>71</v>
      </c>
      <c r="F177" s="8" t="s">
        <v>23</v>
      </c>
      <c r="G177" s="8">
        <v>2020</v>
      </c>
      <c r="H177" s="8" t="s">
        <v>29</v>
      </c>
      <c r="I177" s="8" t="s">
        <v>25</v>
      </c>
      <c r="J177" s="8">
        <v>1063</v>
      </c>
      <c r="K177" s="8">
        <v>3</v>
      </c>
      <c r="L177" s="8">
        <v>1</v>
      </c>
      <c r="M177" s="8"/>
      <c r="N177" s="8" t="s">
        <v>26</v>
      </c>
    </row>
    <row r="178" spans="2:14" x14ac:dyDescent="0.25">
      <c r="B178" s="5">
        <v>-1074308328</v>
      </c>
      <c r="C178" s="6" t="s">
        <v>22</v>
      </c>
      <c r="D178" s="9">
        <v>43924</v>
      </c>
      <c r="E178" s="6" t="s">
        <v>71</v>
      </c>
      <c r="F178" s="6" t="s">
        <v>23</v>
      </c>
      <c r="G178" s="6">
        <v>2020</v>
      </c>
      <c r="H178" s="6" t="s">
        <v>29</v>
      </c>
      <c r="I178" s="6" t="s">
        <v>25</v>
      </c>
      <c r="J178" s="6">
        <v>1061</v>
      </c>
      <c r="K178" s="6">
        <v>3</v>
      </c>
      <c r="L178" s="6">
        <v>1</v>
      </c>
      <c r="M178" s="6"/>
      <c r="N178" s="6" t="s">
        <v>26</v>
      </c>
    </row>
    <row r="179" spans="2:14" x14ac:dyDescent="0.25">
      <c r="B179" s="7">
        <v>-1074308336</v>
      </c>
      <c r="C179" s="8" t="s">
        <v>22</v>
      </c>
      <c r="D179" s="10">
        <v>43922</v>
      </c>
      <c r="E179" s="8" t="s">
        <v>71</v>
      </c>
      <c r="F179" s="8" t="s">
        <v>23</v>
      </c>
      <c r="G179" s="8">
        <v>2020</v>
      </c>
      <c r="H179" s="8" t="s">
        <v>29</v>
      </c>
      <c r="I179" s="8" t="s">
        <v>25</v>
      </c>
      <c r="J179" s="8">
        <v>1063</v>
      </c>
      <c r="K179" s="8">
        <v>3</v>
      </c>
      <c r="L179" s="8">
        <v>1</v>
      </c>
      <c r="M179" s="8"/>
      <c r="N179" s="8" t="s">
        <v>26</v>
      </c>
    </row>
    <row r="180" spans="2:14" x14ac:dyDescent="0.25">
      <c r="B180" s="5">
        <v>-1074308333</v>
      </c>
      <c r="C180" s="6" t="s">
        <v>22</v>
      </c>
      <c r="D180" s="9">
        <v>43922</v>
      </c>
      <c r="E180" s="6" t="s">
        <v>71</v>
      </c>
      <c r="F180" s="6" t="s">
        <v>23</v>
      </c>
      <c r="G180" s="6">
        <v>2020</v>
      </c>
      <c r="H180" s="6" t="s">
        <v>29</v>
      </c>
      <c r="I180" s="6" t="s">
        <v>25</v>
      </c>
      <c r="J180" s="6">
        <v>1063</v>
      </c>
      <c r="K180" s="6">
        <v>3</v>
      </c>
      <c r="L180" s="6">
        <v>1</v>
      </c>
      <c r="M180" s="6"/>
      <c r="N180" s="6" t="s">
        <v>26</v>
      </c>
    </row>
    <row r="181" spans="2:14" x14ac:dyDescent="0.25">
      <c r="B181" s="7">
        <v>-1074308347</v>
      </c>
      <c r="C181" s="8" t="s">
        <v>22</v>
      </c>
      <c r="D181" s="10">
        <v>43921</v>
      </c>
      <c r="E181" s="8" t="s">
        <v>71</v>
      </c>
      <c r="F181" s="8" t="s">
        <v>23</v>
      </c>
      <c r="G181" s="8">
        <v>2020</v>
      </c>
      <c r="H181" s="8" t="s">
        <v>29</v>
      </c>
      <c r="I181" s="8" t="s">
        <v>25</v>
      </c>
      <c r="J181" s="8">
        <v>1064</v>
      </c>
      <c r="K181" s="8">
        <v>3</v>
      </c>
      <c r="L181" s="8">
        <v>1</v>
      </c>
      <c r="M181" s="8"/>
      <c r="N181" s="8" t="s">
        <v>26</v>
      </c>
    </row>
    <row r="182" spans="2:14" x14ac:dyDescent="0.25">
      <c r="B182" s="5">
        <v>-1074308331</v>
      </c>
      <c r="C182" s="6" t="s">
        <v>22</v>
      </c>
      <c r="D182" s="9">
        <v>43924</v>
      </c>
      <c r="E182" s="6" t="s">
        <v>71</v>
      </c>
      <c r="F182" s="6" t="s">
        <v>23</v>
      </c>
      <c r="G182" s="6">
        <v>2020</v>
      </c>
      <c r="H182" s="6" t="s">
        <v>29</v>
      </c>
      <c r="I182" s="6" t="s">
        <v>25</v>
      </c>
      <c r="J182" s="6">
        <v>1061</v>
      </c>
      <c r="K182" s="6">
        <v>3</v>
      </c>
      <c r="L182" s="6">
        <v>1</v>
      </c>
      <c r="M182" s="6"/>
      <c r="N182" s="6" t="s">
        <v>26</v>
      </c>
    </row>
    <row r="183" spans="2:14" x14ac:dyDescent="0.25">
      <c r="B183" s="7">
        <v>-1074308348</v>
      </c>
      <c r="C183" s="8" t="s">
        <v>22</v>
      </c>
      <c r="D183" s="10">
        <v>43921</v>
      </c>
      <c r="E183" s="8" t="s">
        <v>71</v>
      </c>
      <c r="F183" s="8" t="s">
        <v>23</v>
      </c>
      <c r="G183" s="8">
        <v>2020</v>
      </c>
      <c r="H183" s="8" t="s">
        <v>29</v>
      </c>
      <c r="I183" s="8" t="s">
        <v>25</v>
      </c>
      <c r="J183" s="8">
        <v>1064</v>
      </c>
      <c r="K183" s="8">
        <v>3</v>
      </c>
      <c r="L183" s="8">
        <v>1</v>
      </c>
      <c r="M183" s="8"/>
      <c r="N183" s="8" t="s">
        <v>26</v>
      </c>
    </row>
    <row r="184" spans="2:14" x14ac:dyDescent="0.25">
      <c r="B184" s="5">
        <v>-1070699113</v>
      </c>
      <c r="C184" s="6" t="s">
        <v>22</v>
      </c>
      <c r="D184" s="9">
        <v>44168</v>
      </c>
      <c r="E184" s="6" t="s">
        <v>79</v>
      </c>
      <c r="F184" s="6" t="s">
        <v>23</v>
      </c>
      <c r="G184" s="6"/>
      <c r="H184" s="6" t="s">
        <v>29</v>
      </c>
      <c r="I184" s="6" t="s">
        <v>60</v>
      </c>
      <c r="J184" s="6">
        <v>817</v>
      </c>
      <c r="K184" s="6">
        <v>2</v>
      </c>
      <c r="L184" s="6">
        <v>1</v>
      </c>
      <c r="M184" s="6"/>
      <c r="N184" s="6" t="s">
        <v>26</v>
      </c>
    </row>
    <row r="185" spans="2:14" x14ac:dyDescent="0.25">
      <c r="B185" s="7">
        <v>-1070699112</v>
      </c>
      <c r="C185" s="8" t="s">
        <v>22</v>
      </c>
      <c r="D185" s="10">
        <v>44168</v>
      </c>
      <c r="E185" s="8" t="s">
        <v>79</v>
      </c>
      <c r="F185" s="8" t="s">
        <v>23</v>
      </c>
      <c r="G185" s="8"/>
      <c r="H185" s="8" t="s">
        <v>29</v>
      </c>
      <c r="I185" s="8" t="s">
        <v>60</v>
      </c>
      <c r="J185" s="8">
        <v>817</v>
      </c>
      <c r="K185" s="8">
        <v>2</v>
      </c>
      <c r="L185" s="8">
        <v>1</v>
      </c>
      <c r="M185" s="8"/>
      <c r="N185" s="8" t="s">
        <v>26</v>
      </c>
    </row>
    <row r="186" spans="2:14" x14ac:dyDescent="0.25">
      <c r="B186" s="5">
        <v>-1074308340</v>
      </c>
      <c r="C186" s="6" t="s">
        <v>22</v>
      </c>
      <c r="D186" s="9">
        <v>43922</v>
      </c>
      <c r="E186" s="6" t="s">
        <v>71</v>
      </c>
      <c r="F186" s="6" t="s">
        <v>23</v>
      </c>
      <c r="G186" s="6">
        <v>2020</v>
      </c>
      <c r="H186" s="6" t="s">
        <v>29</v>
      </c>
      <c r="I186" s="6" t="s">
        <v>25</v>
      </c>
      <c r="J186" s="6">
        <v>1063</v>
      </c>
      <c r="K186" s="6">
        <v>3</v>
      </c>
      <c r="L186" s="6">
        <v>1</v>
      </c>
      <c r="M186" s="6"/>
      <c r="N186" s="6" t="s">
        <v>26</v>
      </c>
    </row>
    <row r="187" spans="2:14" x14ac:dyDescent="0.25">
      <c r="B187" s="7">
        <v>-1074308330</v>
      </c>
      <c r="C187" s="8" t="s">
        <v>22</v>
      </c>
      <c r="D187" s="10">
        <v>43924</v>
      </c>
      <c r="E187" s="8" t="s">
        <v>71</v>
      </c>
      <c r="F187" s="8" t="s">
        <v>23</v>
      </c>
      <c r="G187" s="8">
        <v>2020</v>
      </c>
      <c r="H187" s="8" t="s">
        <v>29</v>
      </c>
      <c r="I187" s="8" t="s">
        <v>25</v>
      </c>
      <c r="J187" s="8">
        <v>1061</v>
      </c>
      <c r="K187" s="8">
        <v>3</v>
      </c>
      <c r="L187" s="8">
        <v>1</v>
      </c>
      <c r="M187" s="8"/>
      <c r="N187" s="8" t="s">
        <v>26</v>
      </c>
    </row>
    <row r="188" spans="2:14" x14ac:dyDescent="0.25">
      <c r="B188" s="5">
        <v>-1074308338</v>
      </c>
      <c r="C188" s="6" t="s">
        <v>22</v>
      </c>
      <c r="D188" s="9">
        <v>43922</v>
      </c>
      <c r="E188" s="6" t="s">
        <v>71</v>
      </c>
      <c r="F188" s="6" t="s">
        <v>23</v>
      </c>
      <c r="G188" s="6">
        <v>2020</v>
      </c>
      <c r="H188" s="6" t="s">
        <v>29</v>
      </c>
      <c r="I188" s="6" t="s">
        <v>25</v>
      </c>
      <c r="J188" s="6">
        <v>1063</v>
      </c>
      <c r="K188" s="6">
        <v>3</v>
      </c>
      <c r="L188" s="6">
        <v>1</v>
      </c>
      <c r="M188" s="6"/>
      <c r="N188" s="6" t="s">
        <v>26</v>
      </c>
    </row>
    <row r="189" spans="2:14" x14ac:dyDescent="0.25">
      <c r="B189" s="7">
        <v>-1070760277</v>
      </c>
      <c r="C189" s="8" t="s">
        <v>22</v>
      </c>
      <c r="D189" s="10">
        <v>44165</v>
      </c>
      <c r="E189" s="8" t="s">
        <v>46</v>
      </c>
      <c r="F189" s="8" t="s">
        <v>23</v>
      </c>
      <c r="G189" s="8"/>
      <c r="H189" s="8" t="s">
        <v>29</v>
      </c>
      <c r="I189" s="8" t="s">
        <v>60</v>
      </c>
      <c r="J189" s="8">
        <v>820</v>
      </c>
      <c r="K189" s="8">
        <v>3</v>
      </c>
      <c r="L189" s="8">
        <v>7</v>
      </c>
      <c r="M189" s="8"/>
      <c r="N189" s="8" t="s">
        <v>26</v>
      </c>
    </row>
    <row r="190" spans="2:14" x14ac:dyDescent="0.25">
      <c r="B190" s="5">
        <v>-1071052714</v>
      </c>
      <c r="C190" s="6" t="s">
        <v>22</v>
      </c>
      <c r="D190" s="9">
        <v>44138</v>
      </c>
      <c r="E190" s="6" t="s">
        <v>45</v>
      </c>
      <c r="F190" s="6" t="s">
        <v>23</v>
      </c>
      <c r="G190" s="6"/>
      <c r="H190" s="6" t="s">
        <v>29</v>
      </c>
      <c r="I190" s="6" t="s">
        <v>60</v>
      </c>
      <c r="J190" s="6">
        <v>847</v>
      </c>
      <c r="K190" s="6">
        <v>2</v>
      </c>
      <c r="L190" s="6">
        <v>3</v>
      </c>
      <c r="M190" s="6"/>
      <c r="N190" s="6" t="s">
        <v>26</v>
      </c>
    </row>
    <row r="191" spans="2:14" x14ac:dyDescent="0.25">
      <c r="B191" s="7">
        <v>-1074826921</v>
      </c>
      <c r="C191" s="8" t="s">
        <v>22</v>
      </c>
      <c r="D191" s="10">
        <v>43899</v>
      </c>
      <c r="E191" s="8" t="s">
        <v>37</v>
      </c>
      <c r="F191" s="8" t="s">
        <v>23</v>
      </c>
      <c r="G191" s="8"/>
      <c r="H191" s="8" t="s">
        <v>29</v>
      </c>
      <c r="I191" s="8" t="s">
        <v>60</v>
      </c>
      <c r="J191" s="8">
        <v>1086</v>
      </c>
      <c r="K191" s="8">
        <v>3</v>
      </c>
      <c r="L191" s="8">
        <v>5</v>
      </c>
      <c r="M191" s="8"/>
      <c r="N191" s="8" t="s">
        <v>26</v>
      </c>
    </row>
    <row r="192" spans="2:14" x14ac:dyDescent="0.25">
      <c r="B192" s="5">
        <v>-1073179469</v>
      </c>
      <c r="C192" s="6" t="s">
        <v>22</v>
      </c>
      <c r="D192" s="9">
        <v>43984</v>
      </c>
      <c r="E192" s="6" t="s">
        <v>76</v>
      </c>
      <c r="F192" s="6" t="s">
        <v>23</v>
      </c>
      <c r="G192" s="6"/>
      <c r="H192" s="6" t="s">
        <v>29</v>
      </c>
      <c r="I192" s="6" t="s">
        <v>60</v>
      </c>
      <c r="J192" s="6">
        <v>1001</v>
      </c>
      <c r="K192" s="6">
        <v>3</v>
      </c>
      <c r="L192" s="6">
        <v>2</v>
      </c>
      <c r="M192" s="6"/>
      <c r="N192" s="6" t="s">
        <v>26</v>
      </c>
    </row>
    <row r="193" spans="2:14" x14ac:dyDescent="0.25">
      <c r="B193" s="7">
        <v>-1073554667</v>
      </c>
      <c r="C193" s="8" t="s">
        <v>22</v>
      </c>
      <c r="D193" s="10">
        <v>43952</v>
      </c>
      <c r="E193" s="8" t="s">
        <v>87</v>
      </c>
      <c r="F193" s="8" t="s">
        <v>23</v>
      </c>
      <c r="G193" s="8"/>
      <c r="H193" s="8" t="s">
        <v>29</v>
      </c>
      <c r="I193" s="8" t="s">
        <v>60</v>
      </c>
      <c r="J193" s="8">
        <v>1033</v>
      </c>
      <c r="K193" s="8"/>
      <c r="L193" s="8">
        <v>2</v>
      </c>
      <c r="M193" s="8"/>
      <c r="N193" s="8" t="s">
        <v>26</v>
      </c>
    </row>
    <row r="194" spans="2:14" x14ac:dyDescent="0.25">
      <c r="B194" s="5">
        <v>-1070875651</v>
      </c>
      <c r="C194" s="6" t="s">
        <v>22</v>
      </c>
      <c r="D194" s="9">
        <v>44153</v>
      </c>
      <c r="E194" s="6" t="s">
        <v>40</v>
      </c>
      <c r="F194" s="6" t="s">
        <v>23</v>
      </c>
      <c r="G194" s="6"/>
      <c r="H194" s="6" t="s">
        <v>29</v>
      </c>
      <c r="I194" s="6" t="s">
        <v>60</v>
      </c>
      <c r="J194" s="6">
        <v>832</v>
      </c>
      <c r="K194" s="6">
        <v>3</v>
      </c>
      <c r="L194" s="6">
        <v>2</v>
      </c>
      <c r="M194" s="6"/>
      <c r="N194" s="6" t="s">
        <v>26</v>
      </c>
    </row>
    <row r="195" spans="2:14" x14ac:dyDescent="0.25">
      <c r="B195" s="7">
        <v>-1073517884</v>
      </c>
      <c r="C195" s="8" t="s">
        <v>22</v>
      </c>
      <c r="D195" s="10">
        <v>43962</v>
      </c>
      <c r="E195" s="8" t="s">
        <v>69</v>
      </c>
      <c r="F195" s="8" t="s">
        <v>23</v>
      </c>
      <c r="G195" s="8"/>
      <c r="H195" s="8" t="s">
        <v>29</v>
      </c>
      <c r="I195" s="8" t="s">
        <v>60</v>
      </c>
      <c r="J195" s="8">
        <v>1023</v>
      </c>
      <c r="K195" s="8">
        <v>3</v>
      </c>
      <c r="L195" s="8">
        <v>2</v>
      </c>
      <c r="M195" s="8"/>
      <c r="N195" s="8" t="s">
        <v>26</v>
      </c>
    </row>
    <row r="196" spans="2:14" x14ac:dyDescent="0.25">
      <c r="B196" s="5">
        <v>-1059575188</v>
      </c>
      <c r="C196" s="6" t="s">
        <v>22</v>
      </c>
      <c r="D196" s="9">
        <v>44782</v>
      </c>
      <c r="E196" s="6" t="s">
        <v>61</v>
      </c>
      <c r="F196" s="6" t="s">
        <v>23</v>
      </c>
      <c r="G196" s="6">
        <v>2022</v>
      </c>
      <c r="H196" s="6" t="s">
        <v>24</v>
      </c>
      <c r="I196" s="6" t="s">
        <v>25</v>
      </c>
      <c r="J196" s="6">
        <v>203</v>
      </c>
      <c r="K196" s="6">
        <v>3</v>
      </c>
      <c r="L196" s="6">
        <v>2</v>
      </c>
      <c r="M196" s="6"/>
      <c r="N196" s="6" t="s">
        <v>27</v>
      </c>
    </row>
    <row r="197" spans="2:14" x14ac:dyDescent="0.25">
      <c r="B197" s="7">
        <v>-1071006747</v>
      </c>
      <c r="C197" s="8" t="s">
        <v>22</v>
      </c>
      <c r="D197" s="10">
        <v>44145</v>
      </c>
      <c r="E197" s="8" t="s">
        <v>45</v>
      </c>
      <c r="F197" s="8" t="s">
        <v>23</v>
      </c>
      <c r="G197" s="8"/>
      <c r="H197" s="8" t="s">
        <v>29</v>
      </c>
      <c r="I197" s="8" t="s">
        <v>60</v>
      </c>
      <c r="J197" s="8">
        <v>840</v>
      </c>
      <c r="K197" s="8"/>
      <c r="L197" s="8">
        <v>2</v>
      </c>
      <c r="M197" s="8"/>
      <c r="N197" s="8" t="s">
        <v>26</v>
      </c>
    </row>
    <row r="198" spans="2:14" x14ac:dyDescent="0.25">
      <c r="B198" s="5">
        <v>-1074826922</v>
      </c>
      <c r="C198" s="6" t="s">
        <v>22</v>
      </c>
      <c r="D198" s="9">
        <v>43899</v>
      </c>
      <c r="E198" s="6" t="s">
        <v>37</v>
      </c>
      <c r="F198" s="6" t="s">
        <v>23</v>
      </c>
      <c r="G198" s="6"/>
      <c r="H198" s="6" t="s">
        <v>29</v>
      </c>
      <c r="I198" s="6" t="s">
        <v>60</v>
      </c>
      <c r="J198" s="6">
        <v>1086</v>
      </c>
      <c r="K198" s="6">
        <v>3</v>
      </c>
      <c r="L198" s="6">
        <v>2</v>
      </c>
      <c r="M198" s="6"/>
      <c r="N198" s="6" t="s">
        <v>26</v>
      </c>
    </row>
    <row r="199" spans="2:14" x14ac:dyDescent="0.25">
      <c r="B199" s="7">
        <v>-1059306113</v>
      </c>
      <c r="C199" s="8" t="s">
        <v>22</v>
      </c>
      <c r="D199" s="10">
        <v>44797</v>
      </c>
      <c r="E199" s="8" t="s">
        <v>66</v>
      </c>
      <c r="F199" s="8" t="s">
        <v>23</v>
      </c>
      <c r="G199" s="8">
        <v>2022</v>
      </c>
      <c r="H199" s="8" t="s">
        <v>29</v>
      </c>
      <c r="I199" s="8" t="s">
        <v>25</v>
      </c>
      <c r="J199" s="8">
        <v>188</v>
      </c>
      <c r="K199" s="8">
        <v>2</v>
      </c>
      <c r="L199" s="8">
        <v>2</v>
      </c>
      <c r="M199" s="8"/>
      <c r="N199" s="8" t="s">
        <v>27</v>
      </c>
    </row>
    <row r="200" spans="2:14" x14ac:dyDescent="0.25">
      <c r="B200" s="5">
        <v>-1074308344</v>
      </c>
      <c r="C200" s="6" t="s">
        <v>22</v>
      </c>
      <c r="D200" s="9">
        <v>43921</v>
      </c>
      <c r="E200" s="6" t="s">
        <v>71</v>
      </c>
      <c r="F200" s="6" t="s">
        <v>23</v>
      </c>
      <c r="G200" s="6">
        <v>2020</v>
      </c>
      <c r="H200" s="6" t="s">
        <v>29</v>
      </c>
      <c r="I200" s="6" t="s">
        <v>25</v>
      </c>
      <c r="J200" s="6">
        <v>1064</v>
      </c>
      <c r="K200" s="6">
        <v>3</v>
      </c>
      <c r="L200" s="6">
        <v>3</v>
      </c>
      <c r="M200" s="6"/>
      <c r="N200" s="6" t="s">
        <v>26</v>
      </c>
    </row>
    <row r="201" spans="2:14" x14ac:dyDescent="0.25">
      <c r="B201" s="7">
        <v>-1074308343</v>
      </c>
      <c r="C201" s="8" t="s">
        <v>22</v>
      </c>
      <c r="D201" s="10">
        <v>43921</v>
      </c>
      <c r="E201" s="8" t="s">
        <v>71</v>
      </c>
      <c r="F201" s="8" t="s">
        <v>23</v>
      </c>
      <c r="G201" s="8">
        <v>2020</v>
      </c>
      <c r="H201" s="8" t="s">
        <v>29</v>
      </c>
      <c r="I201" s="8" t="s">
        <v>25</v>
      </c>
      <c r="J201" s="8">
        <v>1064</v>
      </c>
      <c r="K201" s="8">
        <v>3</v>
      </c>
      <c r="L201" s="8">
        <v>4</v>
      </c>
      <c r="M201" s="8"/>
      <c r="N201" s="8" t="s">
        <v>26</v>
      </c>
    </row>
    <row r="202" spans="2:14" x14ac:dyDescent="0.25">
      <c r="B202" s="5">
        <v>-1074308345</v>
      </c>
      <c r="C202" s="6" t="s">
        <v>22</v>
      </c>
      <c r="D202" s="9">
        <v>43921</v>
      </c>
      <c r="E202" s="6" t="s">
        <v>71</v>
      </c>
      <c r="F202" s="6" t="s">
        <v>23</v>
      </c>
      <c r="G202" s="6">
        <v>2020</v>
      </c>
      <c r="H202" s="6" t="s">
        <v>29</v>
      </c>
      <c r="I202" s="6" t="s">
        <v>25</v>
      </c>
      <c r="J202" s="6">
        <v>1064</v>
      </c>
      <c r="K202" s="6">
        <v>3</v>
      </c>
      <c r="L202" s="6">
        <v>6</v>
      </c>
      <c r="M202" s="6"/>
      <c r="N202" s="6" t="s">
        <v>26</v>
      </c>
    </row>
    <row r="203" spans="2:14" x14ac:dyDescent="0.25">
      <c r="B203" s="7">
        <v>-1070725913</v>
      </c>
      <c r="C203" s="8" t="s">
        <v>22</v>
      </c>
      <c r="D203" s="10">
        <v>44167</v>
      </c>
      <c r="E203" s="8" t="s">
        <v>64</v>
      </c>
      <c r="F203" s="8" t="s">
        <v>23</v>
      </c>
      <c r="G203" s="8">
        <v>2020</v>
      </c>
      <c r="H203" s="8" t="s">
        <v>29</v>
      </c>
      <c r="I203" s="8" t="s">
        <v>25</v>
      </c>
      <c r="J203" s="8">
        <v>818</v>
      </c>
      <c r="K203" s="8">
        <v>3</v>
      </c>
      <c r="L203" s="8">
        <v>2</v>
      </c>
      <c r="M203" s="8"/>
      <c r="N203" s="8" t="s">
        <v>26</v>
      </c>
    </row>
    <row r="204" spans="2:14" x14ac:dyDescent="0.25">
      <c r="B204" s="5">
        <v>-1059551953</v>
      </c>
      <c r="C204" s="6" t="s">
        <v>22</v>
      </c>
      <c r="D204" s="9">
        <v>44784</v>
      </c>
      <c r="E204" s="6" t="s">
        <v>62</v>
      </c>
      <c r="F204" s="6" t="s">
        <v>23</v>
      </c>
      <c r="G204" s="6">
        <v>2022</v>
      </c>
      <c r="H204" s="6" t="s">
        <v>24</v>
      </c>
      <c r="I204" s="6" t="s">
        <v>25</v>
      </c>
      <c r="J204" s="6">
        <v>201</v>
      </c>
      <c r="K204" s="6">
        <v>2</v>
      </c>
      <c r="L204" s="6">
        <v>2</v>
      </c>
      <c r="M204" s="6"/>
      <c r="N204" s="6" t="s">
        <v>27</v>
      </c>
    </row>
    <row r="205" spans="2:14" x14ac:dyDescent="0.25">
      <c r="B205" s="7">
        <v>-1074821910</v>
      </c>
      <c r="C205" s="8" t="s">
        <v>22</v>
      </c>
      <c r="D205" s="10">
        <v>43900</v>
      </c>
      <c r="E205" s="8" t="s">
        <v>90</v>
      </c>
      <c r="F205" s="8" t="s">
        <v>23</v>
      </c>
      <c r="G205" s="8"/>
      <c r="H205" s="8" t="s">
        <v>29</v>
      </c>
      <c r="I205" s="8" t="s">
        <v>60</v>
      </c>
      <c r="J205" s="8">
        <v>1085</v>
      </c>
      <c r="K205" s="8"/>
      <c r="L205" s="8">
        <v>1</v>
      </c>
      <c r="M205" s="8"/>
      <c r="N205" s="8" t="s">
        <v>26</v>
      </c>
    </row>
    <row r="206" spans="2:14" x14ac:dyDescent="0.25">
      <c r="B206" s="5">
        <v>-1074831585</v>
      </c>
      <c r="C206" s="6" t="s">
        <v>22</v>
      </c>
      <c r="D206" s="9">
        <v>43899</v>
      </c>
      <c r="E206" s="6" t="s">
        <v>91</v>
      </c>
      <c r="F206" s="6" t="s">
        <v>23</v>
      </c>
      <c r="G206" s="6"/>
      <c r="H206" s="6" t="s">
        <v>29</v>
      </c>
      <c r="I206" s="6" t="s">
        <v>60</v>
      </c>
      <c r="J206" s="6">
        <v>1086</v>
      </c>
      <c r="K206" s="6"/>
      <c r="L206" s="6">
        <v>1</v>
      </c>
      <c r="M206" s="6"/>
      <c r="N206" s="6" t="s">
        <v>26</v>
      </c>
    </row>
    <row r="207" spans="2:14" x14ac:dyDescent="0.25">
      <c r="B207" s="7">
        <v>-1072735247</v>
      </c>
      <c r="C207" s="8" t="s">
        <v>22</v>
      </c>
      <c r="D207" s="10">
        <v>44019</v>
      </c>
      <c r="E207" s="8" t="s">
        <v>92</v>
      </c>
      <c r="F207" s="8" t="s">
        <v>23</v>
      </c>
      <c r="G207" s="8"/>
      <c r="H207" s="8" t="s">
        <v>29</v>
      </c>
      <c r="I207" s="8" t="s">
        <v>60</v>
      </c>
      <c r="J207" s="8">
        <v>966</v>
      </c>
      <c r="K207" s="8">
        <v>2</v>
      </c>
      <c r="L207" s="8">
        <v>1</v>
      </c>
      <c r="M207" s="8"/>
      <c r="N207" s="8" t="s">
        <v>26</v>
      </c>
    </row>
    <row r="208" spans="2:14" x14ac:dyDescent="0.25">
      <c r="B208" s="5">
        <v>-1070725921</v>
      </c>
      <c r="C208" s="6" t="s">
        <v>22</v>
      </c>
      <c r="D208" s="9">
        <v>44166</v>
      </c>
      <c r="E208" s="6" t="s">
        <v>64</v>
      </c>
      <c r="F208" s="6" t="s">
        <v>23</v>
      </c>
      <c r="G208" s="6">
        <v>2020</v>
      </c>
      <c r="H208" s="6" t="s">
        <v>29</v>
      </c>
      <c r="I208" s="6" t="s">
        <v>25</v>
      </c>
      <c r="J208" s="6">
        <v>819</v>
      </c>
      <c r="K208" s="6">
        <v>3</v>
      </c>
      <c r="L208" s="6">
        <v>1</v>
      </c>
      <c r="M208" s="6"/>
      <c r="N208" s="6" t="s">
        <v>26</v>
      </c>
    </row>
    <row r="209" spans="2:14" x14ac:dyDescent="0.25">
      <c r="B209" s="7">
        <v>-1070958295</v>
      </c>
      <c r="C209" s="8" t="s">
        <v>22</v>
      </c>
      <c r="D209" s="10">
        <v>44149</v>
      </c>
      <c r="E209" s="8" t="s">
        <v>33</v>
      </c>
      <c r="F209" s="8" t="s">
        <v>23</v>
      </c>
      <c r="G209" s="8"/>
      <c r="H209" s="8" t="s">
        <v>29</v>
      </c>
      <c r="I209" s="8" t="s">
        <v>60</v>
      </c>
      <c r="J209" s="8">
        <v>836</v>
      </c>
      <c r="K209" s="8"/>
      <c r="L209" s="8">
        <v>1</v>
      </c>
      <c r="M209" s="8"/>
      <c r="N209" s="8" t="s">
        <v>26</v>
      </c>
    </row>
    <row r="210" spans="2:14" x14ac:dyDescent="0.25">
      <c r="B210" s="5">
        <v>-1070725920</v>
      </c>
      <c r="C210" s="6" t="s">
        <v>22</v>
      </c>
      <c r="D210" s="9">
        <v>44166</v>
      </c>
      <c r="E210" s="6" t="s">
        <v>64</v>
      </c>
      <c r="F210" s="6" t="s">
        <v>23</v>
      </c>
      <c r="G210" s="6">
        <v>2020</v>
      </c>
      <c r="H210" s="6" t="s">
        <v>29</v>
      </c>
      <c r="I210" s="6" t="s">
        <v>25</v>
      </c>
      <c r="J210" s="6">
        <v>819</v>
      </c>
      <c r="K210" s="6">
        <v>3</v>
      </c>
      <c r="L210" s="6">
        <v>1</v>
      </c>
      <c r="M210" s="6"/>
      <c r="N210" s="6" t="s">
        <v>26</v>
      </c>
    </row>
    <row r="211" spans="2:14" x14ac:dyDescent="0.25">
      <c r="B211" s="7">
        <v>-1071006562</v>
      </c>
      <c r="C211" s="8" t="s">
        <v>22</v>
      </c>
      <c r="D211" s="10">
        <v>44145</v>
      </c>
      <c r="E211" s="8" t="s">
        <v>45</v>
      </c>
      <c r="F211" s="8" t="s">
        <v>23</v>
      </c>
      <c r="G211" s="8"/>
      <c r="H211" s="8" t="s">
        <v>29</v>
      </c>
      <c r="I211" s="8" t="s">
        <v>60</v>
      </c>
      <c r="J211" s="8">
        <v>840</v>
      </c>
      <c r="K211" s="8"/>
      <c r="L211" s="8">
        <v>1</v>
      </c>
      <c r="M211" s="8"/>
      <c r="N211" s="8" t="s">
        <v>26</v>
      </c>
    </row>
    <row r="212" spans="2:14" x14ac:dyDescent="0.25">
      <c r="B212" s="5">
        <v>-1073584799</v>
      </c>
      <c r="C212" s="6" t="s">
        <v>22</v>
      </c>
      <c r="D212" s="9">
        <v>43924</v>
      </c>
      <c r="E212" s="6" t="s">
        <v>84</v>
      </c>
      <c r="F212" s="6" t="s">
        <v>23</v>
      </c>
      <c r="G212" s="6"/>
      <c r="H212" s="6" t="s">
        <v>29</v>
      </c>
      <c r="I212" s="6" t="s">
        <v>60</v>
      </c>
      <c r="J212" s="6">
        <v>1061</v>
      </c>
      <c r="K212" s="6">
        <v>2</v>
      </c>
      <c r="L212" s="6">
        <v>1</v>
      </c>
      <c r="M212" s="6"/>
      <c r="N212" s="6" t="s">
        <v>26</v>
      </c>
    </row>
    <row r="213" spans="2:14" x14ac:dyDescent="0.25">
      <c r="B213" s="7">
        <v>-1073087439</v>
      </c>
      <c r="C213" s="8" t="s">
        <v>22</v>
      </c>
      <c r="D213" s="10">
        <v>43990</v>
      </c>
      <c r="E213" s="8" t="s">
        <v>84</v>
      </c>
      <c r="F213" s="8" t="s">
        <v>23</v>
      </c>
      <c r="G213" s="8"/>
      <c r="H213" s="8" t="s">
        <v>29</v>
      </c>
      <c r="I213" s="8" t="s">
        <v>60</v>
      </c>
      <c r="J213" s="8">
        <v>995</v>
      </c>
      <c r="K213" s="8">
        <v>2</v>
      </c>
      <c r="L213" s="8">
        <v>1</v>
      </c>
      <c r="M213" s="8"/>
      <c r="N213" s="8" t="s">
        <v>26</v>
      </c>
    </row>
    <row r="214" spans="2:14" x14ac:dyDescent="0.25">
      <c r="B214" s="5">
        <v>-1070958298</v>
      </c>
      <c r="C214" s="6" t="s">
        <v>22</v>
      </c>
      <c r="D214" s="9">
        <v>44149</v>
      </c>
      <c r="E214" s="6" t="s">
        <v>33</v>
      </c>
      <c r="F214" s="6" t="s">
        <v>23</v>
      </c>
      <c r="G214" s="6"/>
      <c r="H214" s="6" t="s">
        <v>29</v>
      </c>
      <c r="I214" s="6" t="s">
        <v>60</v>
      </c>
      <c r="J214" s="6">
        <v>836</v>
      </c>
      <c r="K214" s="6"/>
      <c r="L214" s="6">
        <v>1</v>
      </c>
      <c r="M214" s="6"/>
      <c r="N214" s="6" t="s">
        <v>26</v>
      </c>
    </row>
    <row r="215" spans="2:14" x14ac:dyDescent="0.25">
      <c r="B215" s="7">
        <v>-1073087438</v>
      </c>
      <c r="C215" s="8" t="s">
        <v>22</v>
      </c>
      <c r="D215" s="10">
        <v>43990</v>
      </c>
      <c r="E215" s="8" t="s">
        <v>84</v>
      </c>
      <c r="F215" s="8" t="s">
        <v>23</v>
      </c>
      <c r="G215" s="8"/>
      <c r="H215" s="8" t="s">
        <v>29</v>
      </c>
      <c r="I215" s="8" t="s">
        <v>60</v>
      </c>
      <c r="J215" s="8">
        <v>995</v>
      </c>
      <c r="K215" s="8"/>
      <c r="L215" s="8">
        <v>1</v>
      </c>
      <c r="M215" s="8"/>
      <c r="N215" s="8" t="s">
        <v>26</v>
      </c>
    </row>
    <row r="216" spans="2:14" x14ac:dyDescent="0.25">
      <c r="B216" s="5">
        <v>-1070958297</v>
      </c>
      <c r="C216" s="6" t="s">
        <v>22</v>
      </c>
      <c r="D216" s="9">
        <v>44149</v>
      </c>
      <c r="E216" s="6" t="s">
        <v>33</v>
      </c>
      <c r="F216" s="6" t="s">
        <v>23</v>
      </c>
      <c r="G216" s="6"/>
      <c r="H216" s="6" t="s">
        <v>29</v>
      </c>
      <c r="I216" s="6" t="s">
        <v>60</v>
      </c>
      <c r="J216" s="6">
        <v>836</v>
      </c>
      <c r="K216" s="6"/>
      <c r="L216" s="6">
        <v>1</v>
      </c>
      <c r="M216" s="6"/>
      <c r="N216" s="6" t="s">
        <v>26</v>
      </c>
    </row>
    <row r="217" spans="2:14" x14ac:dyDescent="0.25">
      <c r="B217" s="7">
        <v>-1070958299</v>
      </c>
      <c r="C217" s="8" t="s">
        <v>22</v>
      </c>
      <c r="D217" s="10">
        <v>44149</v>
      </c>
      <c r="E217" s="8" t="s">
        <v>33</v>
      </c>
      <c r="F217" s="8" t="s">
        <v>23</v>
      </c>
      <c r="G217" s="8"/>
      <c r="H217" s="8" t="s">
        <v>29</v>
      </c>
      <c r="I217" s="8" t="s">
        <v>60</v>
      </c>
      <c r="J217" s="8">
        <v>836</v>
      </c>
      <c r="K217" s="8"/>
      <c r="L217" s="8">
        <v>1</v>
      </c>
      <c r="M217" s="8"/>
      <c r="N217" s="8" t="s">
        <v>26</v>
      </c>
    </row>
    <row r="218" spans="2:14" x14ac:dyDescent="0.25">
      <c r="B218" s="5">
        <v>-1070958294</v>
      </c>
      <c r="C218" s="6" t="s">
        <v>22</v>
      </c>
      <c r="D218" s="9">
        <v>44149</v>
      </c>
      <c r="E218" s="6" t="s">
        <v>33</v>
      </c>
      <c r="F218" s="6" t="s">
        <v>23</v>
      </c>
      <c r="G218" s="6"/>
      <c r="H218" s="6" t="s">
        <v>29</v>
      </c>
      <c r="I218" s="6" t="s">
        <v>60</v>
      </c>
      <c r="J218" s="6">
        <v>836</v>
      </c>
      <c r="K218" s="6"/>
      <c r="L218" s="6">
        <v>1</v>
      </c>
      <c r="M218" s="6"/>
      <c r="N218" s="6" t="s">
        <v>26</v>
      </c>
    </row>
    <row r="219" spans="2:14" x14ac:dyDescent="0.25">
      <c r="B219" s="7">
        <v>-1070958296</v>
      </c>
      <c r="C219" s="8" t="s">
        <v>22</v>
      </c>
      <c r="D219" s="10">
        <v>44149</v>
      </c>
      <c r="E219" s="8" t="s">
        <v>33</v>
      </c>
      <c r="F219" s="8" t="s">
        <v>23</v>
      </c>
      <c r="G219" s="8"/>
      <c r="H219" s="8" t="s">
        <v>29</v>
      </c>
      <c r="I219" s="8" t="s">
        <v>60</v>
      </c>
      <c r="J219" s="8">
        <v>836</v>
      </c>
      <c r="K219" s="8"/>
      <c r="L219" s="8">
        <v>1</v>
      </c>
      <c r="M219" s="8"/>
      <c r="N219" s="8" t="s">
        <v>26</v>
      </c>
    </row>
    <row r="220" spans="2:14" x14ac:dyDescent="0.25">
      <c r="B220" s="5">
        <v>-1071012058</v>
      </c>
      <c r="C220" s="6" t="s">
        <v>22</v>
      </c>
      <c r="D220" s="9">
        <v>44144</v>
      </c>
      <c r="E220" s="6" t="s">
        <v>46</v>
      </c>
      <c r="F220" s="6" t="s">
        <v>23</v>
      </c>
      <c r="G220" s="6"/>
      <c r="H220" s="6" t="s">
        <v>29</v>
      </c>
      <c r="I220" s="6" t="s">
        <v>60</v>
      </c>
      <c r="J220" s="6">
        <v>841</v>
      </c>
      <c r="K220" s="6">
        <v>3</v>
      </c>
      <c r="L220" s="6">
        <v>1</v>
      </c>
      <c r="M220" s="6"/>
      <c r="N220" s="6" t="s">
        <v>26</v>
      </c>
    </row>
    <row r="221" spans="2:14" x14ac:dyDescent="0.25">
      <c r="B221" s="7">
        <v>-1071052710</v>
      </c>
      <c r="C221" s="8" t="s">
        <v>22</v>
      </c>
      <c r="D221" s="10">
        <v>44140</v>
      </c>
      <c r="E221" s="8" t="s">
        <v>45</v>
      </c>
      <c r="F221" s="8" t="s">
        <v>23</v>
      </c>
      <c r="G221" s="8"/>
      <c r="H221" s="8" t="s">
        <v>29</v>
      </c>
      <c r="I221" s="8" t="s">
        <v>60</v>
      </c>
      <c r="J221" s="8">
        <v>845</v>
      </c>
      <c r="K221" s="8">
        <v>2</v>
      </c>
      <c r="L221" s="8">
        <v>1</v>
      </c>
      <c r="M221" s="8"/>
      <c r="N221" s="8" t="s">
        <v>26</v>
      </c>
    </row>
    <row r="222" spans="2:14" x14ac:dyDescent="0.25">
      <c r="B222" s="5">
        <v>-1069571509</v>
      </c>
      <c r="C222" s="6" t="s">
        <v>22</v>
      </c>
      <c r="D222" s="9">
        <v>44169</v>
      </c>
      <c r="E222" s="6" t="s">
        <v>41</v>
      </c>
      <c r="F222" s="6" t="s">
        <v>23</v>
      </c>
      <c r="G222" s="6"/>
      <c r="H222" s="6" t="s">
        <v>29</v>
      </c>
      <c r="I222" s="6" t="s">
        <v>60</v>
      </c>
      <c r="J222" s="6">
        <v>816</v>
      </c>
      <c r="K222" s="6">
        <v>3</v>
      </c>
      <c r="L222" s="6">
        <v>10</v>
      </c>
      <c r="M222" s="6"/>
      <c r="N222" s="6" t="s">
        <v>26</v>
      </c>
    </row>
    <row r="223" spans="2:14" x14ac:dyDescent="0.25">
      <c r="B223" s="7">
        <v>-1069571514</v>
      </c>
      <c r="C223" s="8" t="s">
        <v>22</v>
      </c>
      <c r="D223" s="10">
        <v>44169</v>
      </c>
      <c r="E223" s="8" t="s">
        <v>41</v>
      </c>
      <c r="F223" s="8" t="s">
        <v>23</v>
      </c>
      <c r="G223" s="8"/>
      <c r="H223" s="8" t="s">
        <v>29</v>
      </c>
      <c r="I223" s="8" t="s">
        <v>60</v>
      </c>
      <c r="J223" s="8">
        <v>816</v>
      </c>
      <c r="K223" s="8">
        <v>3</v>
      </c>
      <c r="L223" s="8">
        <v>2</v>
      </c>
      <c r="M223" s="8"/>
      <c r="N223" s="8" t="s">
        <v>26</v>
      </c>
    </row>
    <row r="224" spans="2:14" x14ac:dyDescent="0.25">
      <c r="B224" s="5">
        <v>-1063644025</v>
      </c>
      <c r="C224" s="6" t="s">
        <v>22</v>
      </c>
      <c r="D224" s="9">
        <v>44554</v>
      </c>
      <c r="E224" s="6" t="s">
        <v>53</v>
      </c>
      <c r="F224" s="6" t="s">
        <v>23</v>
      </c>
      <c r="G224" s="6">
        <v>2022</v>
      </c>
      <c r="H224" s="6" t="s">
        <v>24</v>
      </c>
      <c r="I224" s="6" t="s">
        <v>25</v>
      </c>
      <c r="J224" s="6">
        <v>431</v>
      </c>
      <c r="K224" s="6">
        <v>2</v>
      </c>
      <c r="L224" s="6">
        <v>2</v>
      </c>
      <c r="M224" s="6"/>
      <c r="N224" s="6" t="s">
        <v>27</v>
      </c>
    </row>
    <row r="225" spans="2:14" x14ac:dyDescent="0.25">
      <c r="B225" s="7">
        <v>-1069571511</v>
      </c>
      <c r="C225" s="8" t="s">
        <v>22</v>
      </c>
      <c r="D225" s="10">
        <v>44169</v>
      </c>
      <c r="E225" s="8" t="s">
        <v>41</v>
      </c>
      <c r="F225" s="8" t="s">
        <v>23</v>
      </c>
      <c r="G225" s="8"/>
      <c r="H225" s="8" t="s">
        <v>29</v>
      </c>
      <c r="I225" s="8" t="s">
        <v>60</v>
      </c>
      <c r="J225" s="8">
        <v>816</v>
      </c>
      <c r="K225" s="8">
        <v>3</v>
      </c>
      <c r="L225" s="8">
        <v>4</v>
      </c>
      <c r="M225" s="8" t="s">
        <v>93</v>
      </c>
      <c r="N225" s="8" t="s">
        <v>26</v>
      </c>
    </row>
    <row r="226" spans="2:14" x14ac:dyDescent="0.25">
      <c r="B226" s="5">
        <v>-1059306114</v>
      </c>
      <c r="C226" s="6" t="s">
        <v>22</v>
      </c>
      <c r="D226" s="9">
        <v>44797</v>
      </c>
      <c r="E226" s="6" t="s">
        <v>66</v>
      </c>
      <c r="F226" s="6" t="s">
        <v>23</v>
      </c>
      <c r="G226" s="6">
        <v>2022</v>
      </c>
      <c r="H226" s="6" t="s">
        <v>29</v>
      </c>
      <c r="I226" s="6" t="s">
        <v>25</v>
      </c>
      <c r="J226" s="6">
        <v>188</v>
      </c>
      <c r="K226" s="6">
        <v>3</v>
      </c>
      <c r="L226" s="6">
        <v>1</v>
      </c>
      <c r="M226" s="6" t="s">
        <v>93</v>
      </c>
      <c r="N226" s="6" t="s">
        <v>27</v>
      </c>
    </row>
    <row r="227" spans="2:14" x14ac:dyDescent="0.25">
      <c r="B227" s="7">
        <v>-1059480746</v>
      </c>
      <c r="C227" s="8" t="s">
        <v>22</v>
      </c>
      <c r="D227" s="10">
        <v>44784</v>
      </c>
      <c r="E227" s="8" t="s">
        <v>43</v>
      </c>
      <c r="F227" s="8" t="s">
        <v>23</v>
      </c>
      <c r="G227" s="8">
        <v>2022</v>
      </c>
      <c r="H227" s="8" t="s">
        <v>24</v>
      </c>
      <c r="I227" s="8" t="s">
        <v>25</v>
      </c>
      <c r="J227" s="8">
        <v>201</v>
      </c>
      <c r="K227" s="8">
        <v>3</v>
      </c>
      <c r="L227" s="8">
        <v>1</v>
      </c>
      <c r="M227" s="8" t="s">
        <v>95</v>
      </c>
      <c r="N227" s="8" t="s">
        <v>27</v>
      </c>
    </row>
    <row r="228" spans="2:14" x14ac:dyDescent="0.25">
      <c r="B228" s="5">
        <v>-1059480748</v>
      </c>
      <c r="C228" s="6" t="s">
        <v>22</v>
      </c>
      <c r="D228" s="9">
        <v>44784</v>
      </c>
      <c r="E228" s="6" t="s">
        <v>43</v>
      </c>
      <c r="F228" s="6" t="s">
        <v>23</v>
      </c>
      <c r="G228" s="6">
        <v>2022</v>
      </c>
      <c r="H228" s="6" t="s">
        <v>24</v>
      </c>
      <c r="I228" s="6" t="s">
        <v>25</v>
      </c>
      <c r="J228" s="6">
        <v>201</v>
      </c>
      <c r="K228" s="6">
        <v>3</v>
      </c>
      <c r="L228" s="6">
        <v>1</v>
      </c>
      <c r="M228" s="6" t="s">
        <v>95</v>
      </c>
      <c r="N228" s="6" t="s">
        <v>27</v>
      </c>
    </row>
    <row r="229" spans="2:14" x14ac:dyDescent="0.25">
      <c r="B229" s="7">
        <v>-1059480747</v>
      </c>
      <c r="C229" s="8" t="s">
        <v>22</v>
      </c>
      <c r="D229" s="10">
        <v>44795</v>
      </c>
      <c r="E229" s="8" t="s">
        <v>43</v>
      </c>
      <c r="F229" s="8" t="s">
        <v>23</v>
      </c>
      <c r="G229" s="8">
        <v>2022</v>
      </c>
      <c r="H229" s="8" t="s">
        <v>24</v>
      </c>
      <c r="I229" s="8" t="s">
        <v>25</v>
      </c>
      <c r="J229" s="8">
        <v>190</v>
      </c>
      <c r="K229" s="8">
        <v>3</v>
      </c>
      <c r="L229" s="8">
        <v>1</v>
      </c>
      <c r="M229" s="8" t="s">
        <v>95</v>
      </c>
      <c r="N229" s="8" t="s">
        <v>27</v>
      </c>
    </row>
    <row r="230" spans="2:14" x14ac:dyDescent="0.25">
      <c r="B230" s="5">
        <v>-1059480745</v>
      </c>
      <c r="C230" s="6" t="s">
        <v>22</v>
      </c>
      <c r="D230" s="9">
        <v>44795</v>
      </c>
      <c r="E230" s="6" t="s">
        <v>43</v>
      </c>
      <c r="F230" s="6" t="s">
        <v>23</v>
      </c>
      <c r="G230" s="6">
        <v>2022</v>
      </c>
      <c r="H230" s="6" t="s">
        <v>24</v>
      </c>
      <c r="I230" s="6" t="s">
        <v>25</v>
      </c>
      <c r="J230" s="6">
        <v>190</v>
      </c>
      <c r="K230" s="6">
        <v>3</v>
      </c>
      <c r="L230" s="6">
        <v>1</v>
      </c>
      <c r="M230" s="6" t="s">
        <v>95</v>
      </c>
      <c r="N230" s="6" t="s">
        <v>27</v>
      </c>
    </row>
    <row r="231" spans="2:14" x14ac:dyDescent="0.25">
      <c r="B231" s="7">
        <v>-1059480752</v>
      </c>
      <c r="C231" s="8" t="s">
        <v>22</v>
      </c>
      <c r="D231" s="10">
        <v>44783</v>
      </c>
      <c r="E231" s="8" t="s">
        <v>43</v>
      </c>
      <c r="F231" s="8" t="s">
        <v>23</v>
      </c>
      <c r="G231" s="8">
        <v>2022</v>
      </c>
      <c r="H231" s="8" t="s">
        <v>24</v>
      </c>
      <c r="I231" s="8" t="s">
        <v>25</v>
      </c>
      <c r="J231" s="8">
        <v>202</v>
      </c>
      <c r="K231" s="8">
        <v>3</v>
      </c>
      <c r="L231" s="8">
        <v>1</v>
      </c>
      <c r="M231" s="8" t="s">
        <v>95</v>
      </c>
      <c r="N231" s="8" t="s">
        <v>27</v>
      </c>
    </row>
    <row r="232" spans="2:14" x14ac:dyDescent="0.25">
      <c r="B232" s="5">
        <v>-1059480753</v>
      </c>
      <c r="C232" s="6" t="s">
        <v>22</v>
      </c>
      <c r="D232" s="9">
        <v>44783</v>
      </c>
      <c r="E232" s="6" t="s">
        <v>43</v>
      </c>
      <c r="F232" s="6" t="s">
        <v>23</v>
      </c>
      <c r="G232" s="6">
        <v>2022</v>
      </c>
      <c r="H232" s="6" t="s">
        <v>24</v>
      </c>
      <c r="I232" s="6" t="s">
        <v>25</v>
      </c>
      <c r="J232" s="6">
        <v>202</v>
      </c>
      <c r="K232" s="6">
        <v>3</v>
      </c>
      <c r="L232" s="6">
        <v>1</v>
      </c>
      <c r="M232" s="6" t="s">
        <v>95</v>
      </c>
      <c r="N232" s="6" t="s">
        <v>27</v>
      </c>
    </row>
    <row r="233" spans="2:14" x14ac:dyDescent="0.25">
      <c r="B233" s="7">
        <v>-1069571512</v>
      </c>
      <c r="C233" s="8" t="s">
        <v>22</v>
      </c>
      <c r="D233" s="10">
        <v>44169</v>
      </c>
      <c r="E233" s="8" t="s">
        <v>41</v>
      </c>
      <c r="F233" s="8" t="s">
        <v>23</v>
      </c>
      <c r="G233" s="8"/>
      <c r="H233" s="8" t="s">
        <v>29</v>
      </c>
      <c r="I233" s="8" t="s">
        <v>60</v>
      </c>
      <c r="J233" s="8">
        <v>816</v>
      </c>
      <c r="K233" s="8">
        <v>3</v>
      </c>
      <c r="L233" s="8">
        <v>1</v>
      </c>
      <c r="M233" s="8" t="s">
        <v>93</v>
      </c>
      <c r="N233" s="8" t="s">
        <v>26</v>
      </c>
    </row>
    <row r="234" spans="2:14" x14ac:dyDescent="0.25">
      <c r="B234" s="5">
        <v>-1069571510</v>
      </c>
      <c r="C234" s="6" t="s">
        <v>22</v>
      </c>
      <c r="D234" s="9">
        <v>44169</v>
      </c>
      <c r="E234" s="6" t="s">
        <v>41</v>
      </c>
      <c r="F234" s="6" t="s">
        <v>23</v>
      </c>
      <c r="G234" s="6"/>
      <c r="H234" s="6" t="s">
        <v>29</v>
      </c>
      <c r="I234" s="6" t="s">
        <v>60</v>
      </c>
      <c r="J234" s="6">
        <v>816</v>
      </c>
      <c r="K234" s="6">
        <v>3</v>
      </c>
      <c r="L234" s="6">
        <v>1</v>
      </c>
      <c r="M234" s="6" t="s">
        <v>93</v>
      </c>
      <c r="N234" s="6" t="s">
        <v>26</v>
      </c>
    </row>
    <row r="235" spans="2:14" x14ac:dyDescent="0.25">
      <c r="B235" s="7">
        <v>-1069571513</v>
      </c>
      <c r="C235" s="8" t="s">
        <v>22</v>
      </c>
      <c r="D235" s="10">
        <v>44169</v>
      </c>
      <c r="E235" s="8" t="s">
        <v>41</v>
      </c>
      <c r="F235" s="8" t="s">
        <v>23</v>
      </c>
      <c r="G235" s="8"/>
      <c r="H235" s="8" t="s">
        <v>29</v>
      </c>
      <c r="I235" s="8" t="s">
        <v>60</v>
      </c>
      <c r="J235" s="8">
        <v>816</v>
      </c>
      <c r="K235" s="8">
        <v>3</v>
      </c>
      <c r="L235" s="8">
        <v>1</v>
      </c>
      <c r="M235" s="8" t="s">
        <v>93</v>
      </c>
      <c r="N235" s="8" t="s">
        <v>26</v>
      </c>
    </row>
    <row r="236" spans="2:14" x14ac:dyDescent="0.25">
      <c r="B236" s="5">
        <v>-1063482112</v>
      </c>
      <c r="C236" s="6" t="s">
        <v>22</v>
      </c>
      <c r="D236" s="9">
        <v>44568</v>
      </c>
      <c r="E236" s="6" t="s">
        <v>53</v>
      </c>
      <c r="F236" s="6" t="s">
        <v>23</v>
      </c>
      <c r="G236" s="6">
        <v>2022</v>
      </c>
      <c r="H236" s="6" t="s">
        <v>24</v>
      </c>
      <c r="I236" s="6" t="s">
        <v>25</v>
      </c>
      <c r="J236" s="6">
        <v>417</v>
      </c>
      <c r="K236" s="6">
        <v>3</v>
      </c>
      <c r="L236" s="6">
        <v>1</v>
      </c>
      <c r="M236" s="6" t="s">
        <v>93</v>
      </c>
      <c r="N236" s="6" t="s">
        <v>27</v>
      </c>
    </row>
    <row r="237" spans="2:14" x14ac:dyDescent="0.25">
      <c r="B237" s="7">
        <v>-1063482114</v>
      </c>
      <c r="C237" s="8" t="s">
        <v>22</v>
      </c>
      <c r="D237" s="10">
        <v>44568</v>
      </c>
      <c r="E237" s="8" t="s">
        <v>53</v>
      </c>
      <c r="F237" s="8" t="s">
        <v>23</v>
      </c>
      <c r="G237" s="8">
        <v>2022</v>
      </c>
      <c r="H237" s="8" t="s">
        <v>24</v>
      </c>
      <c r="I237" s="8" t="s">
        <v>25</v>
      </c>
      <c r="J237" s="8">
        <v>417</v>
      </c>
      <c r="K237" s="8">
        <v>3</v>
      </c>
      <c r="L237" s="8">
        <v>1</v>
      </c>
      <c r="M237" s="8" t="s">
        <v>93</v>
      </c>
      <c r="N237" s="8" t="s">
        <v>27</v>
      </c>
    </row>
    <row r="238" spans="2:14" x14ac:dyDescent="0.25">
      <c r="B238" s="5">
        <v>-1063482111</v>
      </c>
      <c r="C238" s="6" t="s">
        <v>22</v>
      </c>
      <c r="D238" s="9">
        <v>44568</v>
      </c>
      <c r="E238" s="6" t="s">
        <v>53</v>
      </c>
      <c r="F238" s="6" t="s">
        <v>23</v>
      </c>
      <c r="G238" s="6">
        <v>2022</v>
      </c>
      <c r="H238" s="6" t="s">
        <v>24</v>
      </c>
      <c r="I238" s="6" t="s">
        <v>25</v>
      </c>
      <c r="J238" s="6">
        <v>417</v>
      </c>
      <c r="K238" s="6">
        <v>3</v>
      </c>
      <c r="L238" s="6">
        <v>1</v>
      </c>
      <c r="M238" s="6" t="s">
        <v>93</v>
      </c>
      <c r="N238" s="6" t="s">
        <v>27</v>
      </c>
    </row>
    <row r="239" spans="2:14" x14ac:dyDescent="0.25">
      <c r="B239" s="7">
        <v>-1063482109</v>
      </c>
      <c r="C239" s="8" t="s">
        <v>22</v>
      </c>
      <c r="D239" s="10">
        <v>44568</v>
      </c>
      <c r="E239" s="8" t="s">
        <v>53</v>
      </c>
      <c r="F239" s="8" t="s">
        <v>23</v>
      </c>
      <c r="G239" s="8">
        <v>2022</v>
      </c>
      <c r="H239" s="8" t="s">
        <v>24</v>
      </c>
      <c r="I239" s="8" t="s">
        <v>25</v>
      </c>
      <c r="J239" s="8">
        <v>417</v>
      </c>
      <c r="K239" s="8">
        <v>3</v>
      </c>
      <c r="L239" s="8">
        <v>1</v>
      </c>
      <c r="M239" s="8" t="s">
        <v>93</v>
      </c>
      <c r="N239" s="8" t="s">
        <v>27</v>
      </c>
    </row>
    <row r="240" spans="2:14" x14ac:dyDescent="0.25">
      <c r="B240" s="5">
        <v>-1063482113</v>
      </c>
      <c r="C240" s="6" t="s">
        <v>22</v>
      </c>
      <c r="D240" s="9">
        <v>44568</v>
      </c>
      <c r="E240" s="6" t="s">
        <v>53</v>
      </c>
      <c r="F240" s="6" t="s">
        <v>23</v>
      </c>
      <c r="G240" s="6">
        <v>2022</v>
      </c>
      <c r="H240" s="6" t="s">
        <v>24</v>
      </c>
      <c r="I240" s="6" t="s">
        <v>25</v>
      </c>
      <c r="J240" s="6">
        <v>417</v>
      </c>
      <c r="K240" s="6">
        <v>3</v>
      </c>
      <c r="L240" s="6">
        <v>1</v>
      </c>
      <c r="M240" s="6" t="s">
        <v>93</v>
      </c>
      <c r="N240" s="6" t="s">
        <v>27</v>
      </c>
    </row>
    <row r="241" spans="2:14" x14ac:dyDescent="0.25">
      <c r="B241" s="7">
        <v>-1063482115</v>
      </c>
      <c r="C241" s="8" t="s">
        <v>22</v>
      </c>
      <c r="D241" s="10">
        <v>44568</v>
      </c>
      <c r="E241" s="8" t="s">
        <v>53</v>
      </c>
      <c r="F241" s="8" t="s">
        <v>23</v>
      </c>
      <c r="G241" s="8">
        <v>2022</v>
      </c>
      <c r="H241" s="8" t="s">
        <v>24</v>
      </c>
      <c r="I241" s="8" t="s">
        <v>25</v>
      </c>
      <c r="J241" s="8">
        <v>417</v>
      </c>
      <c r="K241" s="8">
        <v>3</v>
      </c>
      <c r="L241" s="8">
        <v>1</v>
      </c>
      <c r="M241" s="8" t="s">
        <v>93</v>
      </c>
      <c r="N241" s="8" t="s">
        <v>27</v>
      </c>
    </row>
    <row r="242" spans="2:14" x14ac:dyDescent="0.25">
      <c r="B242" s="5">
        <v>-1063482110</v>
      </c>
      <c r="C242" s="6" t="s">
        <v>22</v>
      </c>
      <c r="D242" s="9">
        <v>44568</v>
      </c>
      <c r="E242" s="6" t="s">
        <v>53</v>
      </c>
      <c r="F242" s="6" t="s">
        <v>23</v>
      </c>
      <c r="G242" s="6">
        <v>2022</v>
      </c>
      <c r="H242" s="6" t="s">
        <v>24</v>
      </c>
      <c r="I242" s="6" t="s">
        <v>25</v>
      </c>
      <c r="J242" s="6">
        <v>417</v>
      </c>
      <c r="K242" s="6">
        <v>3</v>
      </c>
      <c r="L242" s="6">
        <v>1</v>
      </c>
      <c r="M242" s="6" t="s">
        <v>93</v>
      </c>
      <c r="N242" s="6" t="s">
        <v>27</v>
      </c>
    </row>
    <row r="243" spans="2:14" x14ac:dyDescent="0.25">
      <c r="B243" s="7">
        <v>-1059674881</v>
      </c>
      <c r="C243" s="8" t="s">
        <v>22</v>
      </c>
      <c r="D243" s="10">
        <v>44776</v>
      </c>
      <c r="E243" s="8" t="s">
        <v>65</v>
      </c>
      <c r="F243" s="8" t="s">
        <v>23</v>
      </c>
      <c r="G243" s="8">
        <v>2022</v>
      </c>
      <c r="H243" s="8" t="s">
        <v>24</v>
      </c>
      <c r="I243" s="8" t="s">
        <v>25</v>
      </c>
      <c r="J243" s="8">
        <v>209</v>
      </c>
      <c r="K243" s="8">
        <v>3</v>
      </c>
      <c r="L243" s="8">
        <v>1</v>
      </c>
      <c r="M243" s="8" t="s">
        <v>95</v>
      </c>
      <c r="N243" s="8" t="s">
        <v>27</v>
      </c>
    </row>
    <row r="244" spans="2:14" x14ac:dyDescent="0.25">
      <c r="B244" s="5">
        <v>-1059442318</v>
      </c>
      <c r="C244" s="6" t="s">
        <v>22</v>
      </c>
      <c r="D244" s="9">
        <v>44790</v>
      </c>
      <c r="E244" s="6" t="s">
        <v>62</v>
      </c>
      <c r="F244" s="6" t="s">
        <v>23</v>
      </c>
      <c r="G244" s="6">
        <v>2022</v>
      </c>
      <c r="H244" s="6" t="s">
        <v>24</v>
      </c>
      <c r="I244" s="6" t="s">
        <v>25</v>
      </c>
      <c r="J244" s="6">
        <v>195</v>
      </c>
      <c r="K244" s="6">
        <v>2</v>
      </c>
      <c r="L244" s="6">
        <v>1</v>
      </c>
      <c r="M244" s="6" t="s">
        <v>93</v>
      </c>
      <c r="N244" s="6" t="s">
        <v>27</v>
      </c>
    </row>
    <row r="245" spans="2:14" x14ac:dyDescent="0.25">
      <c r="B245" s="7">
        <v>-1059674879</v>
      </c>
      <c r="C245" s="8" t="s">
        <v>22</v>
      </c>
      <c r="D245" s="10">
        <v>44776</v>
      </c>
      <c r="E245" s="8" t="s">
        <v>65</v>
      </c>
      <c r="F245" s="8" t="s">
        <v>23</v>
      </c>
      <c r="G245" s="8">
        <v>2022</v>
      </c>
      <c r="H245" s="8" t="s">
        <v>24</v>
      </c>
      <c r="I245" s="8" t="s">
        <v>25</v>
      </c>
      <c r="J245" s="8">
        <v>209</v>
      </c>
      <c r="K245" s="8">
        <v>3</v>
      </c>
      <c r="L245" s="8">
        <v>1</v>
      </c>
      <c r="M245" s="8" t="s">
        <v>95</v>
      </c>
      <c r="N245" s="8" t="s">
        <v>27</v>
      </c>
    </row>
    <row r="246" spans="2:14" x14ac:dyDescent="0.25">
      <c r="B246" s="5">
        <v>-1059526324</v>
      </c>
      <c r="C246" s="6" t="s">
        <v>22</v>
      </c>
      <c r="D246" s="9">
        <v>44783</v>
      </c>
      <c r="E246" s="6" t="s">
        <v>50</v>
      </c>
      <c r="F246" s="6" t="s">
        <v>23</v>
      </c>
      <c r="G246" s="6">
        <v>2022</v>
      </c>
      <c r="H246" s="6" t="s">
        <v>24</v>
      </c>
      <c r="I246" s="6" t="s">
        <v>25</v>
      </c>
      <c r="J246" s="6">
        <v>202</v>
      </c>
      <c r="K246" s="6">
        <v>2</v>
      </c>
      <c r="L246" s="6">
        <v>1</v>
      </c>
      <c r="M246" s="6" t="s">
        <v>95</v>
      </c>
      <c r="N246" s="6" t="s">
        <v>27</v>
      </c>
    </row>
    <row r="247" spans="2:14" x14ac:dyDescent="0.25">
      <c r="B247" s="7">
        <v>-1059674880</v>
      </c>
      <c r="C247" s="8" t="s">
        <v>22</v>
      </c>
      <c r="D247" s="10">
        <v>44776</v>
      </c>
      <c r="E247" s="8" t="s">
        <v>65</v>
      </c>
      <c r="F247" s="8" t="s">
        <v>23</v>
      </c>
      <c r="G247" s="8">
        <v>2022</v>
      </c>
      <c r="H247" s="8" t="s">
        <v>24</v>
      </c>
      <c r="I247" s="8" t="s">
        <v>25</v>
      </c>
      <c r="J247" s="8">
        <v>209</v>
      </c>
      <c r="K247" s="8">
        <v>3</v>
      </c>
      <c r="L247" s="8">
        <v>1</v>
      </c>
      <c r="M247" s="8" t="s">
        <v>95</v>
      </c>
      <c r="N247" s="8" t="s">
        <v>27</v>
      </c>
    </row>
    <row r="248" spans="2:14" x14ac:dyDescent="0.25">
      <c r="B248" s="5">
        <v>-1063275468</v>
      </c>
      <c r="C248" s="6" t="s">
        <v>22</v>
      </c>
      <c r="D248" s="9">
        <v>44585</v>
      </c>
      <c r="E248" s="6" t="s">
        <v>96</v>
      </c>
      <c r="F248" s="6" t="s">
        <v>23</v>
      </c>
      <c r="G248" s="6">
        <v>2022</v>
      </c>
      <c r="H248" s="6" t="s">
        <v>24</v>
      </c>
      <c r="I248" s="6" t="s">
        <v>25</v>
      </c>
      <c r="J248" s="6">
        <v>400</v>
      </c>
      <c r="K248" s="6">
        <v>3</v>
      </c>
      <c r="L248" s="6">
        <v>1</v>
      </c>
      <c r="M248" s="6" t="s">
        <v>94</v>
      </c>
      <c r="N248" s="6" t="s">
        <v>27</v>
      </c>
    </row>
  </sheetData>
  <autoFilter ref="B1:N1" xr:uid="{7AC45CBC-2236-452C-98A7-5FADCC6C2783}"/>
  <pageMargins left="0.7" right="0.7" top="0.75" bottom="0.75" header="0.3" footer="0.3"/>
  <pageSetup orientation="portrait" horizontalDpi="1200" verticalDpi="1200" r:id="rId1"/>
  <headerFooter>
    <oddHeader>&amp;RWMP-Discovery2023_DR_CalAdvocates_008-Q019Atch01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036BEB-A478-4ED4-A718-D4D95AF92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893C5D-1C18-4EEC-99CE-D55BBEED5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8A25CC-91FE-469F-82B4-6EFC1C8DB393}">
  <ds:schemaRefs>
    <ds:schemaRef ds:uri="http://www.w3.org/XML/1998/namespace"/>
    <ds:schemaRef ds:uri="http://purl.org/dc/elements/1.1/"/>
    <ds:schemaRef ds:uri="e0cce852-5f9c-445c-9e4f-940f14a227d8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78b82e6-668a-48b7-921e-d900dc4741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Pivots</vt:lpstr>
      <vt:lpstr>P2 Data</vt:lpstr>
      <vt:lpstr>TM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Penner, Jake</dc:creator>
  <cp:lastModifiedBy>Berrios, Mia</cp:lastModifiedBy>
  <dcterms:created xsi:type="dcterms:W3CDTF">2023-03-31T20:13:41Z</dcterms:created>
  <dcterms:modified xsi:type="dcterms:W3CDTF">2023-04-05T22:54:16Z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2023-04-05T21:58:57Z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078ac523-5396-4b1e-af99-3d0592873d5d</vt:lpwstr>
  </property>
  <property fmtid="{D5CDD505-2E9C-101B-9397-08002B2CF9AE}" pid="10" name="MSIP_Label_746d2a3f-4d51-44da-b226-f025675a294d_ContentBits">
    <vt:lpwstr>0</vt:lpwstr>
  </property>
</Properties>
</file>