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Post to Webdocs/"/>
    </mc:Choice>
  </mc:AlternateContent>
  <xr:revisionPtr revIDLastSave="1451" documentId="8_{1E41C3FD-A23A-42D9-8601-C8A248C0AD01}" xr6:coauthVersionLast="47" xr6:coauthVersionMax="47" xr10:uidLastSave="{A6FD17D3-F89C-4DAE-BFD9-07C9AA8F5EF8}"/>
  <bookViews>
    <workbookView xWindow="-108" yWindow="-108" windowWidth="23256" windowHeight="13896" tabRatio="807" xr2:uid="{26C19F17-F7F8-4F16-AC5A-FE6221B4FE66}"/>
  </bookViews>
  <sheets>
    <sheet name="Summary Historic Unit Cost" sheetId="9" r:id="rId1"/>
    <sheet name="2024 UG Subproject Unit Cost" sheetId="1" r:id="rId2"/>
    <sheet name="2024 OH Subproject Unit Cost" sheetId="2" r:id="rId3"/>
    <sheet name="2024 Subproject LR Unit Cost" sheetId="11" r:id="rId4"/>
  </sheets>
  <definedNames>
    <definedName name="_xlnm._FilterDatabase" localSheetId="2" hidden="1">'2024 OH Subproject Unit Cost'!$A$2:$G$88</definedName>
    <definedName name="_xlnm._FilterDatabase" localSheetId="3" hidden="1">'2024 Subproject LR Unit Cost'!$A$2:$H$2</definedName>
    <definedName name="_xlnm._FilterDatabase" localSheetId="1" hidden="1">'2024 UG Subproject Unit Cost'!$A$2:$F$98</definedName>
    <definedName name="_xlcn.WorksheetConnection_DataA1F7551" hidden="1">#REF!</definedName>
    <definedName name="Current10KTotal">#REF!</definedName>
    <definedName name="DailySnapDate">#REF!</definedName>
    <definedName name="FromArray_1">_xlfn.ANCHORARRAY(#REF!)</definedName>
    <definedName name="FromArray_2">_xlfn.ANCHORARRAY(#REF!)</definedName>
    <definedName name="FromArray_3">_xlfn.ANCHORARRAY(#REF!)</definedName>
    <definedName name="FromArray_4">_xlfn.ANCHORARRAY(#REF!)</definedName>
    <definedName name="FromArray_5">_xlfn.ANCHORARRAY(#REF!)</definedName>
    <definedName name="FromArray_6">_xlfn.ANCHORARRAY(#REF!)</definedName>
    <definedName name="FromArray_7">_xlfn.ANCHORARRAY(#REF!)</definedName>
    <definedName name="FromArray_8">_xlfn.ANCHORARRAY(#REF!)</definedName>
    <definedName name="FromArray_9">_xlfn.ANCHORARRAY(#REF!)</definedName>
    <definedName name="MonthSnap10K">#REF!</definedName>
    <definedName name="MonthSnapDate10K">#REF!</definedName>
    <definedName name="MoSnapDate">#REF!</definedName>
    <definedName name="PortfolioFilter">#REF!</definedName>
    <definedName name="RiskDate">#REF!</definedName>
    <definedName name="RiskMo">#REF!</definedName>
    <definedName name="RiskRedMoSnap">#REF!</definedName>
    <definedName name="RiskWeek">#REF!</definedName>
    <definedName name="RiskWeekFri">#REF!</definedName>
    <definedName name="RiskWeekFriPrev">#REF!</definedName>
    <definedName name="RiskWeekPrev">#REF!</definedName>
    <definedName name="SAPCrosstab1">#REF!</definedName>
    <definedName name="SAPCrosstab2">#REF!</definedName>
    <definedName name="SnapDataDate">#REF!</definedName>
    <definedName name="WeekSnap10K">#REF!</definedName>
    <definedName name="WeekSnapDate10K">#REF!</definedName>
    <definedName name="YTDRiskRed">#REF!</definedName>
  </definedNames>
  <calcPr calcId="191029" concurrentManualCount="12"/>
  <pivotCaches>
    <pivotCache cacheId="0" r:id="rId5"/>
    <pivotCache cacheId="1" r:id="rId6"/>
    <pivotCache cacheId="2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9" l="1"/>
  <c r="E14" i="9"/>
  <c r="E9" i="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B5FDAB8-B515-45E3-9C3E-C5B7B87FB2A4}" keepAlive="1" name="Query - BUCO_MLUG" description="Connection to the 'BUCO_MLUG' query in the workbook." type="5" refreshedVersion="8" saveData="1">
    <dbPr connection="Provider=Microsoft.Mashup.OleDb.1;Data Source=$Workbook$;Location=BUCO_MLUG;Extended Properties=&quot;&quot;" command="SELECT * FROM [BUCO_MLUG]"/>
  </connection>
  <connection id="2" xr16:uid="{75D37330-9F46-4054-94C8-87324FB4800F}" keepAlive="1" name="Query - BUCO_Short_UG" description="Connection to the 'BUCO_Short_UG' query in the workbook." type="5" refreshedVersion="8" saveData="1">
    <dbPr connection="Provider=Microsoft.Mashup.OleDb.1;Data Source=$Workbook$;Location=BUCO_Short_UG;Extended Properties=&quot;&quot;" command="SELECT * FROM [BUCO_Short_UG]"/>
  </connection>
</connections>
</file>

<file path=xl/sharedStrings.xml><?xml version="1.0" encoding="utf-8"?>
<sst xmlns="http://schemas.openxmlformats.org/spreadsheetml/2006/main" count="219" uniqueCount="107">
  <si>
    <t>Project Purpose</t>
  </si>
  <si>
    <t>Wildfire Risk</t>
  </si>
  <si>
    <t>Year</t>
  </si>
  <si>
    <t>Undergrounding Miles Installed</t>
  </si>
  <si>
    <t>Total Cost ($)</t>
  </si>
  <si>
    <t>Overhead Hardening Miles</t>
  </si>
  <si>
    <t xml:space="preserve">Total Cost </t>
  </si>
  <si>
    <t>Unit Cost: 
OH Miles 
($M / mi.)</t>
  </si>
  <si>
    <t>Order Numbers</t>
  </si>
  <si>
    <t>Start Date</t>
  </si>
  <si>
    <t>End Date</t>
  </si>
  <si>
    <t>Total UG Miles</t>
  </si>
  <si>
    <t>Total Cost</t>
  </si>
  <si>
    <t>Cost per OH Mile</t>
  </si>
  <si>
    <t>Year Completed</t>
  </si>
  <si>
    <t>06/15/2021</t>
  </si>
  <si>
    <t>03/01/2023</t>
  </si>
  <si>
    <t>02/07/2023</t>
  </si>
  <si>
    <t>01/23/2020</t>
  </si>
  <si>
    <t>10/25/2023</t>
  </si>
  <si>
    <t>07/07/2022</t>
  </si>
  <si>
    <t>06/08/2022</t>
  </si>
  <si>
    <t>04/30/2021</t>
  </si>
  <si>
    <t>02/23/2023</t>
  </si>
  <si>
    <t>10/22/2021</t>
  </si>
  <si>
    <t>11/22/2021</t>
  </si>
  <si>
    <t>04/19/2022</t>
  </si>
  <si>
    <t>08/02/2021</t>
  </si>
  <si>
    <t>09/14/2021</t>
  </si>
  <si>
    <t>01/25/2022</t>
  </si>
  <si>
    <t>12/03/2021</t>
  </si>
  <si>
    <t>05/19/2022</t>
  </si>
  <si>
    <t>04/16/2024</t>
  </si>
  <si>
    <t>06/16/2022</t>
  </si>
  <si>
    <t>04/27/2022</t>
  </si>
  <si>
    <t>11/01/2021</t>
  </si>
  <si>
    <t>03/11/2022</t>
  </si>
  <si>
    <t>03/18/2022</t>
  </si>
  <si>
    <t>03/17/2022</t>
  </si>
  <si>
    <t>11/23/2021</t>
  </si>
  <si>
    <t>01/20/2022</t>
  </si>
  <si>
    <t>05/17/2022</t>
  </si>
  <si>
    <t>05/16/2022</t>
  </si>
  <si>
    <t>06/03/2022</t>
  </si>
  <si>
    <t>05/05/2022</t>
  </si>
  <si>
    <t>06/06/2022</t>
  </si>
  <si>
    <t>06/02/2022</t>
  </si>
  <si>
    <t>05/12/2022</t>
  </si>
  <si>
    <t>02/27/2023</t>
  </si>
  <si>
    <t>03/03/2023</t>
  </si>
  <si>
    <t>12/22/2022</t>
  </si>
  <si>
    <t>03/09/2023</t>
  </si>
  <si>
    <t>02/11/2023</t>
  </si>
  <si>
    <t>04/26/2022</t>
  </si>
  <si>
    <t>07/17/2023</t>
  </si>
  <si>
    <t>02/06/2023</t>
  </si>
  <si>
    <t>08/11/2023</t>
  </si>
  <si>
    <t>12/07/2022</t>
  </si>
  <si>
    <t>11/29/2022</t>
  </si>
  <si>
    <t>06/21/2024</t>
  </si>
  <si>
    <t>11/30/2022</t>
  </si>
  <si>
    <t>12/13/2022</t>
  </si>
  <si>
    <t>07/21/2023</t>
  </si>
  <si>
    <t>05/14/2023</t>
  </si>
  <si>
    <t>02/12/2023</t>
  </si>
  <si>
    <t>02/16/2023</t>
  </si>
  <si>
    <t>04/27/2023</t>
  </si>
  <si>
    <t>05/17/2024</t>
  </si>
  <si>
    <t>12/16/2022</t>
  </si>
  <si>
    <t>09/28/2023</t>
  </si>
  <si>
    <t>08/07/2023</t>
  </si>
  <si>
    <t>Overhead hardening projects completed from 2018 to 2024</t>
  </si>
  <si>
    <t>Order Number</t>
  </si>
  <si>
    <t>OH Miles</t>
  </si>
  <si>
    <t>06/23/2021</t>
  </si>
  <si>
    <t>09/28/2021</t>
  </si>
  <si>
    <t>11/19/2021</t>
  </si>
  <si>
    <t>07/28/2022</t>
  </si>
  <si>
    <t>07/20/2022</t>
  </si>
  <si>
    <t>01/26/2024</t>
  </si>
  <si>
    <t>11/06/2022</t>
  </si>
  <si>
    <t>12/04/2022</t>
  </si>
  <si>
    <t>11/26/2022</t>
  </si>
  <si>
    <t>09/18/2024</t>
  </si>
  <si>
    <t>07/16/2024</t>
  </si>
  <si>
    <t>07/13/2024</t>
  </si>
  <si>
    <t>07/12/2024</t>
  </si>
  <si>
    <t>01/21/2025</t>
  </si>
  <si>
    <t>08/03/2024</t>
  </si>
  <si>
    <t>07/27/2024</t>
  </si>
  <si>
    <t>07/30/2024</t>
  </si>
  <si>
    <t>07/31/2024</t>
  </si>
  <si>
    <t>08/02/2024</t>
  </si>
  <si>
    <t>08/01/2024</t>
  </si>
  <si>
    <t>08/06/2024</t>
  </si>
  <si>
    <t>08/14/2024</t>
  </si>
  <si>
    <t>Line Removal Miles</t>
  </si>
  <si>
    <t>Line Removal projects completed from 2018 to 2024</t>
  </si>
  <si>
    <t>LR Miles</t>
  </si>
  <si>
    <t>Cost per LR Mile</t>
  </si>
  <si>
    <t xml:space="preserve">Total Cost
</t>
  </si>
  <si>
    <t>Unit Cost: 
Removal Miles 
($M / mi.)</t>
  </si>
  <si>
    <t>Undergrounding subprojects completed in 2024</t>
  </si>
  <si>
    <t>2024 Undergrounding Unit Cost</t>
  </si>
  <si>
    <t>2024 Line Removal Unit Cost</t>
  </si>
  <si>
    <t>2024 Overhead Hardening Unit Cost</t>
  </si>
  <si>
    <t>Unit Cost: 
UG Miles Installed 
($M / mi.)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</si>
</sst>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,000"/>
    <numFmt numFmtId="165" formatCode="&quot;$&quot;#,##0.0_);[Red]\(&quot;$&quot;#,##0.0\)"/>
    <numFmt numFmtId="166" formatCode="_(* #,##0.0_);_(* \(#,##0.0\);_(* &quot;-&quot;??_);_(@_)"/>
    <numFmt numFmtId="167" formatCode="_ * #,##0_ ;_ * \-#,##0_ ;_ * &quot;-&quot;_ ;_ @_ "/>
    <numFmt numFmtId="168" formatCode="_ * #,##0.00_ ;_ * \-#,##0.00_ ;_ * &quot;-&quot;??_ ;_ @_ "/>
    <numFmt numFmtId="169" formatCode="_([$€-2]* #,##0.00_);_([$€-2]* \(#,##0.00\);_([$€-2]* &quot;-&quot;??_)"/>
    <numFmt numFmtId="170" formatCode="0.0"/>
    <numFmt numFmtId="171" formatCode="&quot;$&quot;#,##0.00"/>
    <numFmt numFmtId="172" formatCode="&quot;$&quot;#,##0.000000_);[Red]\(&quot;$&quot;#,##0.000000\)"/>
  </numFmts>
  <fonts count="3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b/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i/>
      <sz val="11"/>
      <color theme="1"/>
      <name val="Aptos Narrow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8"/>
      <color indexed="8"/>
      <name val="Arial"/>
      <family val="2"/>
    </font>
    <font>
      <sz val="10"/>
      <color indexed="56"/>
      <name val="Arial"/>
      <family val="2"/>
    </font>
    <font>
      <sz val="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8"/>
      <color theme="3"/>
      <name val="Aptos Display"/>
      <family val="2"/>
      <scheme val="major"/>
    </font>
    <font>
      <sz val="11"/>
      <color rgb="FFFF0000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  <bgColor indexed="43"/>
      </patternFill>
    </fill>
    <fill>
      <patternFill patternType="solid">
        <fgColor indexed="31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>
      <alignment horizontal="left" vertical="center" indent="1"/>
    </xf>
    <xf numFmtId="164" fontId="3" fillId="3" borderId="1" applyNumberFormat="0" applyAlignment="0" applyProtection="0">
      <alignment horizontal="left" vertical="center" indent="1"/>
    </xf>
    <xf numFmtId="164" fontId="3" fillId="0" borderId="2" applyNumberFormat="0" applyProtection="0">
      <alignment horizontal="right" vertical="center"/>
    </xf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/>
    <xf numFmtId="4" fontId="10" fillId="5" borderId="3" applyNumberFormat="0" applyProtection="0">
      <alignment horizontal="right" vertical="center" wrapText="1"/>
    </xf>
    <xf numFmtId="4" fontId="11" fillId="6" borderId="4" applyNumberFormat="0" applyProtection="0">
      <alignment vertical="center"/>
    </xf>
    <xf numFmtId="4" fontId="12" fillId="7" borderId="5">
      <alignment vertical="center"/>
    </xf>
    <xf numFmtId="4" fontId="13" fillId="7" borderId="5">
      <alignment vertical="center"/>
    </xf>
    <xf numFmtId="4" fontId="12" fillId="8" borderId="5">
      <alignment vertical="center"/>
    </xf>
    <xf numFmtId="4" fontId="13" fillId="8" borderId="5">
      <alignment vertical="center"/>
    </xf>
    <xf numFmtId="4" fontId="10" fillId="5" borderId="3" applyNumberFormat="0" applyProtection="0">
      <alignment horizontal="left" vertical="center" indent="1"/>
    </xf>
    <xf numFmtId="4" fontId="11" fillId="0" borderId="0" applyNumberFormat="0" applyProtection="0">
      <alignment horizontal="left" vertical="center"/>
    </xf>
    <xf numFmtId="4" fontId="14" fillId="9" borderId="4" applyNumberFormat="0" applyProtection="0">
      <alignment horizontal="right" vertical="center"/>
    </xf>
    <xf numFmtId="4" fontId="14" fillId="10" borderId="0" applyNumberFormat="0" applyProtection="0">
      <alignment horizontal="right" vertical="center"/>
    </xf>
    <xf numFmtId="4" fontId="14" fillId="11" borderId="0" applyNumberFormat="0" applyProtection="0">
      <alignment horizontal="right" vertical="center"/>
    </xf>
    <xf numFmtId="4" fontId="14" fillId="12" borderId="4" applyNumberFormat="0" applyProtection="0">
      <alignment horizontal="right" vertical="center"/>
    </xf>
    <xf numFmtId="4" fontId="14" fillId="13" borderId="0" applyNumberFormat="0" applyProtection="0">
      <alignment horizontal="right" vertical="center"/>
    </xf>
    <xf numFmtId="4" fontId="15" fillId="0" borderId="3" applyNumberFormat="0" applyProtection="0">
      <alignment horizontal="left" vertical="center" indent="1"/>
    </xf>
    <xf numFmtId="4" fontId="16" fillId="0" borderId="3" applyNumberFormat="0" applyProtection="0">
      <alignment horizontal="left" vertical="center" indent="1"/>
    </xf>
    <xf numFmtId="4" fontId="17" fillId="14" borderId="4" applyNumberFormat="0" applyProtection="0">
      <alignment horizontal="center" vertical="center"/>
    </xf>
    <xf numFmtId="4" fontId="18" fillId="15" borderId="6">
      <alignment horizontal="left" vertical="center" indent="1"/>
    </xf>
    <xf numFmtId="4" fontId="11" fillId="0" borderId="0" applyNumberFormat="0" applyProtection="0">
      <alignment horizontal="left" vertical="center" indent="1"/>
    </xf>
    <xf numFmtId="4" fontId="11" fillId="0" borderId="0" applyNumberFormat="0" applyProtection="0">
      <alignment horizontal="left" vertical="center" indent="1"/>
    </xf>
    <xf numFmtId="169" fontId="19" fillId="0" borderId="3" applyNumberFormat="0" applyProtection="0">
      <alignment horizontal="left" vertical="center" indent="2"/>
    </xf>
    <xf numFmtId="169" fontId="19" fillId="0" borderId="3" applyNumberFormat="0" applyProtection="0">
      <alignment horizontal="left" vertical="center" indent="2"/>
    </xf>
    <xf numFmtId="169" fontId="19" fillId="0" borderId="3" applyNumberFormat="0" applyProtection="0">
      <alignment horizontal="left" vertical="center" indent="2"/>
    </xf>
    <xf numFmtId="169" fontId="19" fillId="0" borderId="3" applyNumberFormat="0" applyProtection="0">
      <alignment horizontal="left" vertical="center" indent="2"/>
    </xf>
    <xf numFmtId="4" fontId="20" fillId="7" borderId="6">
      <alignment vertical="center"/>
    </xf>
    <xf numFmtId="4" fontId="21" fillId="7" borderId="6">
      <alignment vertical="center"/>
    </xf>
    <xf numFmtId="4" fontId="20" fillId="8" borderId="6">
      <alignment vertical="center"/>
    </xf>
    <xf numFmtId="4" fontId="21" fillId="8" borderId="6">
      <alignment vertical="center"/>
    </xf>
    <xf numFmtId="4" fontId="22" fillId="0" borderId="0" applyNumberFormat="0" applyProtection="0">
      <alignment horizontal="left" vertical="center" indent="1"/>
    </xf>
    <xf numFmtId="4" fontId="14" fillId="0" borderId="0" applyNumberFormat="0" applyProtection="0">
      <alignment horizontal="right" vertical="center" wrapText="1"/>
    </xf>
    <xf numFmtId="4" fontId="11" fillId="6" borderId="7" applyNumberFormat="0" applyProtection="0">
      <alignment horizontal="right" vertical="center"/>
    </xf>
    <xf numFmtId="4" fontId="23" fillId="7" borderId="6">
      <alignment vertical="center"/>
    </xf>
    <xf numFmtId="4" fontId="24" fillId="7" borderId="6">
      <alignment vertical="center"/>
    </xf>
    <xf numFmtId="4" fontId="23" fillId="8" borderId="6">
      <alignment vertical="center"/>
    </xf>
    <xf numFmtId="4" fontId="24" fillId="16" borderId="6">
      <alignment vertical="center"/>
    </xf>
    <xf numFmtId="4" fontId="14" fillId="0" borderId="0" applyNumberFormat="0" applyProtection="0">
      <alignment horizontal="left" vertical="center" indent="1"/>
    </xf>
    <xf numFmtId="169" fontId="11" fillId="0" borderId="8" applyNumberFormat="0" applyProtection="0">
      <alignment horizontal="center" vertical="top" wrapText="1"/>
    </xf>
    <xf numFmtId="4" fontId="25" fillId="15" borderId="9">
      <alignment vertical="center"/>
    </xf>
    <xf numFmtId="4" fontId="26" fillId="15" borderId="9">
      <alignment vertical="center"/>
    </xf>
    <xf numFmtId="4" fontId="12" fillId="7" borderId="9">
      <alignment vertical="center"/>
    </xf>
    <xf numFmtId="4" fontId="13" fillId="7" borderId="9">
      <alignment vertical="center"/>
    </xf>
    <xf numFmtId="4" fontId="12" fillId="8" borderId="6">
      <alignment vertical="center"/>
    </xf>
    <xf numFmtId="4" fontId="13" fillId="8" borderId="6">
      <alignment vertical="center"/>
    </xf>
    <xf numFmtId="4" fontId="27" fillId="17" borderId="9">
      <alignment horizontal="left" vertical="center" indent="1"/>
    </xf>
    <xf numFmtId="4" fontId="28" fillId="0" borderId="0" applyNumberFormat="0" applyProtection="0">
      <alignment vertical="center"/>
    </xf>
    <xf numFmtId="4" fontId="29" fillId="0" borderId="0" applyNumberFormat="0" applyProtection="0">
      <alignment horizontal="right" vertical="center"/>
    </xf>
    <xf numFmtId="37" fontId="3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43" fontId="0" fillId="0" borderId="0" xfId="1" applyFont="1" applyAlignment="1">
      <alignment horizont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1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32" fillId="0" borderId="0" xfId="0" applyFont="1" applyAlignment="1">
      <alignment vertical="top"/>
    </xf>
    <xf numFmtId="165" fontId="4" fillId="0" borderId="0" xfId="0" applyNumberFormat="1" applyFont="1" applyAlignment="1">
      <alignment vertical="top"/>
    </xf>
    <xf numFmtId="0" fontId="34" fillId="0" borderId="0" xfId="5" applyFont="1" applyFill="1" applyAlignment="1">
      <alignment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71" fontId="32" fillId="0" borderId="0" xfId="0" applyNumberFormat="1" applyFont="1" applyAlignment="1">
      <alignment horizontal="center"/>
    </xf>
    <xf numFmtId="7" fontId="0" fillId="0" borderId="0" xfId="0" applyNumberFormat="1" applyAlignment="1">
      <alignment horizontal="center"/>
    </xf>
    <xf numFmtId="0" fontId="35" fillId="0" borderId="0" xfId="0" applyFont="1" applyAlignment="1">
      <alignment horizontal="center"/>
    </xf>
    <xf numFmtId="171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5" applyAlignment="1">
      <alignment vertical="top"/>
    </xf>
    <xf numFmtId="0" fontId="4" fillId="0" borderId="0" xfId="0" applyFont="1" applyAlignment="1">
      <alignment horizontal="left" wrapText="1"/>
    </xf>
    <xf numFmtId="14" fontId="0" fillId="0" borderId="0" xfId="0" applyNumberFormat="1" applyAlignment="1">
      <alignment horizontal="left"/>
    </xf>
    <xf numFmtId="172" fontId="0" fillId="0" borderId="0" xfId="0" applyNumberFormat="1" applyAlignment="1">
      <alignment vertical="top"/>
    </xf>
    <xf numFmtId="0" fontId="0" fillId="0" borderId="0" xfId="0" applyAlignment="1">
      <alignment horizontal="right" vertical="top" wrapText="1"/>
    </xf>
    <xf numFmtId="170" fontId="0" fillId="0" borderId="3" xfId="0" applyNumberFormat="1" applyBorder="1" applyAlignment="1">
      <alignment horizontal="right" vertical="top" wrapText="1"/>
    </xf>
    <xf numFmtId="165" fontId="0" fillId="0" borderId="0" xfId="0" applyNumberFormat="1" applyAlignment="1">
      <alignment vertical="top"/>
    </xf>
    <xf numFmtId="0" fontId="33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right" vertical="top" wrapText="1"/>
    </xf>
    <xf numFmtId="5" fontId="0" fillId="0" borderId="3" xfId="0" applyNumberFormat="1" applyBorder="1" applyAlignment="1">
      <alignment horizontal="right" vertical="top" wrapText="1"/>
    </xf>
    <xf numFmtId="165" fontId="0" fillId="0" borderId="3" xfId="0" applyNumberFormat="1" applyBorder="1" applyAlignment="1">
      <alignment vertical="top"/>
    </xf>
    <xf numFmtId="170" fontId="0" fillId="0" borderId="0" xfId="0" applyNumberFormat="1"/>
    <xf numFmtId="6" fontId="0" fillId="18" borderId="3" xfId="0" applyNumberForma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170" fontId="32" fillId="18" borderId="10" xfId="0" applyNumberFormat="1" applyFont="1" applyFill="1" applyBorder="1" applyAlignment="1">
      <alignment horizontal="right" vertical="top" wrapText="1"/>
    </xf>
    <xf numFmtId="0" fontId="0" fillId="0" borderId="3" xfId="0" pivotButton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/>
    </xf>
    <xf numFmtId="170" fontId="0" fillId="0" borderId="3" xfId="0" applyNumberFormat="1" applyBorder="1"/>
    <xf numFmtId="44" fontId="0" fillId="0" borderId="3" xfId="0" applyNumberFormat="1" applyBorder="1"/>
    <xf numFmtId="0" fontId="4" fillId="0" borderId="0" xfId="0" applyFont="1" applyAlignment="1">
      <alignment horizontal="center" vertical="top" wrapText="1"/>
    </xf>
    <xf numFmtId="172" fontId="0" fillId="0" borderId="0" xfId="0" applyNumberFormat="1"/>
    <xf numFmtId="0" fontId="5" fillId="0" borderId="0" xfId="5" applyFill="1" applyBorder="1" applyAlignment="1">
      <alignment vertical="top"/>
    </xf>
    <xf numFmtId="44" fontId="0" fillId="0" borderId="0" xfId="58" applyFont="1" applyFill="1" applyBorder="1"/>
    <xf numFmtId="8" fontId="0" fillId="0" borderId="0" xfId="0" applyNumberFormat="1" applyAlignment="1">
      <alignment vertical="top"/>
    </xf>
    <xf numFmtId="170" fontId="32" fillId="0" borderId="0" xfId="0" applyNumberFormat="1" applyFont="1" applyAlignment="1">
      <alignment horizontal="right" wrapText="1"/>
    </xf>
    <xf numFmtId="44" fontId="0" fillId="0" borderId="0" xfId="58" applyFont="1" applyFill="1" applyBorder="1" applyAlignment="1">
      <alignment horizontal="center" vertical="top" wrapText="1"/>
    </xf>
    <xf numFmtId="5" fontId="33" fillId="0" borderId="0" xfId="0" applyNumberFormat="1" applyFont="1" applyAlignment="1">
      <alignment horizontal="center" vertical="top" wrapText="1"/>
    </xf>
    <xf numFmtId="170" fontId="33" fillId="0" borderId="0" xfId="0" applyNumberFormat="1" applyFont="1" applyAlignment="1">
      <alignment horizontal="right" wrapText="1"/>
    </xf>
    <xf numFmtId="5" fontId="33" fillId="0" borderId="0" xfId="0" applyNumberFormat="1" applyFont="1" applyAlignment="1">
      <alignment horizontal="right" vertical="top" wrapText="1"/>
    </xf>
  </cellXfs>
  <cellStyles count="59">
    <cellStyle name="Comma" xfId="1" builtinId="3"/>
    <cellStyle name="Currency" xfId="58" builtinId="4"/>
    <cellStyle name="Hyperlink 2" xfId="6" xr:uid="{8B857090-DBB8-4329-BD11-6A15E1CFCB13}"/>
    <cellStyle name="Millares [0]_2AV_M_M " xfId="7" xr:uid="{12B8434B-E0C8-42E0-BA64-F988FB18C20E}"/>
    <cellStyle name="Millares_2AV_M_M " xfId="8" xr:uid="{A8BF4738-0C06-4787-9508-B7591785CFCA}"/>
    <cellStyle name="Moneda [0]_2AV_M_M " xfId="9" xr:uid="{ABA23D5E-FBF2-45E2-A7DD-201767597C96}"/>
    <cellStyle name="Moneda_2AV_M_M " xfId="10" xr:uid="{ACDC5EFC-100A-4285-9DB6-B3EAECE1A1BB}"/>
    <cellStyle name="Normal" xfId="0" builtinId="0"/>
    <cellStyle name="Normal 2" xfId="11" xr:uid="{5D9F122D-D455-40B1-96A0-2F0C1E20C5A2}"/>
    <cellStyle name="SAPBEXaggData_ IIC Summary " xfId="12" xr:uid="{E9DD2A2C-44B9-48F5-9CC4-4285EF0D3FB4}"/>
    <cellStyle name="SAPBEXaggDataEmph_ IIC Summary " xfId="13" xr:uid="{A3019709-58D2-4850-869C-4F29EB6C0B37}"/>
    <cellStyle name="SAPBEXaggExc1_ IIC Summary " xfId="14" xr:uid="{DC2C222A-3489-4FF6-B4FB-D777D6907F44}"/>
    <cellStyle name="SAPBEXaggExc1Emph_ IIC Summary " xfId="15" xr:uid="{1561F309-DB1F-478B-A67D-9C6373E9FCDB}"/>
    <cellStyle name="SAPBEXaggExc2_ IIC Summary " xfId="16" xr:uid="{3244DF25-9E89-4C73-9655-1837F231F85E}"/>
    <cellStyle name="SAPBEXaggExc2Emph_ IIC Summary " xfId="17" xr:uid="{FB1CD543-6742-4B3D-9444-783AD6CE38B8}"/>
    <cellStyle name="SAPBEXaggItem_ IIC Summary " xfId="18" xr:uid="{8EEC6363-5581-4E6C-A9EC-FDCD94B0C8E1}"/>
    <cellStyle name="SAPBEXchaText_ IIC Summary " xfId="19" xr:uid="{AF29D754-467D-4C40-B950-6AC588E9AE4E}"/>
    <cellStyle name="SAPBEXexcBad7_ IIC Summary " xfId="20" xr:uid="{7C7DE56A-D126-46FA-8B7E-0A5242D7B1F0}"/>
    <cellStyle name="SAPBEXexcBad9_ IIC Summary " xfId="21" xr:uid="{BEFEFB55-5E72-43DA-82A7-EF47F19CDF2F}"/>
    <cellStyle name="SAPBEXexcCritical4_ IIC Summary " xfId="22" xr:uid="{E0D0E6FF-E671-4080-963F-ACDF1A5F3FB8}"/>
    <cellStyle name="SAPBEXexcCritical5_ IIC Summary " xfId="23" xr:uid="{87FE9D7F-9F16-4A9A-A3F0-1C64F961C69E}"/>
    <cellStyle name="SAPBEXexcGood1_ IIC Summary " xfId="24" xr:uid="{0D20D089-0F30-4EB6-AEE3-FA6FD349B0DB}"/>
    <cellStyle name="SAPBEXfilterDrill_ IIC Summary " xfId="25" xr:uid="{1125848D-7D87-4876-85EE-1E98E553C915}"/>
    <cellStyle name="SAPBEXfilterItem_ IIC Summary " xfId="26" xr:uid="{1609B944-4ED7-4DD3-A9A1-ABC317B2E202}"/>
    <cellStyle name="SAPBEXformats_ IIC Summary " xfId="27" xr:uid="{F9465E4D-D858-4C25-8F38-695726847024}"/>
    <cellStyle name="SAPBEXheaderData_ IIC Summary " xfId="28" xr:uid="{3343402B-FAA6-4727-9165-F3A34D9F628E}"/>
    <cellStyle name="SAPBEXheaderItem_ IIC Summary " xfId="29" xr:uid="{4AE69A0F-673A-4B5E-B169-C71D230C6428}"/>
    <cellStyle name="SAPBEXheaderText_ IIC Summary " xfId="30" xr:uid="{6C2C53A1-F49B-48EF-B6FB-116D99D3FF21}"/>
    <cellStyle name="SAPBEXHLevel0_ IIC Summary " xfId="31" xr:uid="{A7E895E4-F05A-4191-99DB-BAFCF837DFFE}"/>
    <cellStyle name="SAPBEXHLevel1_ IIC Summary " xfId="32" xr:uid="{5DCA7DD9-4DDA-462A-911A-D61230D10A8F}"/>
    <cellStyle name="SAPBEXHLevel2_ IIC Summary " xfId="33" xr:uid="{401C02A4-ED37-475D-86C3-8371B08FC33E}"/>
    <cellStyle name="SAPBEXHLevel3_ IIC Summary " xfId="34" xr:uid="{6377D8EE-E604-47E1-BB90-5B23264E0B46}"/>
    <cellStyle name="SAPBEXresExc1_ IIC Summary " xfId="35" xr:uid="{67CF286C-AF06-4F17-AAC0-C8165B6C132E}"/>
    <cellStyle name="SAPBEXresExc1Emph_ IIC Summary " xfId="36" xr:uid="{2AAC19AE-0B4E-4B1C-9081-6A4A479A75AE}"/>
    <cellStyle name="SAPBEXresExc2_ IIC Summary " xfId="37" xr:uid="{F8948263-C47D-410D-9503-43CD45D1A27F}"/>
    <cellStyle name="SAPBEXresExc2Emph_ IIC Summary " xfId="38" xr:uid="{1A7EB039-84BA-4EC3-9821-65ED5DD4C4ED}"/>
    <cellStyle name="SAPBEXresItem_ IIC Summary " xfId="39" xr:uid="{0C268E0F-DF00-4AE4-BCB3-898AB454D882}"/>
    <cellStyle name="SAPBEXstdData_ IIC Summary " xfId="40" xr:uid="{6C15353C-3549-498C-A253-6F24EA88B234}"/>
    <cellStyle name="SAPBEXstdDataEmph_ IIC Summary " xfId="41" xr:uid="{887DC69A-41F1-42BD-9A59-10D5E4DD1920}"/>
    <cellStyle name="SAPBEXstdExc1_ IIC Summary " xfId="42" xr:uid="{81BD2A6B-71A2-44C2-8195-FE9FC0AA372C}"/>
    <cellStyle name="SAPBEXstdExc1Emph_ IIC Summary " xfId="43" xr:uid="{DF1126E6-2459-4FA5-AF9E-84659829A119}"/>
    <cellStyle name="SAPBEXstdExc2_ IIC Summary " xfId="44" xr:uid="{25595475-6BAC-465F-A5E4-8EAC342F1F3B}"/>
    <cellStyle name="SAPBEXstdExc2Emph_ IIC Summary " xfId="45" xr:uid="{416CC4DB-A974-4E21-B0D2-BE3CDD73E622}"/>
    <cellStyle name="SAPBEXstdItem_ IIC Summary " xfId="46" xr:uid="{093093DE-CFB7-4FF6-AB03-D3C84AEFCFF8}"/>
    <cellStyle name="SAPBEXstdItemX_ IIC Summary " xfId="47" xr:uid="{33767D97-0BCB-4E10-B057-F8F257FD6651}"/>
    <cellStyle name="SAPBEXsubData_ IIC Summary " xfId="48" xr:uid="{48C0B28F-A254-4E76-B773-0CE50C64EE99}"/>
    <cellStyle name="SAPBEXsubDataEmph_ IIC Summary " xfId="49" xr:uid="{07FC029B-63A5-45A5-9331-74807B1CB70E}"/>
    <cellStyle name="SAPBEXsubExc1_ IIC Summary " xfId="50" xr:uid="{F50A4D44-98EC-4CD1-9D19-3DB07EA404A0}"/>
    <cellStyle name="SAPBEXsubExc1Emph_ IIC Summary " xfId="51" xr:uid="{AE04E1FE-D5B4-4F68-8A0B-A35271F0AD9F}"/>
    <cellStyle name="SAPBEXsubExc2_ IIC Summary " xfId="52" xr:uid="{C67F1FEC-64E2-4669-BA98-B468FBF888FA}"/>
    <cellStyle name="SAPBEXsubExc2Emph_ IIC Summary " xfId="53" xr:uid="{EC3FFFFF-282C-479B-86B4-9BCC9104AD3E}"/>
    <cellStyle name="SAPBEXsubItem_ IIC Summary " xfId="54" xr:uid="{FF31A31F-E435-440F-A406-DECFFFA93C87}"/>
    <cellStyle name="SAPBEXtitle_ IIC Summary " xfId="55" xr:uid="{4F558A4B-FF74-4DA6-B481-0E0BDA7D0ED1}"/>
    <cellStyle name="SAPBEXundefined_ IIC Summary " xfId="56" xr:uid="{C13AB762-E3C1-453B-B87E-6A583CFFE9A3}"/>
    <cellStyle name="SAPDataCell" xfId="4" xr:uid="{25F08AD6-FB34-4D64-9BDB-F7BCA1DC851C}"/>
    <cellStyle name="SAPDimensionCell" xfId="2" xr:uid="{8DB6DC94-2FBB-44E8-B175-A7E98299685F}"/>
    <cellStyle name="SAPMemberCell" xfId="3" xr:uid="{78A5AF11-BB28-44AB-9A90-EAE98D56885D}"/>
    <cellStyle name="Title" xfId="5" builtinId="15"/>
    <cellStyle name="Unprot$_ IIC Summary " xfId="57" xr:uid="{4D3B5CAC-5FF9-415E-8F20-C019B4EFF0D3}"/>
  </cellStyles>
  <dxfs count="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bottom style="thin">
          <color indexed="64"/>
        </bottom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70" formatCode="0.0"/>
    </dxf>
    <dxf>
      <alignment horizontal="right"/>
    </dxf>
    <dxf>
      <alignment horizontal="right"/>
    </dxf>
    <dxf>
      <alignment horizontal="general" indent="0"/>
    </dxf>
    <dxf>
      <alignment horizontal="general" indent="0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bottom style="double">
          <color indexed="64"/>
        </bottom>
      </border>
    </dxf>
    <dxf>
      <border>
        <left style="medium">
          <color indexed="64"/>
        </left>
      </border>
    </dxf>
    <dxf>
      <font>
        <b val="0"/>
      </font>
    </dxf>
    <dxf>
      <font>
        <b val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/>
    </dxf>
    <dxf>
      <alignment wrapText="1"/>
    </dxf>
    <dxf>
      <alignment horizontal="center"/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alignment horizontal="right"/>
    </dxf>
    <dxf>
      <font>
        <color auto="1"/>
      </font>
      <numFmt numFmtId="9" formatCode="&quot;$&quot;#,##0_);\(&quot;$&quot;#,##0\)"/>
      <fill>
        <patternFill>
          <fgColor theme="4" tint="0.79998168889431442"/>
        </patternFill>
      </fill>
      <alignment horizontal="center" wrapText="1"/>
    </dxf>
    <dxf>
      <font>
        <color auto="1"/>
      </font>
      <numFmt numFmtId="9" formatCode="&quot;$&quot;#,##0_);\(&quot;$&quot;#,##0\)"/>
      <fill>
        <patternFill>
          <fgColor theme="4" tint="0.79998168889431442"/>
        </patternFill>
      </fill>
      <alignment horizontal="center" wrapText="1"/>
    </dxf>
    <dxf>
      <alignment horizontal="right" indent="1"/>
    </dxf>
    <dxf>
      <numFmt numFmtId="170" formatCode="0.0"/>
    </dxf>
    <dxf>
      <font>
        <color auto="1"/>
      </font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top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top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top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top" wrapText="1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6" formatCode="_(* #,##0.0_);_(* \(#,##0.0\);_(* &quot;-&quot;??_);_(@_)"/>
    </dxf>
    <dxf>
      <alignment horizontal="left" relativeIndent="1"/>
    </dxf>
    <dxf>
      <border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73" formatCode="&quot;$&quot;#,##0"/>
    </dxf>
    <dxf>
      <border>
        <left style="medium">
          <color indexed="64"/>
        </left>
        <right style="medium">
          <color indexed="64"/>
        </right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numFmt numFmtId="170" formatCode="0.0"/>
    </dxf>
    <dxf>
      <numFmt numFmtId="174" formatCode="_(&quot;$&quot;* #,##0_);_(&quot;$&quot;* \(#,##0\);_(&quot;$&quot;* &quot;-&quot;??_);_(@_)"/>
      <alignment horizontal="right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top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top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top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top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top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top" wrapText="1"/>
    </dxf>
    <dxf>
      <numFmt numFmtId="166" formatCode="_(* #,##0.0_);_(* \(#,##0.0\);_(* &quot;-&quot;??_);_(@_)"/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border>
        <bottom style="thin">
          <color indexed="64"/>
        </bottom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(&quot;$&quot;* #,##0.00_);_(&quot;$&quot;* \(#,##0.00\);_(&quot;$&quot;* &quot;-&quot;??_);_(@_)"/>
    </dxf>
    <dxf>
      <numFmt numFmtId="170" formatCode="0.0"/>
    </dxf>
    <dxf>
      <numFmt numFmtId="34" formatCode="_(&quot;$&quot;* #,##0.00_);_(&quot;$&quot;* \(#,##0.00\);_(&quot;$&quot;* &quot;-&quot;??_);_(@_)"/>
    </dxf>
    <dxf>
      <alignment horizontal="center"/>
    </dxf>
    <dxf>
      <alignment horizontal="center"/>
    </dxf>
    <dxf>
      <alignment vertical="top"/>
    </dxf>
    <dxf>
      <alignment vertical="top"/>
    </dxf>
  </dxfs>
  <tableStyles count="1" defaultTableStyle="TableStyleMedium2" defaultPivotStyle="PivotStyleLight16">
    <tableStyle name="Invisible" pivot="0" table="0" count="0" xr9:uid="{ED121DC4-D85D-48B9-8715-7EB7CA9376B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ichardson, Mary" refreshedDate="45784.661616319441" createdVersion="8" refreshedVersion="8" minRefreshableVersion="3" recordCount="86" xr:uid="{E946FA50-FBE4-4818-B4C1-F341B2D99AB3}">
  <cacheSource type="worksheet">
    <worksheetSource ref="A2:G88" sheet="2024 OH Subproject Unit Cost"/>
  </cacheSource>
  <cacheFields count="7">
    <cacheField name="Order Number" numFmtId="0">
      <sharedItems containsSemiMixedTypes="0" containsString="0" containsNumber="1" containsInteger="1" minValue="35233949" maxValue="35574227"/>
    </cacheField>
    <cacheField name="Start Date" numFmtId="14">
      <sharedItems containsDate="1" containsMixedTypes="1" minDate="2024-08-13T00:00:00" maxDate="2024-08-15T00:00:00"/>
    </cacheField>
    <cacheField name="End Date" numFmtId="14">
      <sharedItems containsSemiMixedTypes="0" containsNonDate="0" containsDate="1" containsString="0" minDate="2023-08-04T00:00:00" maxDate="2024-11-19T00:00:00"/>
    </cacheField>
    <cacheField name="OH Miles" numFmtId="43">
      <sharedItems containsSemiMixedTypes="0" containsString="0" containsNumber="1" minValue="7.1022727272727265E-2" maxValue="4.4914772727272716"/>
    </cacheField>
    <cacheField name="Total Cost" numFmtId="171">
      <sharedItems containsSemiMixedTypes="0" containsString="0" containsNumber="1" minValue="-19123.100000000002" maxValue="3834792.8400000003"/>
    </cacheField>
    <cacheField name="Cost per OH Mile" numFmtId="7">
      <sharedItems containsSemiMixedTypes="0" containsString="0" containsNumber="1" minValue="-106172.41640378552" maxValue="5438678.2207999993"/>
    </cacheField>
    <cacheField name="Year Completed" numFmtId="0">
      <sharedItems containsSemiMixedTypes="0" containsString="0" containsNumber="1" containsInteger="1" minValue="2018" maxValue="2024" count="7">
        <n v="2024"/>
        <n v="2019" u="1"/>
        <n v="2018" u="1"/>
        <n v="2020" u="1"/>
        <n v="2022" u="1"/>
        <n v="2021" u="1"/>
        <n v="202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ichardson, Mary" refreshedDate="45784.662960185182" createdVersion="8" refreshedVersion="8" minRefreshableVersion="3" recordCount="7" xr:uid="{656461BC-3B2D-4F66-BFF7-C80ECE696C7B}">
  <cacheSource type="worksheet">
    <worksheetSource ref="A2:H9" sheet="2024 Subproject LR Unit Cost"/>
  </cacheSource>
  <cacheFields count="8">
    <cacheField name="Order Number" numFmtId="0">
      <sharedItems containsSemiMixedTypes="0" containsString="0" containsNumber="1" containsInteger="1" minValue="35227654" maxValue="35329015"/>
    </cacheField>
    <cacheField name="Start Date" numFmtId="14">
      <sharedItems containsSemiMixedTypes="0" containsNonDate="0" containsDate="1" containsString="0" minDate="2021-04-30T00:00:00" maxDate="2023-05-13T00:00:00"/>
    </cacheField>
    <cacheField name="End Date" numFmtId="14">
      <sharedItems containsSemiMixedTypes="0" containsNonDate="0" containsDate="1" containsString="0" minDate="2024-05-31T00:00:00" maxDate="2024-11-08T00:00:00"/>
    </cacheField>
    <cacheField name="Project Purpose" numFmtId="0">
      <sharedItems/>
    </cacheField>
    <cacheField name="LR Miles" numFmtId="0">
      <sharedItems containsSemiMixedTypes="0" containsString="0" containsNumber="1" minValue="0.55928030303030307" maxValue="1.3916666666666666"/>
    </cacheField>
    <cacheField name="Total Cost" numFmtId="0">
      <sharedItems containsSemiMixedTypes="0" containsString="0" containsNumber="1" minValue="185.02108999999996" maxValue="3666.6333599999994"/>
    </cacheField>
    <cacheField name="Cost per LR Mile" numFmtId="0">
      <sharedItems containsSemiMixedTypes="0" containsString="0" containsNumber="1" minValue="0.21214144521172634" maxValue="4.0751450527599058"/>
    </cacheField>
    <cacheField name="Year Completed" numFmtId="0">
      <sharedItems containsSemiMixedTypes="0" containsString="0" containsNumber="1" containsInteger="1" minValue="2021" maxValue="2024" count="4">
        <n v="2024"/>
        <n v="2021" u="1"/>
        <n v="2023" u="1"/>
        <n v="2022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ichardson, Mary" refreshedDate="45784.670283680556" createdVersion="8" refreshedVersion="8" minRefreshableVersion="3" recordCount="96" xr:uid="{1BD82813-3727-4974-8F14-29569B028DB0}">
  <cacheSource type="worksheet">
    <worksheetSource ref="A2:F98" sheet="2024 UG Subproject Unit Cost"/>
  </cacheSource>
  <cacheFields count="6">
    <cacheField name="Order Numbers" numFmtId="0">
      <sharedItems containsSemiMixedTypes="0" containsString="0" containsNumber="1" containsInteger="1" minValue="35145540" maxValue="35474894"/>
    </cacheField>
    <cacheField name="Start Date" numFmtId="14">
      <sharedItems containsDate="1" containsMixedTypes="1" minDate="2022-08-01T00:00:00" maxDate="2023-03-02T00:00:00"/>
    </cacheField>
    <cacheField name="End Date" numFmtId="14">
      <sharedItems containsSemiMixedTypes="0" containsNonDate="0" containsDate="1" containsString="0" minDate="2023-08-31T00:00:00" maxDate="2024-12-17T00:00:00"/>
    </cacheField>
    <cacheField name="Total UG Miles" numFmtId="43">
      <sharedItems containsSemiMixedTypes="0" containsString="0" containsNumber="1" minValue="5.7575757575757579E-2" maxValue="5.9649621212121211"/>
    </cacheField>
    <cacheField name="Total Cost" numFmtId="171">
      <sharedItems containsSemiMixedTypes="0" containsString="0" containsNumber="1" minValue="205873.61000000004" maxValue="20880078.859999992"/>
    </cacheField>
    <cacheField name="Year Completed" numFmtId="0">
      <sharedItems containsSemiMixedTypes="0" containsString="0" containsNumber="1" containsInteger="1" minValue="2019" maxValue="2024" count="6">
        <n v="2024"/>
        <n v="2019" u="1"/>
        <n v="2022" u="1"/>
        <n v="2023" u="1"/>
        <n v="2020" u="1"/>
        <n v="202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">
  <r>
    <n v="35233949"/>
    <s v="06/15/2021"/>
    <d v="2024-05-06T00:00:00"/>
    <n v="1.7331439393939396"/>
    <n v="1928731.1699999997"/>
    <n v="1112851.117648344"/>
    <x v="0"/>
  </r>
  <r>
    <n v="35236985"/>
    <s v="09/28/2021"/>
    <d v="2024-11-18T00:00:00"/>
    <n v="1.3801136363636366"/>
    <n v="2616394.4999999981"/>
    <n v="1895781.9349526537"/>
    <x v="0"/>
  </r>
  <r>
    <n v="35240162"/>
    <s v="06/23/2021"/>
    <d v="2024-05-23T00:00:00"/>
    <n v="2.3196969696969698"/>
    <n v="1704925.2499999998"/>
    <n v="734977.57348138455"/>
    <x v="0"/>
  </r>
  <r>
    <n v="35240163"/>
    <s v="06/23/2021"/>
    <d v="2024-05-23T00:00:00"/>
    <n v="2.076325757575757"/>
    <n v="2118439.0300000003"/>
    <n v="1020282.59403448"/>
    <x v="0"/>
  </r>
  <r>
    <n v="35243447"/>
    <s v="08/02/2021"/>
    <d v="2024-04-26T00:00:00"/>
    <n v="2.6219696969696975"/>
    <n v="2742121.2399999988"/>
    <n v="1045824.9167292684"/>
    <x v="0"/>
  </r>
  <r>
    <n v="35243448"/>
    <s v="08/02/2021"/>
    <d v="2024-05-14T00:00:00"/>
    <n v="3.6706439393939392"/>
    <n v="3648132.7200000016"/>
    <n v="993867.2288117233"/>
    <x v="0"/>
  </r>
  <r>
    <n v="35249873"/>
    <s v="06/23/2021"/>
    <d v="2024-06-18T00:00:00"/>
    <n v="3.6808712121212133"/>
    <n v="3158908.2300000004"/>
    <n v="858195.80418831995"/>
    <x v="0"/>
  </r>
  <r>
    <n v="35249874"/>
    <s v="06/23/2021"/>
    <d v="2024-08-01T00:00:00"/>
    <n v="4.4914772727272716"/>
    <n v="3834792.8400000003"/>
    <n v="853793.21927893767"/>
    <x v="0"/>
  </r>
  <r>
    <n v="35250579"/>
    <s v="01/25/2022"/>
    <d v="2024-09-13T00:00:00"/>
    <n v="0.70227272727272716"/>
    <n v="978257.08999999962"/>
    <n v="1392987.4420711971"/>
    <x v="0"/>
  </r>
  <r>
    <n v="35250737"/>
    <s v="06/23/2021"/>
    <d v="2024-05-08T00:00:00"/>
    <n v="2.6619318181818183"/>
    <n v="2393433.189999999"/>
    <n v="899133.91982924182"/>
    <x v="0"/>
  </r>
  <r>
    <n v="35250738"/>
    <s v="06/23/2021"/>
    <d v="2024-05-23T00:00:00"/>
    <n v="3.4553030303030288"/>
    <n v="2383808.2000000007"/>
    <n v="689898.44858583692"/>
    <x v="0"/>
  </r>
  <r>
    <n v="35254068"/>
    <s v="11/01/2021"/>
    <d v="2024-06-11T00:00:00"/>
    <n v="1.5884469696969701"/>
    <n v="1480652.1800000002"/>
    <n v="932138.2509121258"/>
    <x v="0"/>
  </r>
  <r>
    <n v="35254069"/>
    <s v="11/23/2021"/>
    <d v="2024-05-09T00:00:00"/>
    <n v="1.3778409090909094"/>
    <n v="1120752.9500000002"/>
    <n v="813412.45030927833"/>
    <x v="0"/>
  </r>
  <r>
    <n v="35254248"/>
    <s v="09/28/2021"/>
    <d v="2024-08-02T00:00:00"/>
    <n v="2.83276515151515"/>
    <n v="3290838.1400000029"/>
    <n v="1161705.2469880341"/>
    <x v="0"/>
  </r>
  <r>
    <n v="35256082"/>
    <s v="10/22/2021"/>
    <d v="2024-06-25T00:00:00"/>
    <n v="1.1808712121212119"/>
    <n v="1604810.5199999998"/>
    <n v="1359005.5405934243"/>
    <x v="0"/>
  </r>
  <r>
    <n v="35260649"/>
    <s v="09/28/2021"/>
    <d v="2024-09-13T00:00:00"/>
    <n v="0.61742424242424232"/>
    <n v="1129480.58"/>
    <n v="1829342.7798773011"/>
    <x v="0"/>
  </r>
  <r>
    <n v="35274594"/>
    <s v="09/14/2021"/>
    <d v="2023-12-06T00:00:00"/>
    <n v="2.9431818181818183"/>
    <n v="2875945.6700000004"/>
    <n v="977155.28555984562"/>
    <x v="0"/>
  </r>
  <r>
    <n v="35277929"/>
    <s v="09/14/2021"/>
    <d v="2024-05-13T00:00:00"/>
    <n v="2.6768939393939393"/>
    <n v="2656274.7000000002"/>
    <n v="992297.32672987133"/>
    <x v="0"/>
  </r>
  <r>
    <n v="35277930"/>
    <s v="09/14/2021"/>
    <d v="2024-10-14T00:00:00"/>
    <n v="0.2668560606060606"/>
    <n v="1131594.2400000002"/>
    <n v="4240466.7048970908"/>
    <x v="0"/>
  </r>
  <r>
    <n v="35277936"/>
    <s v="12/03/2021"/>
    <d v="2024-08-30T00:00:00"/>
    <n v="3.0876893939393941"/>
    <n v="2729753.7499999995"/>
    <n v="884076.53806047945"/>
    <x v="0"/>
  </r>
  <r>
    <n v="35279627"/>
    <s v="09/28/2021"/>
    <d v="2024-08-06T00:00:00"/>
    <n v="1.3295454545454546"/>
    <n v="2896607.0200000009"/>
    <n v="2178644.5962393167"/>
    <x v="0"/>
  </r>
  <r>
    <n v="35283197"/>
    <s v="10/22/2021"/>
    <d v="2024-04-30T00:00:00"/>
    <n v="2.5518939393939397"/>
    <n v="1617450.5400000024"/>
    <n v="633823.57512245886"/>
    <x v="0"/>
  </r>
  <r>
    <n v="35283340"/>
    <s v="10/22/2021"/>
    <d v="2023-08-04T00:00:00"/>
    <n v="1.4721590909090905"/>
    <n v="1549831.6600000001"/>
    <n v="1052760.9886530302"/>
    <x v="0"/>
  </r>
  <r>
    <n v="35290513"/>
    <s v="11/19/2021"/>
    <d v="2024-10-01T00:00:00"/>
    <n v="2.0522727272727277"/>
    <n v="1869961.7100000004"/>
    <n v="911166.28172757477"/>
    <x v="0"/>
  </r>
  <r>
    <n v="35293505"/>
    <s v="11/01/2021"/>
    <d v="2024-05-31T00:00:00"/>
    <n v="1.3662878787878787"/>
    <n v="1626940.3899999992"/>
    <n v="1190774.2250069305"/>
    <x v="0"/>
  </r>
  <r>
    <n v="35293506"/>
    <s v="11/01/2021"/>
    <d v="2024-05-31T00:00:00"/>
    <n v="0.72083333333333333"/>
    <n v="813543.08000000054"/>
    <n v="1128614.6774566481"/>
    <x v="0"/>
  </r>
  <r>
    <n v="35293509"/>
    <s v="11/01/2021"/>
    <d v="2024-07-17T00:00:00"/>
    <n v="2.0005681818181822"/>
    <n v="1441911.0899999999"/>
    <n v="720750.78625390492"/>
    <x v="0"/>
  </r>
  <r>
    <n v="35293673"/>
    <s v="11/01/2021"/>
    <d v="2024-04-23T00:00:00"/>
    <n v="1.7344696969696969"/>
    <n v="2341425.3399999989"/>
    <n v="1349937.3001965489"/>
    <x v="0"/>
  </r>
  <r>
    <n v="35293675"/>
    <s v="11/01/2021"/>
    <d v="2024-06-21T00:00:00"/>
    <n v="1.9865530303030299"/>
    <n v="2274150.9999999986"/>
    <n v="1144772.3596148342"/>
    <x v="0"/>
  </r>
  <r>
    <n v="35293677"/>
    <s v="11/01/2021"/>
    <d v="2024-07-11T00:00:00"/>
    <n v="0.72272727272727266"/>
    <n v="745677.35000000021"/>
    <n v="1031754.8238993714"/>
    <x v="0"/>
  </r>
  <r>
    <n v="35293847"/>
    <s v="11/01/2021"/>
    <d v="2024-04-19T00:00:00"/>
    <n v="0.24488636363636365"/>
    <n v="410678.07000000012"/>
    <n v="1677014.8566125294"/>
    <x v="0"/>
  </r>
  <r>
    <n v="35300934"/>
    <s v="11/23/2021"/>
    <d v="2024-05-31T00:00:00"/>
    <n v="1.6409090909090909"/>
    <n v="1170507.5800000012"/>
    <n v="713328.71911357413"/>
    <x v="0"/>
  </r>
  <r>
    <n v="35301113"/>
    <s v="11/23/2021"/>
    <d v="2024-05-09T00:00:00"/>
    <n v="1.7005681818181817"/>
    <n v="1309888.590000001"/>
    <n v="770265.25840294082"/>
    <x v="0"/>
  </r>
  <r>
    <n v="35301114"/>
    <s v="11/23/2021"/>
    <d v="2024-06-25T00:00:00"/>
    <n v="0.97708333333333364"/>
    <n v="716881.73000000045"/>
    <n v="733695.58720682329"/>
    <x v="0"/>
  </r>
  <r>
    <n v="35305306"/>
    <s v="01/20/2022"/>
    <d v="2024-10-01T00:00:00"/>
    <n v="0.64128787878787896"/>
    <n v="1037250.84"/>
    <n v="1617449.6264619015"/>
    <x v="0"/>
  </r>
  <r>
    <n v="35310713"/>
    <s v="07/28/2022"/>
    <d v="2024-08-19T00:00:00"/>
    <n v="0.71685606060606066"/>
    <n v="904643.30999999982"/>
    <n v="1261959.4918890353"/>
    <x v="0"/>
  </r>
  <r>
    <n v="35310714"/>
    <s v="07/20/2022"/>
    <d v="2024-08-19T00:00:00"/>
    <n v="0.75265151515151507"/>
    <n v="953864.52000000014"/>
    <n v="1267338.8690488175"/>
    <x v="0"/>
  </r>
  <r>
    <n v="35310715"/>
    <s v="01/26/2024"/>
    <d v="2024-08-19T00:00:00"/>
    <n v="0.6178030303030303"/>
    <n v="734348.4"/>
    <n v="1188644.8657265482"/>
    <x v="0"/>
  </r>
  <r>
    <n v="35311131"/>
    <s v="01/26/2024"/>
    <d v="2024-09-12T00:00:00"/>
    <n v="0.70208333333333328"/>
    <n v="795379.89999999932"/>
    <n v="1132885.3175074174"/>
    <x v="0"/>
  </r>
  <r>
    <n v="35311132"/>
    <s v="01/26/2024"/>
    <d v="2024-09-12T00:00:00"/>
    <n v="0.70871212121212124"/>
    <n v="598206.93999999948"/>
    <n v="844076.06712987635"/>
    <x v="0"/>
  </r>
  <r>
    <n v="35311133"/>
    <s v="06/03/2022"/>
    <d v="2024-09-12T00:00:00"/>
    <n v="0.60018939393939397"/>
    <n v="720755.0199999999"/>
    <n v="1200879.3012306718"/>
    <x v="0"/>
  </r>
  <r>
    <n v="35311134"/>
    <s v="11/06/2022"/>
    <d v="2024-09-12T00:00:00"/>
    <n v="0.47083333333333333"/>
    <n v="710103.08999999973"/>
    <n v="1508183.5539823005"/>
    <x v="0"/>
  </r>
  <r>
    <n v="35311135"/>
    <s v="12/04/2022"/>
    <d v="2024-08-26T00:00:00"/>
    <n v="0.90568181818181814"/>
    <n v="1038348.71"/>
    <n v="1146482.8918444165"/>
    <x v="0"/>
  </r>
  <r>
    <n v="35333500"/>
    <s v="05/05/2022"/>
    <d v="2024-08-27T00:00:00"/>
    <n v="1.7096590909090905"/>
    <n v="2094778.0499999996"/>
    <n v="1225260.6739780658"/>
    <x v="0"/>
  </r>
  <r>
    <n v="35333502"/>
    <s v="05/05/2022"/>
    <d v="2024-08-27T00:00:00"/>
    <n v="1.7397727272727272"/>
    <n v="1615439.0199999989"/>
    <n v="928534.51182233775"/>
    <x v="0"/>
  </r>
  <r>
    <n v="35333505"/>
    <s v="05/05/2022"/>
    <d v="2024-08-13T00:00:00"/>
    <n v="0.86022727272727262"/>
    <n v="689188.97"/>
    <n v="801170.79735799215"/>
    <x v="0"/>
  </r>
  <r>
    <n v="35333506"/>
    <s v="04/27/2022"/>
    <d v="2024-10-15T00:00:00"/>
    <n v="1.750568181818182"/>
    <n v="1618294.0899999999"/>
    <n v="924439.33735800046"/>
    <x v="0"/>
  </r>
  <r>
    <n v="35333507"/>
    <s v="04/27/2022"/>
    <d v="2024-09-04T00:00:00"/>
    <n v="1.41875"/>
    <n v="1145213.2299999997"/>
    <n v="807198.75242290739"/>
    <x v="0"/>
  </r>
  <r>
    <n v="35333508"/>
    <s v="04/27/2022"/>
    <d v="2024-09-16T00:00:00"/>
    <n v="1.530492424242424"/>
    <n v="982470.47999999986"/>
    <n v="641930.96577156289"/>
    <x v="0"/>
  </r>
  <r>
    <n v="35333509"/>
    <s v="04/27/2022"/>
    <d v="2024-09-04T00:00:00"/>
    <n v="1.3861742424242427"/>
    <n v="1045478.6099999995"/>
    <n v="754218.75403743633"/>
    <x v="0"/>
  </r>
  <r>
    <n v="35333510"/>
    <s v="04/27/2022"/>
    <d v="2024-09-10T00:00:00"/>
    <n v="0.62821969696969704"/>
    <n v="542251.29999999993"/>
    <n v="863155.52125414507"/>
    <x v="0"/>
  </r>
  <r>
    <n v="35342333"/>
    <s v="11/26/2022"/>
    <d v="2024-01-16T00:00:00"/>
    <n v="7.1022727272727265E-2"/>
    <n v="386269.75999999989"/>
    <n v="5438678.2207999993"/>
    <x v="0"/>
  </r>
  <r>
    <n v="35487141"/>
    <s v="10/25/2023"/>
    <d v="2024-08-14T00:00:00"/>
    <n v="0.63598484848484849"/>
    <n v="495429.06000000006"/>
    <n v="778995.06754020264"/>
    <x v="0"/>
  </r>
  <r>
    <n v="35564878"/>
    <s v="09/18/2024"/>
    <d v="2024-07-08T00:00:00"/>
    <n v="0.33920454545454548"/>
    <n v="468186.42"/>
    <n v="1380248.072361809"/>
    <x v="0"/>
  </r>
  <r>
    <n v="35564920"/>
    <s v="07/16/2024"/>
    <d v="2024-09-13T00:00:00"/>
    <n v="1.0234848484848487"/>
    <n v="359628.37999999995"/>
    <n v="351376.35943745362"/>
    <x v="0"/>
  </r>
  <r>
    <n v="35566063"/>
    <s v="07/13/2024"/>
    <d v="2024-08-07T00:00:00"/>
    <n v="0.36534090909090911"/>
    <n v="213816.48"/>
    <n v="585251.9514774495"/>
    <x v="0"/>
  </r>
  <r>
    <n v="35566064"/>
    <s v="07/12/2024"/>
    <d v="2024-08-07T00:00:00"/>
    <n v="0.43390151515151509"/>
    <n v="291014.76"/>
    <n v="670693.11776516819"/>
    <x v="0"/>
  </r>
  <r>
    <n v="35566117"/>
    <s v="01/21/2025"/>
    <d v="2024-08-07T00:00:00"/>
    <n v="0.22935606060606059"/>
    <n v="41913.280000000006"/>
    <n v="182743.28521882746"/>
    <x v="0"/>
  </r>
  <r>
    <n v="35569142"/>
    <s v="08/03/2024"/>
    <d v="2024-09-13T00:00:00"/>
    <n v="0.67178030303030312"/>
    <n v="841595.3"/>
    <n v="1252783.5308711587"/>
    <x v="0"/>
  </r>
  <r>
    <n v="35569144"/>
    <s v="07/27/2024"/>
    <d v="2024-09-12T00:00:00"/>
    <n v="0.77916666666666667"/>
    <n v="456269.72"/>
    <n v="585586.80641711224"/>
    <x v="0"/>
  </r>
  <r>
    <n v="35569202"/>
    <s v="07/30/2024"/>
    <d v="2024-09-12T00:00:00"/>
    <n v="1.1818181818181819"/>
    <n v="736809.99999999988"/>
    <n v="623454.61538461526"/>
    <x v="0"/>
  </r>
  <r>
    <n v="35569203"/>
    <s v="08/03/2024"/>
    <d v="2024-09-12T00:00:00"/>
    <n v="0.85284090909090904"/>
    <n v="463793.8000000001"/>
    <n v="543822.17721519002"/>
    <x v="0"/>
  </r>
  <r>
    <n v="35569204"/>
    <s v="08/03/2024"/>
    <d v="2024-09-12T00:00:00"/>
    <n v="0.80928030303030318"/>
    <n v="72203.03"/>
    <n v="89218.815445822591"/>
    <x v="0"/>
  </r>
  <r>
    <n v="35569343"/>
    <s v="08/03/2024"/>
    <d v="2024-09-13T00:00:00"/>
    <n v="0.19488636363636364"/>
    <n v="252984.61"/>
    <n v="1298113.450728863"/>
    <x v="0"/>
  </r>
  <r>
    <n v="35569344"/>
    <s v="08/03/2024"/>
    <d v="2024-09-13T00:00:00"/>
    <n v="0.34393939393939399"/>
    <n v="189331.79999999996"/>
    <n v="550480.12334801746"/>
    <x v="0"/>
  </r>
  <r>
    <n v="35569422"/>
    <s v="08/03/2024"/>
    <d v="2024-09-13T00:00:00"/>
    <n v="0.39772727272727276"/>
    <n v="128363.55"/>
    <n v="322742.63999999996"/>
    <x v="0"/>
  </r>
  <r>
    <n v="35569683"/>
    <s v="07/31/2024"/>
    <d v="2024-09-13T00:00:00"/>
    <n v="0.60492424242424248"/>
    <n v="482138.92"/>
    <n v="797023.63731997483"/>
    <x v="0"/>
  </r>
  <r>
    <n v="35569685"/>
    <s v="07/30/2024"/>
    <d v="2024-09-13T00:00:00"/>
    <n v="0.49034090909090905"/>
    <n v="219281.11999999997"/>
    <n v="447201.35712630354"/>
    <x v="0"/>
  </r>
  <r>
    <n v="35569687"/>
    <s v="08/03/2024"/>
    <d v="2024-09-13T00:00:00"/>
    <n v="0.73674242424242431"/>
    <n v="698118.50000000012"/>
    <n v="947574.72493573267"/>
    <x v="0"/>
  </r>
  <r>
    <n v="35569689"/>
    <s v="08/03/2024"/>
    <d v="2024-09-13T00:00:00"/>
    <n v="0.91799242424242433"/>
    <n v="213149.16999999998"/>
    <n v="232190.55448731169"/>
    <x v="0"/>
  </r>
  <r>
    <n v="35569690"/>
    <s v="08/02/2024"/>
    <d v="2024-09-13T00:00:00"/>
    <n v="0.53428030303030305"/>
    <n v="263202.01"/>
    <n v="492629.07224388514"/>
    <x v="0"/>
  </r>
  <r>
    <n v="35569980"/>
    <s v="08/03/2024"/>
    <d v="2024-09-13T00:00:00"/>
    <n v="0.18011363636363634"/>
    <n v="-19123.100000000002"/>
    <n v="-106172.41640378552"/>
    <x v="0"/>
  </r>
  <r>
    <n v="35569981"/>
    <s v="08/02/2024"/>
    <d v="2024-09-13T00:00:00"/>
    <n v="0.6803030303030303"/>
    <n v="104654.59"/>
    <n v="153835.25478841871"/>
    <x v="0"/>
  </r>
  <r>
    <n v="35569983"/>
    <s v="08/01/2024"/>
    <d v="2024-09-13T00:00:00"/>
    <n v="1.42594696969697"/>
    <n v="1630411.04"/>
    <n v="1143388.2708460616"/>
    <x v="0"/>
  </r>
  <r>
    <n v="35570048"/>
    <s v="08/03/2024"/>
    <d v="2024-09-13T00:00:00"/>
    <n v="0.90359848484848493"/>
    <n v="175781.02999999997"/>
    <n v="194534.4452735275"/>
    <x v="0"/>
  </r>
  <r>
    <n v="35570049"/>
    <s v="08/03/2024"/>
    <d v="2024-09-13T00:00:00"/>
    <n v="0.89488636363636354"/>
    <n v="387187.81"/>
    <n v="432667.01307936513"/>
    <x v="0"/>
  </r>
  <r>
    <n v="35570050"/>
    <s v="08/03/2024"/>
    <d v="2024-09-13T00:00:00"/>
    <n v="0.50246212121212119"/>
    <n v="226879.25999999998"/>
    <n v="451535.05194119865"/>
    <x v="0"/>
  </r>
  <r>
    <n v="35570051"/>
    <s v="08/02/2024"/>
    <d v="2024-09-13T00:00:00"/>
    <n v="0.40340909090909094"/>
    <n v="122010.02000000002"/>
    <n v="302447.37352112681"/>
    <x v="0"/>
  </r>
  <r>
    <n v="35570062"/>
    <s v="08/06/2024"/>
    <d v="2024-07-31T00:00:00"/>
    <n v="0.19829545454545455"/>
    <n v="17254.689999999999"/>
    <n v="87015.055587392533"/>
    <x v="0"/>
  </r>
  <r>
    <n v="35570434"/>
    <s v="08/03/2024"/>
    <d v="2024-09-13T00:00:00"/>
    <n v="0.44147727272727277"/>
    <n v="102257.97000000002"/>
    <n v="231626.80463320465"/>
    <x v="0"/>
  </r>
  <r>
    <n v="35570522"/>
    <s v="08/03/2024"/>
    <d v="2024-09-13T00:00:00"/>
    <n v="0.53371212121212119"/>
    <n v="702072.7300000001"/>
    <n v="1315452.0987934708"/>
    <x v="0"/>
  </r>
  <r>
    <n v="35570523"/>
    <s v="08/03/2024"/>
    <d v="2024-09-13T00:00:00"/>
    <n v="0.1878787878787879"/>
    <n v="53532.290000000008"/>
    <n v="284929.93064516131"/>
    <x v="0"/>
  </r>
  <r>
    <n v="35573524"/>
    <s v="08/14/2024"/>
    <d v="2024-09-13T00:00:00"/>
    <n v="0.70378787878787874"/>
    <n v="135706.94"/>
    <n v="192823.63918191605"/>
    <x v="0"/>
  </r>
  <r>
    <n v="35573525"/>
    <d v="2024-08-13T00:00:00"/>
    <d v="2024-09-13T00:00:00"/>
    <n v="0.69185606060606075"/>
    <n v="849160.22999999986"/>
    <n v="1227365.4569942509"/>
    <x v="0"/>
  </r>
  <r>
    <n v="35573579"/>
    <d v="2024-08-13T00:00:00"/>
    <d v="2024-09-13T00:00:00"/>
    <n v="0.81155303030303039"/>
    <n v="352271.54000000004"/>
    <n v="434070.88242707116"/>
    <x v="0"/>
  </r>
  <r>
    <n v="35574227"/>
    <d v="2024-08-14T00:00:00"/>
    <d v="2024-09-16T00:00:00"/>
    <n v="0.55700757575757576"/>
    <n v="125229.5"/>
    <n v="224825.48792927575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n v="35227654"/>
    <d v="2021-04-30T00:00:00"/>
    <d v="2024-06-23T00:00:00"/>
    <s v="Wildfire Risk"/>
    <n v="0.87215909090909094"/>
    <n v="185.02108999999996"/>
    <n v="0.21214144521172634"/>
    <x v="0"/>
  </r>
  <r>
    <n v="35231623"/>
    <d v="2023-05-12T00:00:00"/>
    <d v="2024-08-07T00:00:00"/>
    <s v="Wildfire Risk"/>
    <n v="1.3916666666666666"/>
    <n v="744.20877999999993"/>
    <n v="0.53476080000000004"/>
    <x v="0"/>
  </r>
  <r>
    <n v="35243444"/>
    <d v="2021-06-29T00:00:00"/>
    <d v="2024-05-31T00:00:00"/>
    <s v="Wildfire Risk"/>
    <n v="0.99696969696969695"/>
    <n v="2140.7747499999996"/>
    <n v="2.1472816641337382"/>
    <x v="0"/>
  </r>
  <r>
    <n v="35249877"/>
    <d v="2021-06-25T00:00:00"/>
    <d v="2024-10-08T00:00:00"/>
    <s v="Wildfire Risk"/>
    <n v="0.55928030303030307"/>
    <n v="2279.1483600000006"/>
    <n v="4.0751450527599058"/>
    <x v="0"/>
  </r>
  <r>
    <n v="35254738"/>
    <d v="2021-06-29T00:00:00"/>
    <d v="2024-06-27T00:00:00"/>
    <s v="Wildfire Risk"/>
    <n v="0.98503787878787874"/>
    <n v="3666.6333599999994"/>
    <n v="3.7223272718323397"/>
    <x v="0"/>
  </r>
  <r>
    <n v="35254940"/>
    <d v="2021-06-29T00:00:00"/>
    <d v="2024-07-25T00:00:00"/>
    <s v="Wildfire Risk"/>
    <n v="0.6479166666666667"/>
    <n v="2241.3265000000001"/>
    <n v="3.4592820578778136"/>
    <x v="0"/>
  </r>
  <r>
    <n v="35329015"/>
    <d v="2022-03-17T00:00:00"/>
    <d v="2024-11-07T00:00:00"/>
    <s v="Wildfire Risk"/>
    <n v="0.83825757575757576"/>
    <n v="257.72084999999993"/>
    <n v="0.307448280162675"/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">
  <r>
    <n v="35145540"/>
    <s v="01/23/2020"/>
    <d v="2024-05-08T00:00:00"/>
    <n v="0.53598484848484851"/>
    <n v="5574294.200000002"/>
    <x v="0"/>
  </r>
  <r>
    <n v="35219276"/>
    <s v="04/30/2021"/>
    <d v="2024-01-25T00:00:00"/>
    <n v="2.9901515151515152"/>
    <n v="11934770.770000003"/>
    <x v="0"/>
  </r>
  <r>
    <n v="35224712"/>
    <s v="06/15/2021"/>
    <d v="2023-11-14T00:00:00"/>
    <n v="2.0761363636363637"/>
    <n v="13012325.180000003"/>
    <x v="0"/>
  </r>
  <r>
    <n v="35224713"/>
    <s v="06/15/2021"/>
    <d v="2024-08-04T00:00:00"/>
    <n v="1.8136363636363637"/>
    <n v="10372083.689999996"/>
    <x v="0"/>
  </r>
  <r>
    <n v="35226628"/>
    <s v="06/15/2021"/>
    <d v="2024-08-07T00:00:00"/>
    <n v="0.7992424242424242"/>
    <n v="2389920.8900000006"/>
    <x v="0"/>
  </r>
  <r>
    <n v="35226629"/>
    <s v="06/15/2021"/>
    <d v="2024-10-28T00:00:00"/>
    <n v="4.4303030303030306"/>
    <n v="8120596.0900000045"/>
    <x v="0"/>
  </r>
  <r>
    <n v="35228774"/>
    <s v="02/23/2023"/>
    <d v="2024-11-27T00:00:00"/>
    <n v="1.1875"/>
    <n v="6781160.0999999987"/>
    <x v="0"/>
  </r>
  <r>
    <n v="35234865"/>
    <s v="06/15/2021"/>
    <d v="2024-10-01T00:00:00"/>
    <n v="0.88238636363636369"/>
    <n v="5744798.0400000019"/>
    <x v="0"/>
  </r>
  <r>
    <n v="35281758"/>
    <s v="04/16/2024"/>
    <d v="2024-08-29T00:00:00"/>
    <n v="1.4643939393939394"/>
    <n v="7358804.6999999974"/>
    <x v="0"/>
  </r>
  <r>
    <n v="35283198"/>
    <s v="10/22/2021"/>
    <d v="2024-08-01T00:00:00"/>
    <n v="0.29772727272727273"/>
    <n v="1384151.9600000018"/>
    <x v="0"/>
  </r>
  <r>
    <n v="35283346"/>
    <s v="10/22/2021"/>
    <d v="2023-11-08T00:00:00"/>
    <n v="1.4462121212121213"/>
    <n v="5605799.6099999966"/>
    <x v="0"/>
  </r>
  <r>
    <n v="35284023"/>
    <s v="11/22/2021"/>
    <d v="2024-09-09T00:00:00"/>
    <n v="1.3418560606060606"/>
    <n v="3268642.3499999996"/>
    <x v="0"/>
  </r>
  <r>
    <n v="35284365"/>
    <s v="06/16/2022"/>
    <d v="2024-07-24T00:00:00"/>
    <n v="2.7320075757575757"/>
    <n v="13269561.199999999"/>
    <x v="0"/>
  </r>
  <r>
    <n v="35290544"/>
    <s v="05/19/2022"/>
    <d v="2023-10-13T00:00:00"/>
    <n v="2.0723484848484848"/>
    <n v="8681247.6000000015"/>
    <x v="0"/>
  </r>
  <r>
    <n v="35299633"/>
    <s v="03/18/2022"/>
    <d v="2024-01-31T00:00:00"/>
    <n v="1.2954545454545454"/>
    <n v="5141303.1800000025"/>
    <x v="0"/>
  </r>
  <r>
    <n v="35299635"/>
    <s v="03/17/2022"/>
    <d v="2024-01-31T00:00:00"/>
    <n v="2.3251893939393939"/>
    <n v="6350668.6400000025"/>
    <x v="0"/>
  </r>
  <r>
    <n v="35305308"/>
    <s v="01/20/2022"/>
    <d v="2024-10-08T00:00:00"/>
    <n v="0.4765151515151515"/>
    <n v="2023441.3299999977"/>
    <x v="0"/>
  </r>
  <r>
    <n v="35312540"/>
    <s v="04/19/2022"/>
    <d v="2023-12-21T00:00:00"/>
    <n v="5.1893939393939394"/>
    <n v="12964267.53999999"/>
    <x v="0"/>
  </r>
  <r>
    <n v="35312545"/>
    <s v="03/11/2022"/>
    <d v="2024-05-20T00:00:00"/>
    <n v="1.8106060606060606"/>
    <n v="4511628.8600000041"/>
    <x v="0"/>
  </r>
  <r>
    <n v="35312551"/>
    <s v="05/17/2022"/>
    <d v="2024-10-29T00:00:00"/>
    <n v="2.9943181818181817"/>
    <n v="5779755.5099999979"/>
    <x v="0"/>
  </r>
  <r>
    <n v="35312553"/>
    <s v="06/03/2022"/>
    <d v="2024-06-13T00:00:00"/>
    <n v="1.699810606060606"/>
    <n v="4685003.139999995"/>
    <x v="0"/>
  </r>
  <r>
    <n v="35314415"/>
    <s v="05/05/2022"/>
    <d v="2024-08-13T00:00:00"/>
    <n v="1.9231060606060606"/>
    <n v="6241976.129999999"/>
    <x v="0"/>
  </r>
  <r>
    <n v="35316561"/>
    <s v="04/19/2022"/>
    <d v="2024-04-16T00:00:00"/>
    <n v="4.7433712121212119"/>
    <n v="12678348.690000003"/>
    <x v="0"/>
  </r>
  <r>
    <n v="35320333"/>
    <s v="07/07/2022"/>
    <d v="2024-04-23T00:00:00"/>
    <n v="3.0280303030303028"/>
    <n v="10773186.599999992"/>
    <x v="0"/>
  </r>
  <r>
    <n v="35320334"/>
    <s v="06/08/2022"/>
    <d v="2024-05-15T00:00:00"/>
    <n v="1.553030303030303"/>
    <n v="4342713.3999999957"/>
    <x v="0"/>
  </r>
  <r>
    <n v="35320440"/>
    <s v="06/06/2022"/>
    <d v="2024-02-12T00:00:00"/>
    <n v="2.5507575757575758"/>
    <n v="7635201.870000001"/>
    <x v="0"/>
  </r>
  <r>
    <n v="35320441"/>
    <s v="06/08/2022"/>
    <d v="2024-01-17T00:00:00"/>
    <n v="2.3702651515151514"/>
    <n v="7274207.7600000007"/>
    <x v="0"/>
  </r>
  <r>
    <n v="35320442"/>
    <s v="06/08/2022"/>
    <d v="2024-05-01T00:00:00"/>
    <n v="0.77689393939393936"/>
    <n v="4456916.3000000026"/>
    <x v="0"/>
  </r>
  <r>
    <n v="35320450"/>
    <s v="06/02/2022"/>
    <d v="2024-04-30T00:00:00"/>
    <n v="2.1579545454545452"/>
    <n v="6006723.3399999961"/>
    <x v="0"/>
  </r>
  <r>
    <n v="35325589"/>
    <s v="02/27/2023"/>
    <d v="2024-05-20T00:00:00"/>
    <n v="0.57178030303030303"/>
    <n v="2178159.2899999991"/>
    <x v="0"/>
  </r>
  <r>
    <n v="35325590"/>
    <s v="03/03/2023"/>
    <d v="2024-07-17T00:00:00"/>
    <n v="2.2903409090909093"/>
    <n v="5671407.040000001"/>
    <x v="0"/>
  </r>
  <r>
    <n v="35329012"/>
    <s v="12/22/2022"/>
    <d v="2024-01-31T00:00:00"/>
    <n v="1.55"/>
    <n v="5637954.7100000046"/>
    <x v="0"/>
  </r>
  <r>
    <n v="35329016"/>
    <s v="03/17/2022"/>
    <d v="2024-01-31T00:00:00"/>
    <n v="3.4301136363636364"/>
    <n v="8544986.8399999961"/>
    <x v="0"/>
  </r>
  <r>
    <n v="35329472"/>
    <s v="05/17/2022"/>
    <d v="2024-10-29T00:00:00"/>
    <n v="2.690151515151515"/>
    <n v="5724408.2899999972"/>
    <x v="0"/>
  </r>
  <r>
    <n v="35329473"/>
    <s v="05/17/2022"/>
    <d v="2024-10-28T00:00:00"/>
    <n v="4.7892045454545453"/>
    <n v="9514705.5400000028"/>
    <x v="0"/>
  </r>
  <r>
    <n v="35330211"/>
    <s v="05/16/2022"/>
    <d v="2024-10-09T00:00:00"/>
    <n v="1.6893939393939394"/>
    <n v="4538144.7900000028"/>
    <x v="0"/>
  </r>
  <r>
    <n v="35330213"/>
    <s v="05/16/2022"/>
    <d v="2024-09-17T00:00:00"/>
    <n v="5.508901515151515"/>
    <n v="13449627.209999997"/>
    <x v="0"/>
  </r>
  <r>
    <n v="35330215"/>
    <s v="05/16/2022"/>
    <d v="2024-10-08T00:00:00"/>
    <n v="2.6518939393939394"/>
    <n v="8291454.6799999969"/>
    <x v="0"/>
  </r>
  <r>
    <n v="35330216"/>
    <s v="05/16/2022"/>
    <d v="2024-08-14T00:00:00"/>
    <n v="1.3615530303030303"/>
    <n v="4792979.4100000048"/>
    <x v="0"/>
  </r>
  <r>
    <n v="35330217"/>
    <s v="05/16/2022"/>
    <d v="2024-06-20T00:00:00"/>
    <n v="0.30965909090909088"/>
    <n v="1885923.2199999995"/>
    <x v="0"/>
  </r>
  <r>
    <n v="35330249"/>
    <s v="05/16/2022"/>
    <d v="2024-07-19T00:00:00"/>
    <n v="2.8284090909090911"/>
    <n v="9125927.680000009"/>
    <x v="0"/>
  </r>
  <r>
    <n v="35331306"/>
    <s v="03/09/2023"/>
    <d v="2024-08-02T00:00:00"/>
    <n v="1.687878787878788"/>
    <n v="6959582.7100000018"/>
    <x v="0"/>
  </r>
  <r>
    <n v="35331307"/>
    <s v="02/11/2023"/>
    <d v="2024-09-16T00:00:00"/>
    <n v="2.15625"/>
    <n v="9395947.6699999943"/>
    <x v="0"/>
  </r>
  <r>
    <n v="35332213"/>
    <s v="04/19/2022"/>
    <d v="2023-11-30T00:00:00"/>
    <n v="2.5477272727272728"/>
    <n v="8862466.8899999969"/>
    <x v="0"/>
  </r>
  <r>
    <n v="35332868"/>
    <s v="03/01/2023"/>
    <d v="2024-04-30T00:00:00"/>
    <n v="1.9399621212121212"/>
    <n v="6366807.2900000019"/>
    <x v="0"/>
  </r>
  <r>
    <n v="35332870"/>
    <s v="02/07/2023"/>
    <d v="2024-05-03T00:00:00"/>
    <n v="0.74109848484848484"/>
    <n v="3300905.390000002"/>
    <x v="0"/>
  </r>
  <r>
    <n v="35333501"/>
    <s v="05/05/2022"/>
    <d v="2024-08-27T00:00:00"/>
    <n v="1.5244318181818182"/>
    <n v="4888073.9000000022"/>
    <x v="0"/>
  </r>
  <r>
    <n v="35333504"/>
    <s v="05/05/2022"/>
    <d v="2024-07-11T00:00:00"/>
    <n v="0.56212121212121213"/>
    <n v="1549232.8800000006"/>
    <x v="0"/>
  </r>
  <r>
    <n v="35334232"/>
    <s v="04/26/2022"/>
    <d v="2024-12-10T00:00:00"/>
    <n v="1.008901515151515"/>
    <n v="2673490.2199999993"/>
    <x v="0"/>
  </r>
  <r>
    <n v="35334234"/>
    <s v="04/26/2022"/>
    <d v="2024-11-04T00:00:00"/>
    <n v="2.2166666666666668"/>
    <n v="6300574.0800000029"/>
    <x v="0"/>
  </r>
  <r>
    <n v="35334754"/>
    <s v="06/08/2022"/>
    <d v="2024-01-31T00:00:00"/>
    <n v="3.8655303030303032"/>
    <n v="9868269.1600000001"/>
    <x v="0"/>
  </r>
  <r>
    <n v="35334755"/>
    <s v="06/08/2022"/>
    <d v="2023-10-18T00:00:00"/>
    <n v="1.053409090909091"/>
    <n v="3664267.429999996"/>
    <x v="0"/>
  </r>
  <r>
    <n v="35335290"/>
    <s v="06/08/2022"/>
    <d v="2024-01-17T00:00:00"/>
    <n v="2.530492424242424"/>
    <n v="5851402.8700000001"/>
    <x v="0"/>
  </r>
  <r>
    <n v="35335291"/>
    <s v="06/06/2022"/>
    <d v="2024-08-30T00:00:00"/>
    <n v="1.0613636363636363"/>
    <n v="4439924.7000000011"/>
    <x v="0"/>
  </r>
  <r>
    <n v="35335292"/>
    <s v="06/06/2022"/>
    <d v="2024-12-06T00:00:00"/>
    <n v="1.8579545454545454"/>
    <n v="7715876.9299999969"/>
    <x v="0"/>
  </r>
  <r>
    <n v="35335293"/>
    <s v="06/06/2022"/>
    <d v="2024-12-09T00:00:00"/>
    <n v="2.3941287878787878"/>
    <n v="10276639.109999999"/>
    <x v="0"/>
  </r>
  <r>
    <n v="35337008"/>
    <s v="06/08/2022"/>
    <d v="2023-10-13T00:00:00"/>
    <n v="1.6075757575757577"/>
    <n v="3825194.8"/>
    <x v="0"/>
  </r>
  <r>
    <n v="35338406"/>
    <s v="05/12/2022"/>
    <d v="2024-05-10T00:00:00"/>
    <n v="1.2984848484848486"/>
    <n v="3216200.1199999996"/>
    <x v="0"/>
  </r>
  <r>
    <n v="35338407"/>
    <s v="05/12/2022"/>
    <d v="2024-06-18T00:00:00"/>
    <n v="1.3886363636363637"/>
    <n v="2998701.0000000009"/>
    <x v="0"/>
  </r>
  <r>
    <n v="35338408"/>
    <s v="05/12/2022"/>
    <d v="2024-07-17T00:00:00"/>
    <n v="0.92215909090909087"/>
    <n v="3269246.4499999997"/>
    <x v="0"/>
  </r>
  <r>
    <n v="35342143"/>
    <s v="06/08/2022"/>
    <d v="2024-05-14T00:00:00"/>
    <n v="3.2490530303030303"/>
    <n v="15563466.209999995"/>
    <x v="0"/>
  </r>
  <r>
    <n v="35342144"/>
    <s v="06/08/2022"/>
    <d v="2024-02-13T00:00:00"/>
    <n v="2.3013257575757575"/>
    <n v="11856496.989999996"/>
    <x v="0"/>
  </r>
  <r>
    <n v="35342146"/>
    <s v="06/08/2022"/>
    <d v="2024-04-29T00:00:00"/>
    <n v="1.6674242424242425"/>
    <n v="7960148.4200000037"/>
    <x v="0"/>
  </r>
  <r>
    <n v="35342148"/>
    <s v="06/08/2022"/>
    <d v="2024-08-09T00:00:00"/>
    <n v="1.0816287878787878"/>
    <n v="3121585.8100000015"/>
    <x v="0"/>
  </r>
  <r>
    <n v="35342338"/>
    <s v="07/17/2023"/>
    <d v="2024-05-28T00:00:00"/>
    <n v="1.4482954545454545"/>
    <n v="3300589.53"/>
    <x v="0"/>
  </r>
  <r>
    <n v="35343394"/>
    <s v="02/06/2023"/>
    <d v="2023-12-12T00:00:00"/>
    <n v="1.2708333333333333"/>
    <n v="4071509.6899999985"/>
    <x v="0"/>
  </r>
  <r>
    <n v="35343397"/>
    <s v="02/07/2023"/>
    <d v="2023-10-11T00:00:00"/>
    <n v="0.64450757575757578"/>
    <n v="2708351.7100000009"/>
    <x v="0"/>
  </r>
  <r>
    <n v="35367335"/>
    <s v="08/11/2023"/>
    <d v="2024-12-16T00:00:00"/>
    <n v="5.9649621212121211"/>
    <n v="20880078.859999992"/>
    <x v="0"/>
  </r>
  <r>
    <n v="35367478"/>
    <s v="12/07/2022"/>
    <d v="2024-10-21T00:00:00"/>
    <n v="2.3374999999999999"/>
    <n v="5765347.690000006"/>
    <x v="0"/>
  </r>
  <r>
    <n v="35373533"/>
    <s v="11/29/2022"/>
    <d v="2024-10-23T00:00:00"/>
    <n v="2.4831439393939392"/>
    <n v="9328473.7599999998"/>
    <x v="0"/>
  </r>
  <r>
    <n v="35374567"/>
    <d v="2022-08-01T00:00:00"/>
    <d v="2024-09-16T00:00:00"/>
    <n v="0.42405303030303032"/>
    <n v="2061570.9000000004"/>
    <x v="0"/>
  </r>
  <r>
    <n v="35374569"/>
    <s v="06/21/2024"/>
    <d v="2024-12-12T00:00:00"/>
    <n v="2.0382575757575756"/>
    <n v="5438422.9899999984"/>
    <x v="0"/>
  </r>
  <r>
    <n v="35374685"/>
    <s v="11/30/2022"/>
    <d v="2024-10-08T00:00:00"/>
    <n v="2.4202651515151516"/>
    <n v="6062174.3900000006"/>
    <x v="0"/>
  </r>
  <r>
    <n v="35374687"/>
    <d v="2022-08-02T00:00:00"/>
    <d v="2024-10-29T00:00:00"/>
    <n v="0.86704545454545456"/>
    <n v="2695018.78"/>
    <x v="0"/>
  </r>
  <r>
    <n v="35374863"/>
    <d v="2022-08-02T00:00:00"/>
    <d v="2024-10-23T00:00:00"/>
    <n v="0.45075757575757575"/>
    <n v="901762.54999999912"/>
    <x v="0"/>
  </r>
  <r>
    <n v="35376304"/>
    <s v="12/13/2022"/>
    <d v="2024-11-18T00:00:00"/>
    <n v="0.51344696969696968"/>
    <n v="1909519.9799999995"/>
    <x v="0"/>
  </r>
  <r>
    <n v="35376306"/>
    <s v="12/13/2022"/>
    <d v="2024-11-18T00:00:00"/>
    <n v="0.36022727272727273"/>
    <n v="1189804.5299999998"/>
    <x v="0"/>
  </r>
  <r>
    <n v="35376890"/>
    <s v="07/21/2023"/>
    <d v="2024-12-11T00:00:00"/>
    <n v="2.8007575757575758"/>
    <n v="6625350.8999999985"/>
    <x v="0"/>
  </r>
  <r>
    <n v="35380368"/>
    <s v="05/14/2023"/>
    <d v="2024-06-13T00:00:00"/>
    <n v="2.3732954545454548"/>
    <n v="6692721.2500000037"/>
    <x v="0"/>
  </r>
  <r>
    <n v="35380369"/>
    <s v="02/12/2023"/>
    <d v="2024-06-13T00:00:00"/>
    <n v="2.0503787878787878"/>
    <n v="5428391.8000000007"/>
    <x v="0"/>
  </r>
  <r>
    <n v="35380370"/>
    <s v="02/16/2023"/>
    <d v="2024-09-18T00:00:00"/>
    <n v="3.6479166666666667"/>
    <n v="9297586.2800000086"/>
    <x v="0"/>
  </r>
  <r>
    <n v="35392114"/>
    <s v="04/27/2023"/>
    <d v="2024-09-11T00:00:00"/>
    <n v="1.0306818181818183"/>
    <n v="3914536.1"/>
    <x v="0"/>
  </r>
  <r>
    <n v="35396762"/>
    <s v="05/17/2024"/>
    <d v="2024-12-09T00:00:00"/>
    <n v="2.9920454545454547"/>
    <n v="7368458.4499999993"/>
    <x v="0"/>
  </r>
  <r>
    <n v="35396908"/>
    <s v="12/07/2022"/>
    <d v="2024-10-21T00:00:00"/>
    <n v="2.3820075757575756"/>
    <n v="9319690.1199999992"/>
    <x v="0"/>
  </r>
  <r>
    <n v="35396909"/>
    <s v="12/07/2022"/>
    <d v="2024-11-21T00:00:00"/>
    <n v="2.8331439393939393"/>
    <n v="10823556.049999997"/>
    <x v="0"/>
  </r>
  <r>
    <n v="35396910"/>
    <s v="12/07/2022"/>
    <d v="2024-12-10T00:00:00"/>
    <n v="3.4229166666666666"/>
    <n v="11816838.039999995"/>
    <x v="0"/>
  </r>
  <r>
    <n v="35398091"/>
    <d v="2022-10-20T00:00:00"/>
    <d v="2024-04-16T00:00:00"/>
    <n v="0.26780303030303032"/>
    <n v="843720.2300000001"/>
    <x v="0"/>
  </r>
  <r>
    <n v="35402641"/>
    <s v="12/16/2022"/>
    <d v="2024-09-13T00:00:00"/>
    <n v="4.8607954545454541"/>
    <n v="15417198.720000016"/>
    <x v="0"/>
  </r>
  <r>
    <n v="35402643"/>
    <s v="12/16/2022"/>
    <d v="2024-10-15T00:00:00"/>
    <n v="2.2782196969696971"/>
    <n v="7199213.8900000025"/>
    <x v="0"/>
  </r>
  <r>
    <n v="35406859"/>
    <s v="06/21/2024"/>
    <d v="2024-08-06T00:00:00"/>
    <n v="0.40625"/>
    <n v="2698028.46"/>
    <x v="0"/>
  </r>
  <r>
    <n v="35407303"/>
    <s v="11/30/2022"/>
    <d v="2023-08-31T00:00:00"/>
    <n v="0.18958333333333333"/>
    <n v="205873.61000000004"/>
    <x v="0"/>
  </r>
  <r>
    <n v="35424427"/>
    <d v="2023-01-31T00:00:00"/>
    <d v="2024-06-18T00:00:00"/>
    <n v="5.7575757575757579E-2"/>
    <n v="497368.35000000021"/>
    <x v="0"/>
  </r>
  <r>
    <n v="35429565"/>
    <d v="2023-03-01T00:00:00"/>
    <d v="2024-12-16T00:00:00"/>
    <n v="3.4829545454545454"/>
    <n v="5481278.5599999987"/>
    <x v="0"/>
  </r>
  <r>
    <n v="35433421"/>
    <s v="09/28/2023"/>
    <d v="2024-12-13T00:00:00"/>
    <n v="3.2547348484848486"/>
    <n v="5941965.6200000001"/>
    <x v="0"/>
  </r>
  <r>
    <n v="35473993"/>
    <s v="08/11/2023"/>
    <d v="2024-10-29T00:00:00"/>
    <n v="0.36912878787878789"/>
    <n v="459983.52"/>
    <x v="0"/>
  </r>
  <r>
    <n v="35474894"/>
    <s v="08/07/2023"/>
    <d v="2024-10-28T00:00:00"/>
    <n v="1.281439393939394"/>
    <n v="2917550.9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3A1106-7944-4AC9-AF8A-18C3E44EBE71}" name="PivotTable2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rowHeaderCaption="Year">
  <location ref="B8:D9" firstHeaderRow="0" firstDataRow="1" firstDataCol="1"/>
  <pivotFields count="7">
    <pivotField showAll="0"/>
    <pivotField numFmtId="14" showAll="0"/>
    <pivotField showAll="0"/>
    <pivotField dataField="1" numFmtId="43" showAll="0"/>
    <pivotField dataField="1" numFmtId="6" showAll="0"/>
    <pivotField numFmtId="6" showAll="0"/>
    <pivotField axis="axisRow" showAll="0">
      <items count="8">
        <item m="1" x="2"/>
        <item m="1" x="1"/>
        <item m="1" x="3"/>
        <item m="1" x="5"/>
        <item m="1" x="4"/>
        <item m="1" x="6"/>
        <item x="0"/>
        <item t="default"/>
      </items>
    </pivotField>
  </pivotFields>
  <rowFields count="1">
    <field x="6"/>
  </rowFields>
  <rowItems count="1">
    <i>
      <x v="6"/>
    </i>
  </rowItems>
  <colFields count="1">
    <field x="-2"/>
  </colFields>
  <colItems count="2">
    <i>
      <x/>
    </i>
    <i i="1">
      <x v="1"/>
    </i>
  </colItems>
  <dataFields count="2">
    <dataField name="Overhead Hardening Miles" fld="3" baseField="0" baseItem="0" numFmtId="170"/>
    <dataField name="Total Cost " fld="4" baseField="0" baseItem="0" numFmtId="6"/>
  </dataFields>
  <formats count="41">
    <format dxfId="4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1">
      <pivotArea type="all" dataOnly="0" outline="0" fieldPosition="0"/>
    </format>
    <format dxfId="40">
      <pivotArea outline="0" collapsedLevelsAreSubtotals="1" fieldPosition="0"/>
    </format>
    <format dxfId="39">
      <pivotArea dataOnly="0" labelOnly="1" grandRow="1" outline="0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4">
      <pivotArea grandRow="1" outline="0" collapsedLevelsAreSubtotals="1" fieldPosition="0"/>
    </format>
    <format dxfId="33">
      <pivotArea dataOnly="0" labelOnly="1" grandRow="1" outline="0" fieldPosition="0"/>
    </format>
    <format dxfId="32">
      <pivotArea grandRow="1" outline="0" collapsedLevelsAreSubtotals="1" fieldPosition="0"/>
    </format>
    <format dxfId="31">
      <pivotArea type="all" dataOnly="0" outline="0" fieldPosition="0"/>
    </format>
    <format dxfId="30">
      <pivotArea dataOnly="0" labelOnly="1" grandRow="1" outline="0" fieldPosition="0"/>
    </format>
    <format dxfId="29">
      <pivotArea type="all" dataOnly="0" outline="0" fieldPosition="0"/>
    </format>
    <format dxfId="28">
      <pivotArea dataOnly="0" labelOnly="1" fieldPosition="0">
        <references count="1">
          <reference field="6" count="0"/>
        </references>
      </pivotArea>
    </format>
    <format dxfId="27">
      <pivotArea dataOnly="0" labelOnly="1" grandRow="1" outline="0" fieldPosition="0"/>
    </format>
    <format dxfId="26">
      <pivotArea dataOnly="0" labelOnly="1" grandRow="1" outline="0" fieldPosition="0"/>
    </format>
    <format dxfId="25">
      <pivotArea dataOnly="0" labelOnly="1" grandRow="1" outline="0" fieldPosition="0"/>
    </format>
    <format dxfId="24">
      <pivotArea dataOnly="0" labelOnly="1" fieldPosition="0">
        <references count="1">
          <reference field="6" count="0"/>
        </references>
      </pivotArea>
    </format>
    <format dxfId="23">
      <pivotArea collapsedLevelsAreSubtotals="1" fieldPosition="0">
        <references count="1">
          <reference field="6" count="0"/>
        </references>
      </pivotArea>
    </format>
    <format dxfId="22">
      <pivotArea collapsedLevelsAreSubtotals="1" fieldPosition="0">
        <references count="1">
          <reference field="6" count="0"/>
        </references>
      </pivotArea>
    </format>
    <format dxfId="21">
      <pivotArea collapsedLevelsAreSubtotals="1" fieldPosition="0">
        <references count="2">
          <reference field="4294967294" count="1" selected="0">
            <x v="1"/>
          </reference>
          <reference field="6" count="0"/>
        </references>
      </pivotArea>
    </format>
    <format dxfId="20">
      <pivotArea collapsedLevelsAreSubtotals="1" fieldPosition="0">
        <references count="2">
          <reference field="4294967294" count="1" selected="0">
            <x v="0"/>
          </reference>
          <reference field="6" count="0"/>
        </references>
      </pivotArea>
    </format>
    <format dxfId="19">
      <pivotArea type="all" dataOnly="0" outline="0" fieldPosition="0"/>
    </format>
    <format dxfId="18">
      <pivotArea collapsedLevelsAreSubtotals="1" fieldPosition="0">
        <references count="1">
          <reference field="6" count="1">
            <x v="6"/>
          </reference>
        </references>
      </pivotArea>
    </format>
    <format dxfId="17">
      <pivotArea field="6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16">
      <pivotArea field="6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15">
      <pivotArea collapsedLevelsAreSubtotals="1" fieldPosition="0">
        <references count="2">
          <reference field="4294967294" count="1" selected="0">
            <x v="0"/>
          </reference>
          <reference field="6" count="6">
            <x v="1"/>
            <x v="2"/>
            <x v="3"/>
            <x v="4"/>
            <x v="5"/>
            <x v="6"/>
          </reference>
        </references>
      </pivotArea>
    </format>
    <format dxfId="14">
      <pivotArea field="6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13">
      <pivotArea collapsedLevelsAreSubtotals="1" fieldPosition="0">
        <references count="2">
          <reference field="4294967294" count="1" selected="0">
            <x v="0"/>
          </reference>
          <reference field="6" count="6">
            <x v="1"/>
            <x v="2"/>
            <x v="3"/>
            <x v="4"/>
            <x v="5"/>
            <x v="6"/>
          </reference>
        </references>
      </pivotArea>
    </format>
    <format dxfId="12">
      <pivotArea field="6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11">
      <pivotArea field="6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10">
      <pivotArea type="all" dataOnly="0" outline="0" fieldPosition="0"/>
    </format>
    <format dxfId="9">
      <pivotArea outline="0" collapsedLevelsAreSubtotals="1" fieldPosition="0"/>
    </format>
    <format dxfId="8">
      <pivotArea field="6" type="button" dataOnly="0" labelOnly="1" outline="0" axis="axisRow" fieldPosition="0"/>
    </format>
    <format dxfId="7">
      <pivotArea dataOnly="0" labelOnly="1" fieldPosition="0">
        <references count="1">
          <reference field="6" count="0"/>
        </references>
      </pivotArea>
    </format>
    <format dxfId="6">
      <pivotArea dataOnly="0" labelOnly="1" grandRow="1" outline="0" fieldPosition="0"/>
    </format>
    <format dxfId="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58F943-0A60-4701-966C-E66E213E09FD}" name="PivotTable1" cacheId="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rowHeaderCaption="Year">
  <location ref="B3:D4" firstHeaderRow="0" firstDataRow="1" firstDataCol="1"/>
  <pivotFields count="6">
    <pivotField showAll="0"/>
    <pivotField numFmtId="14" showAll="0"/>
    <pivotField showAll="0"/>
    <pivotField dataField="1" numFmtId="43" showAll="0"/>
    <pivotField dataField="1" numFmtId="5" showAll="0"/>
    <pivotField axis="axisRow" showAll="0">
      <items count="7">
        <item m="1" x="1"/>
        <item m="1" x="4"/>
        <item m="1" x="5"/>
        <item m="1" x="2"/>
        <item m="1" x="3"/>
        <item x="0"/>
        <item t="default"/>
      </items>
    </pivotField>
  </pivotFields>
  <rowFields count="1">
    <field x="5"/>
  </rowFields>
  <rowItems count="1">
    <i>
      <x v="5"/>
    </i>
  </rowItems>
  <colFields count="1">
    <field x="-2"/>
  </colFields>
  <colItems count="2">
    <i>
      <x/>
    </i>
    <i i="1">
      <x v="1"/>
    </i>
  </colItems>
  <dataFields count="2">
    <dataField name="Undergrounding Miles Installed" fld="3" baseField="0" baseItem="0" numFmtId="166"/>
    <dataField name="Total Cost ($)" fld="4" baseField="0" baseItem="0" numFmtId="5"/>
  </dataFields>
  <formats count="28">
    <format dxfId="72">
      <pivotArea type="all" dataOnly="0" outline="0" fieldPosition="0"/>
    </format>
    <format dxfId="71">
      <pivotArea outline="0" collapsedLevelsAreSubtotals="1" fieldPosition="0"/>
    </format>
    <format dxfId="70">
      <pivotArea field="5" type="button" dataOnly="0" labelOnly="1" outline="0" axis="axisRow" fieldPosition="0"/>
    </format>
    <format dxfId="69">
      <pivotArea dataOnly="0" labelOnly="1" grandRow="1" outline="0" fieldPosition="0"/>
    </format>
    <format dxfId="6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5" type="button" dataOnly="0" labelOnly="1" outline="0" axis="axisRow" fieldPosition="0"/>
    </format>
    <format dxfId="63">
      <pivotArea dataOnly="0" labelOnly="1" fieldPosition="0">
        <references count="1">
          <reference field="5" count="0"/>
        </references>
      </pivotArea>
    </format>
    <format dxfId="62">
      <pivotArea dataOnly="0" labelOnly="1" grandRow="1" outline="0" fieldPosition="0"/>
    </format>
    <format dxfId="6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0">
      <pivotArea collapsedLevelsAreSubtotals="1" fieldPosition="0">
        <references count="1">
          <reference field="5" count="0"/>
        </references>
      </pivotArea>
    </format>
    <format dxfId="59">
      <pivotArea dataOnly="0" labelOnly="1" fieldPosition="0">
        <references count="1">
          <reference field="5" count="0"/>
        </references>
      </pivotArea>
    </format>
    <format dxfId="58">
      <pivotArea collapsedLevelsAreSubtotals="1" fieldPosition="0">
        <references count="2">
          <reference field="4294967294" count="1" selected="0">
            <x v="1"/>
          </reference>
          <reference field="5" count="1">
            <x v="0"/>
          </reference>
        </references>
      </pivotArea>
    </format>
    <format dxfId="57">
      <pivotArea collapsedLevelsAreSubtotals="1" fieldPosition="0">
        <references count="2">
          <reference field="4294967294" count="1" selected="0">
            <x v="0"/>
          </reference>
          <reference field="5" count="0"/>
        </references>
      </pivotArea>
    </format>
    <format dxfId="56">
      <pivotArea type="all" dataOnly="0" outline="0" fieldPosition="0"/>
    </format>
    <format dxfId="55">
      <pivotArea collapsedLevelsAreSubtotals="1" fieldPosition="0">
        <references count="1">
          <reference field="5" count="0"/>
        </references>
      </pivotArea>
    </format>
    <format dxfId="54">
      <pivotArea type="all" dataOnly="0" outline="0" fieldPosition="0"/>
    </format>
    <format dxfId="53">
      <pivotArea collapsedLevelsAreSubtotals="1" fieldPosition="0">
        <references count="2">
          <reference field="4294967294" count="1" selected="0">
            <x v="1"/>
          </reference>
          <reference field="5" count="1">
            <x v="0"/>
          </reference>
        </references>
      </pivotArea>
    </format>
    <format dxfId="52">
      <pivotArea type="all" dataOnly="0" outline="0" fieldPosition="0"/>
    </format>
    <format dxfId="51">
      <pivotArea outline="0" collapsedLevelsAreSubtotals="1" fieldPosition="0"/>
    </format>
    <format dxfId="50">
      <pivotArea field="5" type="button" dataOnly="0" labelOnly="1" outline="0" axis="axisRow" fieldPosition="0"/>
    </format>
    <format dxfId="49">
      <pivotArea dataOnly="0" labelOnly="1" fieldPosition="0">
        <references count="1">
          <reference field="5" count="0"/>
        </references>
      </pivotArea>
    </format>
    <format dxfId="48">
      <pivotArea dataOnly="0" labelOnly="1" grandRow="1" outline="0" fieldPosition="0"/>
    </format>
    <format dxfId="4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">
      <pivotArea outline="0" collapsedLevelsAreSubtotals="1" fieldPosition="0"/>
    </format>
    <format dxfId="45">
      <pivotArea dataOnly="0" labelOnly="1" fieldPosition="0">
        <references count="1">
          <reference field="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D138AE-33AD-4496-B578-B69E777D9E9A}" name="PivotTable6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rowHeaderCaption="Year">
  <location ref="B13:D14" firstHeaderRow="0" firstDataRow="1" firstDataCol="1"/>
  <pivotFields count="8">
    <pivotField showAll="0"/>
    <pivotField numFmtId="14" showAll="0"/>
    <pivotField numFmtId="14" showAll="0"/>
    <pivotField showAll="0"/>
    <pivotField dataField="1" showAll="0"/>
    <pivotField dataField="1" showAll="0"/>
    <pivotField showAll="0"/>
    <pivotField axis="axisRow" showAll="0">
      <items count="5">
        <item m="1" x="1"/>
        <item m="1" x="3"/>
        <item m="1" x="2"/>
        <item x="0"/>
        <item t="default"/>
      </items>
    </pivotField>
  </pivotFields>
  <rowFields count="1">
    <field x="7"/>
  </rowFields>
  <rowItems count="1">
    <i>
      <x v="3"/>
    </i>
  </rowItems>
  <colFields count="1">
    <field x="-2"/>
  </colFields>
  <colItems count="2">
    <i>
      <x/>
    </i>
    <i i="1">
      <x v="1"/>
    </i>
  </colItems>
  <dataFields count="2">
    <dataField name="Line Removal Miles" fld="4" baseField="0" baseItem="0" numFmtId="170"/>
    <dataField name="Total Cost_x000a_" fld="5" baseField="0" baseItem="0"/>
  </dataFields>
  <formats count="14">
    <format dxfId="86">
      <pivotArea field="7" type="button" dataOnly="0" labelOnly="1" outline="0" axis="axisRow" fieldPosition="0"/>
    </format>
    <format dxfId="8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4">
      <pivotArea field="7" type="button" dataOnly="0" labelOnly="1" outline="0" axis="axisRow" fieldPosition="0"/>
    </format>
    <format dxfId="8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2">
      <pivotArea collapsedLevelsAreSubtotals="1" fieldPosition="0">
        <references count="2">
          <reference field="4294967294" count="1" selected="0">
            <x v="1"/>
          </reference>
          <reference field="7" count="0"/>
        </references>
      </pivotArea>
    </format>
    <format dxfId="8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0">
      <pivotArea field="7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7" type="button" dataOnly="0" labelOnly="1" outline="0" axis="axisRow" fieldPosition="0"/>
    </format>
    <format dxfId="76">
      <pivotArea dataOnly="0" labelOnly="1" fieldPosition="0">
        <references count="1">
          <reference field="7" count="0"/>
        </references>
      </pivotArea>
    </format>
    <format dxfId="75">
      <pivotArea dataOnly="0" labelOnly="1" grandRow="1" outline="0" fieldPosition="0"/>
    </format>
    <format dxfId="7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customProperty" Target="../customProperty1.bin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5AFB-BB95-47A3-9236-F955D95FD5DF}">
  <sheetPr>
    <tabColor theme="9" tint="0.79998168889431442"/>
  </sheetPr>
  <dimension ref="B1:N698"/>
  <sheetViews>
    <sheetView tabSelected="1" zoomScaleNormal="100" workbookViewId="0">
      <selection activeCell="C4" sqref="C4"/>
    </sheetView>
  </sheetViews>
  <sheetFormatPr defaultColWidth="9.109375" defaultRowHeight="14.4" x14ac:dyDescent="0.3"/>
  <cols>
    <col min="1" max="1" width="9.109375" style="9"/>
    <col min="2" max="2" width="9.5546875" style="9" bestFit="1" customWidth="1"/>
    <col min="3" max="3" width="19.109375" style="9" customWidth="1"/>
    <col min="4" max="4" width="13.44140625" style="9" bestFit="1" customWidth="1"/>
    <col min="5" max="5" width="23.33203125" style="9" customWidth="1"/>
    <col min="6" max="6" width="19" style="9" customWidth="1"/>
    <col min="7" max="7" width="21.109375" style="9" customWidth="1"/>
    <col min="8" max="11" width="9.109375" style="9"/>
    <col min="12" max="12" width="16.44140625" style="9" customWidth="1"/>
    <col min="13" max="13" width="16.6640625" style="9" customWidth="1"/>
    <col min="14" max="16384" width="9.109375" style="9"/>
  </cols>
  <sheetData>
    <row r="1" spans="2:7" ht="18" x14ac:dyDescent="0.3">
      <c r="B1" s="8"/>
    </row>
    <row r="2" spans="2:7" s="11" customFormat="1" ht="24" customHeight="1" x14ac:dyDescent="0.3">
      <c r="B2" s="21" t="s">
        <v>103</v>
      </c>
    </row>
    <row r="3" spans="2:7" s="11" customFormat="1" ht="43.2" x14ac:dyDescent="0.3">
      <c r="B3" s="28" t="s">
        <v>2</v>
      </c>
      <c r="C3" s="28" t="s">
        <v>3</v>
      </c>
      <c r="D3" s="28" t="s">
        <v>4</v>
      </c>
      <c r="E3" s="29" t="s">
        <v>106</v>
      </c>
      <c r="F3" s="42"/>
      <c r="G3" s="42"/>
    </row>
    <row r="4" spans="2:7" s="11" customFormat="1" x14ac:dyDescent="0.3">
      <c r="B4" s="30">
        <v>2024</v>
      </c>
      <c r="C4" s="26">
        <v>190.50511363636372</v>
      </c>
      <c r="D4" s="31">
        <v>606905614.64999998</v>
      </c>
      <c r="E4" s="32">
        <f>D4/C4/1000000</f>
        <v>3.1857707284879595</v>
      </c>
      <c r="F4" s="27"/>
      <c r="G4" s="27"/>
    </row>
    <row r="5" spans="2:7" s="11" customFormat="1" x14ac:dyDescent="0.3">
      <c r="B5"/>
      <c r="C5"/>
      <c r="D5"/>
      <c r="E5"/>
      <c r="F5" s="27"/>
      <c r="G5" s="27"/>
    </row>
    <row r="6" spans="2:7" x14ac:dyDescent="0.3">
      <c r="B6"/>
      <c r="C6"/>
      <c r="D6"/>
    </row>
    <row r="7" spans="2:7" ht="23.4" x14ac:dyDescent="0.3">
      <c r="B7" s="13" t="s">
        <v>105</v>
      </c>
      <c r="C7" s="13"/>
      <c r="D7" s="13"/>
      <c r="E7" s="10"/>
    </row>
    <row r="8" spans="2:7" ht="43.2" x14ac:dyDescent="0.3">
      <c r="B8" s="29" t="s">
        <v>2</v>
      </c>
      <c r="C8" s="29" t="s">
        <v>5</v>
      </c>
      <c r="D8" s="35" t="s">
        <v>6</v>
      </c>
      <c r="E8" s="35" t="s">
        <v>7</v>
      </c>
    </row>
    <row r="9" spans="2:7" x14ac:dyDescent="0.3">
      <c r="B9" s="30">
        <v>2024</v>
      </c>
      <c r="C9" s="36">
        <v>103.73674242424244</v>
      </c>
      <c r="D9" s="34">
        <v>95778302.030000061</v>
      </c>
      <c r="E9" s="32">
        <f>D9/C9/1000000</f>
        <v>0.92328233749913335</v>
      </c>
    </row>
    <row r="10" spans="2:7" x14ac:dyDescent="0.3">
      <c r="B10"/>
      <c r="C10"/>
      <c r="D10"/>
      <c r="E10" s="27"/>
    </row>
    <row r="11" spans="2:7" x14ac:dyDescent="0.3">
      <c r="B11"/>
      <c r="C11"/>
      <c r="D11"/>
      <c r="E11" s="27"/>
    </row>
    <row r="12" spans="2:7" ht="23.4" x14ac:dyDescent="0.3">
      <c r="B12" s="21" t="s">
        <v>104</v>
      </c>
      <c r="C12"/>
      <c r="D12"/>
      <c r="E12" s="27"/>
    </row>
    <row r="13" spans="2:7" ht="43.2" x14ac:dyDescent="0.3">
      <c r="B13" s="37" t="s">
        <v>2</v>
      </c>
      <c r="C13" s="38" t="s">
        <v>96</v>
      </c>
      <c r="D13" s="38" t="s">
        <v>100</v>
      </c>
      <c r="E13" s="29" t="s">
        <v>101</v>
      </c>
    </row>
    <row r="14" spans="2:7" x14ac:dyDescent="0.3">
      <c r="B14" s="39">
        <v>2024</v>
      </c>
      <c r="C14" s="40">
        <v>6.2912878787878785</v>
      </c>
      <c r="D14" s="41">
        <v>11514.833690000001</v>
      </c>
      <c r="E14" s="32">
        <f>D14/C14/1000</f>
        <v>1.8302824337166599</v>
      </c>
    </row>
    <row r="15" spans="2:7" x14ac:dyDescent="0.3">
      <c r="B15"/>
      <c r="C15"/>
      <c r="D15"/>
      <c r="E15" s="24"/>
    </row>
    <row r="16" spans="2:7" ht="15" customHeight="1" x14ac:dyDescent="0.3">
      <c r="B16"/>
      <c r="C16"/>
      <c r="D16"/>
      <c r="E16" s="24"/>
    </row>
    <row r="17" spans="2:14" x14ac:dyDescent="0.3">
      <c r="B17"/>
      <c r="C17"/>
      <c r="D17"/>
      <c r="E17" s="24"/>
    </row>
    <row r="18" spans="2:14" x14ac:dyDescent="0.3">
      <c r="B18"/>
      <c r="C18"/>
      <c r="D18"/>
      <c r="E18" s="43"/>
    </row>
    <row r="19" spans="2:14" ht="23.4" x14ac:dyDescent="0.3">
      <c r="K19" s="44"/>
      <c r="L19"/>
      <c r="M19"/>
    </row>
    <row r="20" spans="2:14" x14ac:dyDescent="0.3">
      <c r="B20"/>
      <c r="C20"/>
      <c r="D20"/>
      <c r="E20" s="42"/>
      <c r="K20" s="42"/>
      <c r="L20" s="42"/>
      <c r="M20" s="42"/>
      <c r="N20" s="42"/>
    </row>
    <row r="21" spans="2:14" x14ac:dyDescent="0.3">
      <c r="B21"/>
      <c r="C21"/>
      <c r="D21"/>
      <c r="E21" s="24"/>
      <c r="K21" s="25"/>
      <c r="L21" s="33"/>
      <c r="M21" s="45"/>
      <c r="N21" s="46"/>
    </row>
    <row r="22" spans="2:14" x14ac:dyDescent="0.3">
      <c r="B22"/>
      <c r="C22"/>
      <c r="D22"/>
      <c r="E22" s="24"/>
      <c r="K22" s="25"/>
      <c r="L22" s="33"/>
      <c r="M22" s="45"/>
      <c r="N22" s="46"/>
    </row>
    <row r="23" spans="2:14" x14ac:dyDescent="0.3">
      <c r="B23"/>
      <c r="C23"/>
      <c r="D23"/>
      <c r="E23" s="24"/>
      <c r="K23" s="25"/>
      <c r="L23" s="33"/>
      <c r="M23" s="45"/>
      <c r="N23" s="46"/>
    </row>
    <row r="24" spans="2:14" x14ac:dyDescent="0.3">
      <c r="B24"/>
      <c r="C24"/>
      <c r="D24"/>
      <c r="E24" s="24"/>
      <c r="K24" s="25"/>
      <c r="L24" s="47"/>
      <c r="M24" s="48"/>
      <c r="N24" s="46"/>
    </row>
    <row r="25" spans="2:14" x14ac:dyDescent="0.3">
      <c r="B25"/>
      <c r="C25"/>
      <c r="D25"/>
      <c r="E25" s="43"/>
      <c r="K25" s="49"/>
      <c r="L25" s="50"/>
      <c r="M25" s="51"/>
      <c r="N25" s="12"/>
    </row>
    <row r="26" spans="2:14" x14ac:dyDescent="0.3">
      <c r="B26"/>
      <c r="C26"/>
      <c r="E26" s="24"/>
    </row>
    <row r="27" spans="2:14" x14ac:dyDescent="0.3">
      <c r="B27"/>
      <c r="C27"/>
    </row>
    <row r="28" spans="2:14" x14ac:dyDescent="0.3">
      <c r="B28"/>
      <c r="C28"/>
    </row>
    <row r="29" spans="2:14" x14ac:dyDescent="0.3">
      <c r="B29"/>
      <c r="C29"/>
      <c r="D29"/>
      <c r="E29"/>
    </row>
    <row r="30" spans="2:14" x14ac:dyDescent="0.3">
      <c r="B30"/>
      <c r="C30"/>
      <c r="D30"/>
      <c r="E30"/>
    </row>
    <row r="31" spans="2:14" x14ac:dyDescent="0.3">
      <c r="B31"/>
      <c r="C31"/>
      <c r="D31"/>
      <c r="E31"/>
    </row>
    <row r="32" spans="2:14" x14ac:dyDescent="0.3">
      <c r="B32"/>
      <c r="C32"/>
      <c r="D32"/>
      <c r="E32"/>
    </row>
    <row r="33" spans="2:5" x14ac:dyDescent="0.3">
      <c r="B33"/>
      <c r="C33"/>
      <c r="D33"/>
      <c r="E33"/>
    </row>
    <row r="34" spans="2:5" x14ac:dyDescent="0.3">
      <c r="B34"/>
      <c r="C34"/>
      <c r="D34"/>
      <c r="E34"/>
    </row>
    <row r="35" spans="2:5" x14ac:dyDescent="0.3">
      <c r="B35"/>
      <c r="C35"/>
      <c r="D35"/>
    </row>
    <row r="36" spans="2:5" x14ac:dyDescent="0.3">
      <c r="B36"/>
      <c r="C36"/>
      <c r="D36"/>
    </row>
    <row r="37" spans="2:5" x14ac:dyDescent="0.3">
      <c r="B37"/>
      <c r="C37"/>
      <c r="D37"/>
    </row>
    <row r="38" spans="2:5" x14ac:dyDescent="0.3">
      <c r="B38"/>
      <c r="C38"/>
      <c r="D38"/>
    </row>
    <row r="39" spans="2:5" x14ac:dyDescent="0.3">
      <c r="B39"/>
      <c r="C39"/>
      <c r="D39"/>
    </row>
    <row r="40" spans="2:5" x14ac:dyDescent="0.3">
      <c r="B40"/>
      <c r="C40"/>
      <c r="D40"/>
    </row>
    <row r="41" spans="2:5" x14ac:dyDescent="0.3">
      <c r="B41"/>
      <c r="C41"/>
      <c r="D41"/>
    </row>
    <row r="42" spans="2:5" x14ac:dyDescent="0.3">
      <c r="B42"/>
      <c r="C42"/>
      <c r="D42"/>
    </row>
    <row r="43" spans="2:5" x14ac:dyDescent="0.3">
      <c r="B43"/>
      <c r="C43"/>
      <c r="D43"/>
    </row>
    <row r="44" spans="2:5" x14ac:dyDescent="0.3">
      <c r="B44"/>
      <c r="C44"/>
      <c r="D44"/>
    </row>
    <row r="45" spans="2:5" x14ac:dyDescent="0.3">
      <c r="B45"/>
      <c r="C45"/>
      <c r="D45"/>
    </row>
    <row r="46" spans="2:5" x14ac:dyDescent="0.3">
      <c r="B46"/>
      <c r="C46"/>
      <c r="D46"/>
    </row>
    <row r="47" spans="2:5" x14ac:dyDescent="0.3">
      <c r="B47"/>
      <c r="C47"/>
    </row>
    <row r="48" spans="2:5" x14ac:dyDescent="0.3">
      <c r="B48"/>
      <c r="C48"/>
    </row>
    <row r="49" spans="2:3" x14ac:dyDescent="0.3">
      <c r="B49"/>
      <c r="C49"/>
    </row>
    <row r="50" spans="2:3" x14ac:dyDescent="0.3">
      <c r="B50"/>
      <c r="C50"/>
    </row>
    <row r="51" spans="2:3" x14ac:dyDescent="0.3">
      <c r="B51"/>
      <c r="C51"/>
    </row>
    <row r="52" spans="2:3" x14ac:dyDescent="0.3">
      <c r="B52"/>
      <c r="C52"/>
    </row>
    <row r="53" spans="2:3" x14ac:dyDescent="0.3">
      <c r="B53"/>
      <c r="C53"/>
    </row>
    <row r="54" spans="2:3" x14ac:dyDescent="0.3">
      <c r="B54"/>
      <c r="C54"/>
    </row>
    <row r="55" spans="2:3" x14ac:dyDescent="0.3">
      <c r="B55"/>
      <c r="C55"/>
    </row>
    <row r="56" spans="2:3" x14ac:dyDescent="0.3">
      <c r="B56"/>
      <c r="C56"/>
    </row>
    <row r="57" spans="2:3" x14ac:dyDescent="0.3">
      <c r="B57"/>
      <c r="C57"/>
    </row>
    <row r="58" spans="2:3" x14ac:dyDescent="0.3">
      <c r="B58"/>
      <c r="C58"/>
    </row>
    <row r="59" spans="2:3" x14ac:dyDescent="0.3">
      <c r="B59"/>
      <c r="C59"/>
    </row>
    <row r="60" spans="2:3" x14ac:dyDescent="0.3">
      <c r="B60"/>
      <c r="C60"/>
    </row>
    <row r="61" spans="2:3" x14ac:dyDescent="0.3">
      <c r="B61"/>
      <c r="C61"/>
    </row>
    <row r="62" spans="2:3" x14ac:dyDescent="0.3">
      <c r="B62"/>
      <c r="C62"/>
    </row>
    <row r="63" spans="2:3" x14ac:dyDescent="0.3">
      <c r="B63"/>
      <c r="C63"/>
    </row>
    <row r="64" spans="2:3" x14ac:dyDescent="0.3">
      <c r="B64"/>
      <c r="C64"/>
    </row>
    <row r="65" spans="2:3" x14ac:dyDescent="0.3">
      <c r="B65"/>
      <c r="C65"/>
    </row>
    <row r="66" spans="2:3" x14ac:dyDescent="0.3">
      <c r="B66"/>
      <c r="C66"/>
    </row>
    <row r="67" spans="2:3" x14ac:dyDescent="0.3">
      <c r="B67"/>
      <c r="C67"/>
    </row>
    <row r="68" spans="2:3" x14ac:dyDescent="0.3">
      <c r="B68"/>
      <c r="C68"/>
    </row>
    <row r="69" spans="2:3" x14ac:dyDescent="0.3">
      <c r="B69"/>
      <c r="C69"/>
    </row>
    <row r="70" spans="2:3" x14ac:dyDescent="0.3">
      <c r="B70"/>
      <c r="C70"/>
    </row>
    <row r="71" spans="2:3" x14ac:dyDescent="0.3">
      <c r="B71"/>
      <c r="C71"/>
    </row>
    <row r="72" spans="2:3" x14ac:dyDescent="0.3">
      <c r="B72"/>
      <c r="C72"/>
    </row>
    <row r="73" spans="2:3" x14ac:dyDescent="0.3">
      <c r="B73"/>
      <c r="C73"/>
    </row>
    <row r="74" spans="2:3" x14ac:dyDescent="0.3">
      <c r="B74"/>
      <c r="C74"/>
    </row>
    <row r="75" spans="2:3" x14ac:dyDescent="0.3">
      <c r="B75"/>
      <c r="C75"/>
    </row>
    <row r="76" spans="2:3" x14ac:dyDescent="0.3">
      <c r="B76"/>
      <c r="C76"/>
    </row>
    <row r="77" spans="2:3" x14ac:dyDescent="0.3">
      <c r="B77"/>
      <c r="C77"/>
    </row>
    <row r="78" spans="2:3" x14ac:dyDescent="0.3">
      <c r="B78"/>
      <c r="C78"/>
    </row>
    <row r="79" spans="2:3" x14ac:dyDescent="0.3">
      <c r="B79"/>
      <c r="C79"/>
    </row>
    <row r="80" spans="2:3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  <row r="110" spans="2:3" x14ac:dyDescent="0.3">
      <c r="B110"/>
      <c r="C110"/>
    </row>
    <row r="111" spans="2:3" x14ac:dyDescent="0.3">
      <c r="B111"/>
      <c r="C111"/>
    </row>
    <row r="112" spans="2:3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  <row r="140" spans="2:3" x14ac:dyDescent="0.3">
      <c r="B140"/>
      <c r="C140"/>
    </row>
    <row r="141" spans="2:3" x14ac:dyDescent="0.3">
      <c r="B141"/>
      <c r="C141"/>
    </row>
    <row r="142" spans="2:3" x14ac:dyDescent="0.3">
      <c r="B142"/>
      <c r="C142"/>
    </row>
    <row r="143" spans="2:3" x14ac:dyDescent="0.3">
      <c r="B143"/>
      <c r="C143"/>
    </row>
    <row r="144" spans="2:3" x14ac:dyDescent="0.3">
      <c r="B144"/>
      <c r="C144"/>
    </row>
    <row r="145" spans="2:3" x14ac:dyDescent="0.3">
      <c r="B145"/>
      <c r="C145"/>
    </row>
    <row r="146" spans="2:3" x14ac:dyDescent="0.3">
      <c r="B146"/>
      <c r="C146"/>
    </row>
    <row r="147" spans="2:3" x14ac:dyDescent="0.3">
      <c r="B147"/>
      <c r="C147"/>
    </row>
    <row r="148" spans="2:3" x14ac:dyDescent="0.3">
      <c r="B148"/>
      <c r="C148"/>
    </row>
    <row r="149" spans="2:3" x14ac:dyDescent="0.3">
      <c r="B149"/>
      <c r="C149"/>
    </row>
    <row r="150" spans="2:3" x14ac:dyDescent="0.3">
      <c r="B150"/>
      <c r="C150"/>
    </row>
    <row r="151" spans="2:3" x14ac:dyDescent="0.3">
      <c r="B151"/>
      <c r="C151"/>
    </row>
    <row r="152" spans="2:3" x14ac:dyDescent="0.3">
      <c r="B152"/>
      <c r="C152"/>
    </row>
    <row r="153" spans="2:3" x14ac:dyDescent="0.3">
      <c r="B153"/>
      <c r="C153"/>
    </row>
    <row r="154" spans="2:3" x14ac:dyDescent="0.3">
      <c r="B154"/>
      <c r="C154"/>
    </row>
    <row r="155" spans="2:3" x14ac:dyDescent="0.3">
      <c r="B155"/>
      <c r="C155"/>
    </row>
    <row r="156" spans="2:3" x14ac:dyDescent="0.3">
      <c r="B156"/>
      <c r="C156"/>
    </row>
    <row r="157" spans="2:3" x14ac:dyDescent="0.3">
      <c r="B157"/>
      <c r="C157"/>
    </row>
    <row r="158" spans="2:3" x14ac:dyDescent="0.3">
      <c r="B158"/>
      <c r="C158"/>
    </row>
    <row r="159" spans="2:3" x14ac:dyDescent="0.3">
      <c r="B159"/>
      <c r="C159"/>
    </row>
    <row r="160" spans="2:3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  <row r="170" spans="2:3" x14ac:dyDescent="0.3">
      <c r="B170"/>
      <c r="C170"/>
    </row>
    <row r="171" spans="2:3" x14ac:dyDescent="0.3">
      <c r="B171"/>
      <c r="C171"/>
    </row>
    <row r="172" spans="2:3" x14ac:dyDescent="0.3">
      <c r="B172"/>
      <c r="C172"/>
    </row>
    <row r="173" spans="2:3" x14ac:dyDescent="0.3">
      <c r="B173"/>
      <c r="C173"/>
    </row>
    <row r="174" spans="2:3" x14ac:dyDescent="0.3">
      <c r="B174"/>
      <c r="C174"/>
    </row>
    <row r="175" spans="2:3" x14ac:dyDescent="0.3">
      <c r="B175"/>
      <c r="C175"/>
    </row>
    <row r="176" spans="2:3" x14ac:dyDescent="0.3">
      <c r="B176"/>
      <c r="C176"/>
    </row>
    <row r="177" spans="2:3" x14ac:dyDescent="0.3">
      <c r="B177"/>
      <c r="C177"/>
    </row>
    <row r="178" spans="2:3" x14ac:dyDescent="0.3">
      <c r="B178"/>
      <c r="C178"/>
    </row>
    <row r="179" spans="2:3" x14ac:dyDescent="0.3">
      <c r="B179"/>
      <c r="C179"/>
    </row>
    <row r="180" spans="2:3" x14ac:dyDescent="0.3">
      <c r="B180"/>
      <c r="C180"/>
    </row>
    <row r="181" spans="2:3" x14ac:dyDescent="0.3">
      <c r="B181"/>
      <c r="C181"/>
    </row>
    <row r="182" spans="2:3" x14ac:dyDescent="0.3">
      <c r="B182"/>
      <c r="C182"/>
    </row>
    <row r="183" spans="2:3" x14ac:dyDescent="0.3">
      <c r="B183"/>
      <c r="C183"/>
    </row>
    <row r="184" spans="2:3" x14ac:dyDescent="0.3">
      <c r="B184"/>
      <c r="C184"/>
    </row>
    <row r="185" spans="2:3" x14ac:dyDescent="0.3">
      <c r="B185"/>
      <c r="C185"/>
    </row>
    <row r="186" spans="2:3" x14ac:dyDescent="0.3">
      <c r="B186"/>
      <c r="C186"/>
    </row>
    <row r="187" spans="2:3" x14ac:dyDescent="0.3">
      <c r="B187"/>
      <c r="C187"/>
    </row>
    <row r="188" spans="2:3" x14ac:dyDescent="0.3">
      <c r="B188"/>
      <c r="C188"/>
    </row>
    <row r="189" spans="2:3" x14ac:dyDescent="0.3">
      <c r="B189"/>
      <c r="C189"/>
    </row>
    <row r="190" spans="2:3" x14ac:dyDescent="0.3">
      <c r="B190"/>
      <c r="C190"/>
    </row>
    <row r="191" spans="2:3" x14ac:dyDescent="0.3">
      <c r="B191"/>
      <c r="C191"/>
    </row>
    <row r="192" spans="2:3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  <row r="203" spans="2:3" x14ac:dyDescent="0.3">
      <c r="B203"/>
      <c r="C203"/>
    </row>
    <row r="204" spans="2:3" x14ac:dyDescent="0.3">
      <c r="B204"/>
      <c r="C204"/>
    </row>
    <row r="205" spans="2:3" x14ac:dyDescent="0.3">
      <c r="B205"/>
      <c r="C205"/>
    </row>
    <row r="206" spans="2:3" x14ac:dyDescent="0.3">
      <c r="B206"/>
      <c r="C206"/>
    </row>
    <row r="207" spans="2:3" x14ac:dyDescent="0.3">
      <c r="B207"/>
      <c r="C207"/>
    </row>
    <row r="208" spans="2:3" x14ac:dyDescent="0.3">
      <c r="B208"/>
      <c r="C208"/>
    </row>
    <row r="209" spans="2:3" x14ac:dyDescent="0.3">
      <c r="B209"/>
      <c r="C209"/>
    </row>
    <row r="210" spans="2:3" x14ac:dyDescent="0.3">
      <c r="B210"/>
      <c r="C210"/>
    </row>
    <row r="211" spans="2:3" x14ac:dyDescent="0.3">
      <c r="B211"/>
      <c r="C211"/>
    </row>
    <row r="212" spans="2:3" x14ac:dyDescent="0.3">
      <c r="B212"/>
      <c r="C212"/>
    </row>
    <row r="213" spans="2:3" x14ac:dyDescent="0.3">
      <c r="B213"/>
      <c r="C213"/>
    </row>
    <row r="214" spans="2:3" x14ac:dyDescent="0.3">
      <c r="B214"/>
      <c r="C214"/>
    </row>
    <row r="215" spans="2:3" x14ac:dyDescent="0.3">
      <c r="B215"/>
      <c r="C215"/>
    </row>
    <row r="216" spans="2:3" x14ac:dyDescent="0.3">
      <c r="B216"/>
      <c r="C216"/>
    </row>
    <row r="217" spans="2:3" x14ac:dyDescent="0.3">
      <c r="B217"/>
      <c r="C217"/>
    </row>
    <row r="218" spans="2:3" x14ac:dyDescent="0.3">
      <c r="B218"/>
      <c r="C218"/>
    </row>
    <row r="219" spans="2:3" x14ac:dyDescent="0.3">
      <c r="B219"/>
      <c r="C219"/>
    </row>
    <row r="220" spans="2:3" x14ac:dyDescent="0.3">
      <c r="B220"/>
      <c r="C220"/>
    </row>
    <row r="221" spans="2:3" x14ac:dyDescent="0.3">
      <c r="B221"/>
      <c r="C221"/>
    </row>
    <row r="222" spans="2:3" x14ac:dyDescent="0.3">
      <c r="B222"/>
      <c r="C222"/>
    </row>
    <row r="223" spans="2:3" x14ac:dyDescent="0.3">
      <c r="B223"/>
      <c r="C223"/>
    </row>
    <row r="224" spans="2:3" x14ac:dyDescent="0.3">
      <c r="B224"/>
      <c r="C224"/>
    </row>
    <row r="225" spans="2:3" x14ac:dyDescent="0.3">
      <c r="B225"/>
      <c r="C225"/>
    </row>
    <row r="226" spans="2:3" x14ac:dyDescent="0.3">
      <c r="B226"/>
      <c r="C226"/>
    </row>
    <row r="227" spans="2:3" x14ac:dyDescent="0.3">
      <c r="B227"/>
      <c r="C227"/>
    </row>
    <row r="228" spans="2:3" x14ac:dyDescent="0.3">
      <c r="B228"/>
      <c r="C228"/>
    </row>
    <row r="229" spans="2:3" x14ac:dyDescent="0.3">
      <c r="B229"/>
      <c r="C229"/>
    </row>
    <row r="230" spans="2:3" x14ac:dyDescent="0.3">
      <c r="B230"/>
      <c r="C230"/>
    </row>
    <row r="231" spans="2:3" x14ac:dyDescent="0.3">
      <c r="B231"/>
      <c r="C231"/>
    </row>
    <row r="232" spans="2:3" x14ac:dyDescent="0.3">
      <c r="B232"/>
      <c r="C232"/>
    </row>
    <row r="233" spans="2:3" x14ac:dyDescent="0.3">
      <c r="B233"/>
      <c r="C233"/>
    </row>
    <row r="234" spans="2:3" x14ac:dyDescent="0.3">
      <c r="B234"/>
      <c r="C234"/>
    </row>
    <row r="235" spans="2:3" x14ac:dyDescent="0.3">
      <c r="B235"/>
      <c r="C235"/>
    </row>
    <row r="236" spans="2:3" x14ac:dyDescent="0.3">
      <c r="B236"/>
      <c r="C236"/>
    </row>
    <row r="237" spans="2:3" x14ac:dyDescent="0.3">
      <c r="B237"/>
      <c r="C237"/>
    </row>
    <row r="238" spans="2:3" x14ac:dyDescent="0.3">
      <c r="B238"/>
      <c r="C238"/>
    </row>
    <row r="239" spans="2:3" x14ac:dyDescent="0.3">
      <c r="B239"/>
      <c r="C239"/>
    </row>
    <row r="240" spans="2:3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  <row r="281" spans="2:3" x14ac:dyDescent="0.3">
      <c r="B281"/>
      <c r="C281"/>
    </row>
    <row r="282" spans="2:3" x14ac:dyDescent="0.3">
      <c r="B282"/>
      <c r="C282"/>
    </row>
    <row r="283" spans="2:3" x14ac:dyDescent="0.3">
      <c r="B283"/>
      <c r="C283"/>
    </row>
    <row r="284" spans="2:3" x14ac:dyDescent="0.3">
      <c r="B284"/>
      <c r="C284"/>
    </row>
    <row r="285" spans="2:3" x14ac:dyDescent="0.3">
      <c r="B285"/>
      <c r="C285"/>
    </row>
    <row r="286" spans="2:3" x14ac:dyDescent="0.3">
      <c r="B286"/>
      <c r="C286"/>
    </row>
    <row r="287" spans="2:3" x14ac:dyDescent="0.3">
      <c r="B287"/>
      <c r="C287"/>
    </row>
    <row r="288" spans="2:3" x14ac:dyDescent="0.3">
      <c r="B288"/>
      <c r="C288"/>
    </row>
    <row r="289" spans="2:3" x14ac:dyDescent="0.3">
      <c r="B289"/>
      <c r="C289"/>
    </row>
    <row r="290" spans="2:3" x14ac:dyDescent="0.3">
      <c r="B290"/>
      <c r="C290"/>
    </row>
    <row r="291" spans="2:3" x14ac:dyDescent="0.3">
      <c r="B291"/>
      <c r="C291"/>
    </row>
    <row r="292" spans="2:3" x14ac:dyDescent="0.3">
      <c r="B292"/>
      <c r="C292"/>
    </row>
    <row r="293" spans="2:3" x14ac:dyDescent="0.3">
      <c r="B293"/>
      <c r="C293"/>
    </row>
    <row r="294" spans="2:3" x14ac:dyDescent="0.3">
      <c r="B294"/>
      <c r="C294"/>
    </row>
    <row r="295" spans="2:3" x14ac:dyDescent="0.3">
      <c r="B295"/>
      <c r="C295"/>
    </row>
    <row r="296" spans="2:3" x14ac:dyDescent="0.3">
      <c r="B296"/>
      <c r="C296"/>
    </row>
    <row r="297" spans="2:3" x14ac:dyDescent="0.3">
      <c r="B297"/>
      <c r="C297"/>
    </row>
    <row r="298" spans="2:3" x14ac:dyDescent="0.3">
      <c r="B298"/>
      <c r="C298"/>
    </row>
    <row r="299" spans="2:3" x14ac:dyDescent="0.3">
      <c r="B299"/>
      <c r="C299"/>
    </row>
    <row r="300" spans="2:3" x14ac:dyDescent="0.3">
      <c r="B300"/>
      <c r="C300"/>
    </row>
    <row r="301" spans="2:3" x14ac:dyDescent="0.3">
      <c r="B301"/>
      <c r="C301"/>
    </row>
    <row r="302" spans="2:3" x14ac:dyDescent="0.3">
      <c r="B302"/>
      <c r="C302"/>
    </row>
    <row r="303" spans="2:3" x14ac:dyDescent="0.3">
      <c r="B303"/>
      <c r="C303"/>
    </row>
    <row r="304" spans="2:3" x14ac:dyDescent="0.3">
      <c r="B304"/>
      <c r="C304"/>
    </row>
    <row r="305" spans="2:3" x14ac:dyDescent="0.3">
      <c r="B305"/>
      <c r="C305"/>
    </row>
    <row r="306" spans="2:3" x14ac:dyDescent="0.3">
      <c r="B306"/>
      <c r="C306"/>
    </row>
    <row r="307" spans="2:3" x14ac:dyDescent="0.3">
      <c r="B307"/>
      <c r="C307"/>
    </row>
    <row r="308" spans="2:3" x14ac:dyDescent="0.3">
      <c r="B308"/>
      <c r="C308"/>
    </row>
    <row r="309" spans="2:3" x14ac:dyDescent="0.3">
      <c r="B309"/>
      <c r="C309"/>
    </row>
    <row r="310" spans="2:3" x14ac:dyDescent="0.3">
      <c r="B310"/>
      <c r="C310"/>
    </row>
    <row r="311" spans="2:3" x14ac:dyDescent="0.3">
      <c r="B311"/>
      <c r="C311"/>
    </row>
    <row r="312" spans="2:3" x14ac:dyDescent="0.3">
      <c r="B312"/>
      <c r="C312"/>
    </row>
    <row r="313" spans="2:3" x14ac:dyDescent="0.3">
      <c r="B313"/>
      <c r="C313"/>
    </row>
    <row r="314" spans="2:3" x14ac:dyDescent="0.3">
      <c r="B314"/>
      <c r="C314"/>
    </row>
    <row r="315" spans="2:3" x14ac:dyDescent="0.3">
      <c r="B315"/>
      <c r="C315"/>
    </row>
    <row r="316" spans="2:3" x14ac:dyDescent="0.3">
      <c r="B316"/>
      <c r="C316"/>
    </row>
    <row r="317" spans="2:3" x14ac:dyDescent="0.3">
      <c r="B317"/>
      <c r="C317"/>
    </row>
    <row r="318" spans="2:3" x14ac:dyDescent="0.3">
      <c r="B318"/>
      <c r="C318"/>
    </row>
    <row r="319" spans="2:3" x14ac:dyDescent="0.3">
      <c r="B319"/>
      <c r="C319"/>
    </row>
    <row r="320" spans="2:3" x14ac:dyDescent="0.3">
      <c r="B320"/>
      <c r="C320"/>
    </row>
    <row r="321" spans="2:3" x14ac:dyDescent="0.3">
      <c r="B321"/>
      <c r="C321"/>
    </row>
    <row r="322" spans="2:3" x14ac:dyDescent="0.3">
      <c r="B322"/>
      <c r="C322"/>
    </row>
    <row r="323" spans="2:3" x14ac:dyDescent="0.3">
      <c r="B323"/>
      <c r="C323"/>
    </row>
    <row r="324" spans="2:3" x14ac:dyDescent="0.3">
      <c r="B324"/>
      <c r="C324"/>
    </row>
    <row r="325" spans="2:3" x14ac:dyDescent="0.3">
      <c r="B325"/>
      <c r="C325"/>
    </row>
    <row r="326" spans="2:3" x14ac:dyDescent="0.3">
      <c r="B326"/>
      <c r="C326"/>
    </row>
    <row r="327" spans="2:3" x14ac:dyDescent="0.3">
      <c r="B327"/>
      <c r="C327"/>
    </row>
    <row r="328" spans="2:3" x14ac:dyDescent="0.3">
      <c r="B328"/>
      <c r="C328"/>
    </row>
    <row r="329" spans="2:3" x14ac:dyDescent="0.3">
      <c r="B329"/>
      <c r="C329"/>
    </row>
    <row r="330" spans="2:3" x14ac:dyDescent="0.3">
      <c r="B330"/>
      <c r="C330"/>
    </row>
    <row r="331" spans="2:3" x14ac:dyDescent="0.3">
      <c r="B331"/>
      <c r="C331"/>
    </row>
    <row r="332" spans="2:3" x14ac:dyDescent="0.3">
      <c r="B332"/>
      <c r="C332"/>
    </row>
    <row r="333" spans="2:3" x14ac:dyDescent="0.3">
      <c r="B333"/>
      <c r="C333"/>
    </row>
    <row r="334" spans="2:3" x14ac:dyDescent="0.3">
      <c r="B334"/>
      <c r="C334"/>
    </row>
    <row r="335" spans="2:3" x14ac:dyDescent="0.3">
      <c r="B335"/>
      <c r="C335"/>
    </row>
    <row r="336" spans="2:3" x14ac:dyDescent="0.3">
      <c r="B336"/>
      <c r="C336"/>
    </row>
    <row r="337" spans="2:3" x14ac:dyDescent="0.3">
      <c r="B337"/>
      <c r="C337"/>
    </row>
    <row r="338" spans="2:3" x14ac:dyDescent="0.3">
      <c r="B338"/>
      <c r="C338"/>
    </row>
    <row r="339" spans="2:3" x14ac:dyDescent="0.3">
      <c r="B339"/>
      <c r="C339"/>
    </row>
    <row r="340" spans="2:3" x14ac:dyDescent="0.3">
      <c r="B340"/>
      <c r="C340"/>
    </row>
    <row r="341" spans="2:3" x14ac:dyDescent="0.3">
      <c r="B341"/>
      <c r="C341"/>
    </row>
    <row r="342" spans="2:3" x14ac:dyDescent="0.3">
      <c r="B342"/>
      <c r="C342"/>
    </row>
    <row r="343" spans="2:3" x14ac:dyDescent="0.3">
      <c r="B343"/>
      <c r="C343"/>
    </row>
    <row r="344" spans="2:3" x14ac:dyDescent="0.3">
      <c r="B344"/>
      <c r="C344"/>
    </row>
    <row r="345" spans="2:3" x14ac:dyDescent="0.3">
      <c r="B345"/>
      <c r="C345"/>
    </row>
    <row r="346" spans="2:3" x14ac:dyDescent="0.3">
      <c r="B346"/>
      <c r="C346"/>
    </row>
    <row r="347" spans="2:3" x14ac:dyDescent="0.3">
      <c r="B347"/>
      <c r="C347"/>
    </row>
    <row r="348" spans="2:3" x14ac:dyDescent="0.3">
      <c r="B348"/>
      <c r="C348"/>
    </row>
    <row r="349" spans="2:3" x14ac:dyDescent="0.3">
      <c r="B349"/>
      <c r="C349"/>
    </row>
    <row r="350" spans="2:3" x14ac:dyDescent="0.3">
      <c r="B350"/>
      <c r="C350"/>
    </row>
    <row r="351" spans="2:3" x14ac:dyDescent="0.3">
      <c r="B351"/>
      <c r="C351"/>
    </row>
    <row r="352" spans="2:3" x14ac:dyDescent="0.3">
      <c r="B352"/>
      <c r="C352"/>
    </row>
    <row r="353" spans="2:3" x14ac:dyDescent="0.3">
      <c r="B353"/>
      <c r="C353"/>
    </row>
    <row r="354" spans="2:3" x14ac:dyDescent="0.3">
      <c r="B354"/>
      <c r="C354"/>
    </row>
    <row r="355" spans="2:3" x14ac:dyDescent="0.3">
      <c r="B355"/>
      <c r="C355"/>
    </row>
    <row r="356" spans="2:3" x14ac:dyDescent="0.3">
      <c r="B356"/>
      <c r="C356"/>
    </row>
    <row r="357" spans="2:3" x14ac:dyDescent="0.3">
      <c r="B357"/>
      <c r="C357"/>
    </row>
    <row r="358" spans="2:3" x14ac:dyDescent="0.3">
      <c r="B358"/>
      <c r="C358"/>
    </row>
    <row r="359" spans="2:3" x14ac:dyDescent="0.3">
      <c r="B359"/>
      <c r="C359"/>
    </row>
    <row r="360" spans="2:3" x14ac:dyDescent="0.3">
      <c r="B360"/>
      <c r="C360"/>
    </row>
    <row r="361" spans="2:3" x14ac:dyDescent="0.3">
      <c r="B361"/>
      <c r="C361"/>
    </row>
    <row r="362" spans="2:3" x14ac:dyDescent="0.3">
      <c r="B362"/>
      <c r="C362"/>
    </row>
    <row r="363" spans="2:3" x14ac:dyDescent="0.3">
      <c r="B363"/>
      <c r="C363"/>
    </row>
    <row r="364" spans="2:3" x14ac:dyDescent="0.3">
      <c r="B364"/>
      <c r="C364"/>
    </row>
    <row r="365" spans="2:3" x14ac:dyDescent="0.3">
      <c r="B365"/>
      <c r="C365"/>
    </row>
    <row r="366" spans="2:3" x14ac:dyDescent="0.3">
      <c r="B366"/>
      <c r="C366"/>
    </row>
    <row r="367" spans="2:3" x14ac:dyDescent="0.3">
      <c r="B367"/>
      <c r="C367"/>
    </row>
    <row r="368" spans="2:3" x14ac:dyDescent="0.3">
      <c r="B368"/>
      <c r="C368"/>
    </row>
    <row r="369" spans="2:3" x14ac:dyDescent="0.3">
      <c r="B369"/>
      <c r="C369"/>
    </row>
    <row r="370" spans="2:3" x14ac:dyDescent="0.3">
      <c r="B370"/>
      <c r="C370"/>
    </row>
    <row r="371" spans="2:3" x14ac:dyDescent="0.3">
      <c r="B371"/>
      <c r="C371"/>
    </row>
    <row r="372" spans="2:3" x14ac:dyDescent="0.3">
      <c r="B372"/>
      <c r="C372"/>
    </row>
    <row r="373" spans="2:3" x14ac:dyDescent="0.3">
      <c r="B373"/>
      <c r="C373"/>
    </row>
    <row r="374" spans="2:3" x14ac:dyDescent="0.3">
      <c r="B374"/>
      <c r="C374"/>
    </row>
    <row r="375" spans="2:3" x14ac:dyDescent="0.3">
      <c r="B375"/>
      <c r="C375"/>
    </row>
    <row r="376" spans="2:3" x14ac:dyDescent="0.3">
      <c r="B376"/>
      <c r="C376"/>
    </row>
    <row r="377" spans="2:3" x14ac:dyDescent="0.3">
      <c r="B377"/>
      <c r="C377"/>
    </row>
    <row r="378" spans="2:3" x14ac:dyDescent="0.3">
      <c r="B378"/>
      <c r="C378"/>
    </row>
    <row r="379" spans="2:3" x14ac:dyDescent="0.3">
      <c r="B379"/>
      <c r="C379"/>
    </row>
    <row r="380" spans="2:3" x14ac:dyDescent="0.3">
      <c r="B380"/>
      <c r="C380"/>
    </row>
    <row r="381" spans="2:3" x14ac:dyDescent="0.3">
      <c r="B381"/>
      <c r="C381"/>
    </row>
    <row r="382" spans="2:3" x14ac:dyDescent="0.3">
      <c r="B382"/>
      <c r="C382"/>
    </row>
    <row r="383" spans="2:3" x14ac:dyDescent="0.3">
      <c r="B383"/>
      <c r="C383"/>
    </row>
    <row r="384" spans="2:3" x14ac:dyDescent="0.3">
      <c r="B384"/>
      <c r="C384"/>
    </row>
    <row r="385" spans="2:3" x14ac:dyDescent="0.3">
      <c r="B385"/>
      <c r="C385"/>
    </row>
    <row r="386" spans="2:3" x14ac:dyDescent="0.3">
      <c r="B386"/>
      <c r="C386"/>
    </row>
    <row r="387" spans="2:3" x14ac:dyDescent="0.3">
      <c r="B387"/>
      <c r="C387"/>
    </row>
    <row r="388" spans="2:3" x14ac:dyDescent="0.3">
      <c r="B388"/>
      <c r="C388"/>
    </row>
    <row r="389" spans="2:3" x14ac:dyDescent="0.3">
      <c r="B389"/>
      <c r="C389"/>
    </row>
    <row r="390" spans="2:3" x14ac:dyDescent="0.3">
      <c r="B390"/>
      <c r="C390"/>
    </row>
    <row r="391" spans="2:3" x14ac:dyDescent="0.3">
      <c r="B391"/>
      <c r="C391"/>
    </row>
    <row r="392" spans="2:3" x14ac:dyDescent="0.3">
      <c r="B392"/>
      <c r="C392"/>
    </row>
    <row r="393" spans="2:3" x14ac:dyDescent="0.3">
      <c r="B393"/>
      <c r="C393"/>
    </row>
    <row r="394" spans="2:3" x14ac:dyDescent="0.3">
      <c r="B394"/>
      <c r="C394"/>
    </row>
    <row r="395" spans="2:3" x14ac:dyDescent="0.3">
      <c r="B395"/>
      <c r="C395"/>
    </row>
    <row r="396" spans="2:3" x14ac:dyDescent="0.3">
      <c r="B396"/>
      <c r="C396"/>
    </row>
    <row r="397" spans="2:3" x14ac:dyDescent="0.3">
      <c r="B397"/>
      <c r="C397"/>
    </row>
    <row r="398" spans="2:3" x14ac:dyDescent="0.3">
      <c r="B398"/>
      <c r="C398"/>
    </row>
    <row r="399" spans="2:3" x14ac:dyDescent="0.3">
      <c r="B399"/>
      <c r="C399"/>
    </row>
    <row r="400" spans="2:3" x14ac:dyDescent="0.3">
      <c r="B400"/>
      <c r="C400"/>
    </row>
    <row r="401" spans="2:3" x14ac:dyDescent="0.3">
      <c r="B401"/>
      <c r="C401"/>
    </row>
    <row r="402" spans="2:3" x14ac:dyDescent="0.3">
      <c r="B402"/>
      <c r="C402"/>
    </row>
    <row r="403" spans="2:3" x14ac:dyDescent="0.3">
      <c r="B403"/>
      <c r="C403"/>
    </row>
    <row r="404" spans="2:3" x14ac:dyDescent="0.3">
      <c r="B404"/>
      <c r="C404"/>
    </row>
    <row r="405" spans="2:3" x14ac:dyDescent="0.3">
      <c r="B405"/>
      <c r="C405"/>
    </row>
    <row r="406" spans="2:3" x14ac:dyDescent="0.3">
      <c r="B406"/>
      <c r="C406"/>
    </row>
    <row r="407" spans="2:3" x14ac:dyDescent="0.3">
      <c r="B407"/>
      <c r="C407"/>
    </row>
    <row r="408" spans="2:3" x14ac:dyDescent="0.3">
      <c r="B408"/>
      <c r="C408"/>
    </row>
    <row r="409" spans="2:3" x14ac:dyDescent="0.3">
      <c r="B409"/>
      <c r="C409"/>
    </row>
    <row r="410" spans="2:3" x14ac:dyDescent="0.3">
      <c r="B410"/>
      <c r="C410"/>
    </row>
    <row r="411" spans="2:3" x14ac:dyDescent="0.3">
      <c r="B411"/>
      <c r="C411"/>
    </row>
    <row r="412" spans="2:3" x14ac:dyDescent="0.3">
      <c r="B412"/>
      <c r="C412"/>
    </row>
    <row r="413" spans="2:3" x14ac:dyDescent="0.3">
      <c r="B413"/>
      <c r="C413"/>
    </row>
    <row r="414" spans="2:3" x14ac:dyDescent="0.3">
      <c r="B414"/>
      <c r="C414"/>
    </row>
    <row r="415" spans="2:3" x14ac:dyDescent="0.3">
      <c r="B415"/>
      <c r="C415"/>
    </row>
    <row r="416" spans="2:3" x14ac:dyDescent="0.3">
      <c r="B416"/>
      <c r="C416"/>
    </row>
    <row r="417" spans="2:3" x14ac:dyDescent="0.3">
      <c r="B417"/>
      <c r="C417"/>
    </row>
    <row r="418" spans="2:3" x14ac:dyDescent="0.3">
      <c r="B418"/>
      <c r="C418"/>
    </row>
    <row r="419" spans="2:3" x14ac:dyDescent="0.3">
      <c r="B419"/>
      <c r="C419"/>
    </row>
    <row r="420" spans="2:3" x14ac:dyDescent="0.3">
      <c r="B420"/>
      <c r="C420"/>
    </row>
    <row r="421" spans="2:3" x14ac:dyDescent="0.3">
      <c r="B421"/>
      <c r="C421"/>
    </row>
    <row r="422" spans="2:3" x14ac:dyDescent="0.3">
      <c r="B422"/>
      <c r="C422"/>
    </row>
    <row r="423" spans="2:3" x14ac:dyDescent="0.3">
      <c r="B423"/>
      <c r="C423"/>
    </row>
    <row r="424" spans="2:3" x14ac:dyDescent="0.3">
      <c r="B424"/>
      <c r="C424"/>
    </row>
    <row r="425" spans="2:3" x14ac:dyDescent="0.3">
      <c r="B425"/>
      <c r="C425"/>
    </row>
    <row r="426" spans="2:3" x14ac:dyDescent="0.3">
      <c r="B426"/>
      <c r="C426"/>
    </row>
    <row r="427" spans="2:3" x14ac:dyDescent="0.3">
      <c r="B427"/>
      <c r="C427"/>
    </row>
    <row r="428" spans="2:3" x14ac:dyDescent="0.3">
      <c r="B428"/>
      <c r="C428"/>
    </row>
    <row r="429" spans="2:3" x14ac:dyDescent="0.3">
      <c r="B429"/>
      <c r="C429"/>
    </row>
    <row r="430" spans="2:3" x14ac:dyDescent="0.3">
      <c r="B430"/>
      <c r="C430"/>
    </row>
    <row r="431" spans="2:3" x14ac:dyDescent="0.3">
      <c r="B431"/>
      <c r="C431"/>
    </row>
    <row r="432" spans="2:3" x14ac:dyDescent="0.3">
      <c r="B432"/>
      <c r="C432"/>
    </row>
    <row r="433" spans="2:3" x14ac:dyDescent="0.3">
      <c r="B433"/>
      <c r="C433"/>
    </row>
    <row r="434" spans="2:3" x14ac:dyDescent="0.3">
      <c r="B434"/>
      <c r="C434"/>
    </row>
    <row r="435" spans="2:3" x14ac:dyDescent="0.3">
      <c r="B435"/>
      <c r="C435"/>
    </row>
    <row r="436" spans="2:3" x14ac:dyDescent="0.3">
      <c r="B436"/>
      <c r="C436"/>
    </row>
    <row r="437" spans="2:3" x14ac:dyDescent="0.3">
      <c r="B437"/>
      <c r="C437"/>
    </row>
    <row r="438" spans="2:3" x14ac:dyDescent="0.3">
      <c r="B438"/>
      <c r="C438"/>
    </row>
    <row r="439" spans="2:3" x14ac:dyDescent="0.3">
      <c r="B439"/>
      <c r="C439"/>
    </row>
    <row r="440" spans="2:3" x14ac:dyDescent="0.3">
      <c r="B440"/>
      <c r="C440"/>
    </row>
    <row r="441" spans="2:3" x14ac:dyDescent="0.3">
      <c r="B441"/>
      <c r="C441"/>
    </row>
    <row r="442" spans="2:3" x14ac:dyDescent="0.3">
      <c r="B442"/>
      <c r="C442"/>
    </row>
    <row r="443" spans="2:3" x14ac:dyDescent="0.3">
      <c r="B443"/>
      <c r="C443"/>
    </row>
    <row r="444" spans="2:3" x14ac:dyDescent="0.3">
      <c r="B444"/>
      <c r="C444"/>
    </row>
    <row r="445" spans="2:3" x14ac:dyDescent="0.3">
      <c r="B445"/>
      <c r="C445"/>
    </row>
    <row r="446" spans="2:3" x14ac:dyDescent="0.3">
      <c r="B446"/>
      <c r="C446"/>
    </row>
    <row r="447" spans="2:3" x14ac:dyDescent="0.3">
      <c r="B447"/>
      <c r="C447"/>
    </row>
    <row r="448" spans="2:3" x14ac:dyDescent="0.3">
      <c r="B448"/>
      <c r="C448"/>
    </row>
    <row r="449" spans="2:3" x14ac:dyDescent="0.3">
      <c r="B449"/>
      <c r="C449"/>
    </row>
    <row r="450" spans="2:3" x14ac:dyDescent="0.3">
      <c r="B450"/>
      <c r="C450"/>
    </row>
    <row r="451" spans="2:3" x14ac:dyDescent="0.3">
      <c r="B451"/>
      <c r="C451"/>
    </row>
    <row r="452" spans="2:3" x14ac:dyDescent="0.3">
      <c r="B452"/>
      <c r="C452"/>
    </row>
    <row r="453" spans="2:3" x14ac:dyDescent="0.3">
      <c r="B453"/>
      <c r="C453"/>
    </row>
    <row r="454" spans="2:3" x14ac:dyDescent="0.3">
      <c r="B454"/>
      <c r="C454"/>
    </row>
    <row r="455" spans="2:3" x14ac:dyDescent="0.3">
      <c r="B455"/>
      <c r="C455"/>
    </row>
    <row r="456" spans="2:3" x14ac:dyDescent="0.3">
      <c r="B456"/>
      <c r="C456"/>
    </row>
    <row r="457" spans="2:3" x14ac:dyDescent="0.3">
      <c r="B457"/>
      <c r="C457"/>
    </row>
    <row r="458" spans="2:3" x14ac:dyDescent="0.3">
      <c r="B458"/>
      <c r="C458"/>
    </row>
    <row r="459" spans="2:3" x14ac:dyDescent="0.3">
      <c r="B459"/>
      <c r="C459"/>
    </row>
    <row r="460" spans="2:3" x14ac:dyDescent="0.3">
      <c r="B460"/>
      <c r="C460"/>
    </row>
    <row r="461" spans="2:3" x14ac:dyDescent="0.3">
      <c r="B461"/>
      <c r="C461"/>
    </row>
    <row r="462" spans="2:3" x14ac:dyDescent="0.3">
      <c r="B462"/>
      <c r="C462"/>
    </row>
    <row r="463" spans="2:3" x14ac:dyDescent="0.3">
      <c r="B463"/>
      <c r="C463"/>
    </row>
    <row r="464" spans="2:3" x14ac:dyDescent="0.3">
      <c r="B464"/>
      <c r="C464"/>
    </row>
    <row r="465" spans="2:3" x14ac:dyDescent="0.3">
      <c r="B465"/>
      <c r="C465"/>
    </row>
    <row r="466" spans="2:3" x14ac:dyDescent="0.3">
      <c r="B466"/>
      <c r="C466"/>
    </row>
    <row r="467" spans="2:3" x14ac:dyDescent="0.3">
      <c r="B467"/>
      <c r="C467"/>
    </row>
    <row r="468" spans="2:3" x14ac:dyDescent="0.3">
      <c r="B468"/>
      <c r="C468"/>
    </row>
    <row r="469" spans="2:3" x14ac:dyDescent="0.3">
      <c r="B469"/>
      <c r="C469"/>
    </row>
    <row r="470" spans="2:3" x14ac:dyDescent="0.3">
      <c r="B470"/>
      <c r="C470"/>
    </row>
    <row r="471" spans="2:3" x14ac:dyDescent="0.3">
      <c r="B471"/>
      <c r="C471"/>
    </row>
    <row r="472" spans="2:3" x14ac:dyDescent="0.3">
      <c r="B472"/>
      <c r="C472"/>
    </row>
    <row r="473" spans="2:3" x14ac:dyDescent="0.3">
      <c r="B473"/>
      <c r="C473"/>
    </row>
    <row r="474" spans="2:3" x14ac:dyDescent="0.3">
      <c r="B474"/>
      <c r="C474"/>
    </row>
    <row r="475" spans="2:3" x14ac:dyDescent="0.3">
      <c r="B475"/>
      <c r="C475"/>
    </row>
    <row r="476" spans="2:3" x14ac:dyDescent="0.3">
      <c r="B476"/>
      <c r="C476"/>
    </row>
    <row r="477" spans="2:3" x14ac:dyDescent="0.3">
      <c r="B477"/>
      <c r="C477"/>
    </row>
    <row r="478" spans="2:3" x14ac:dyDescent="0.3">
      <c r="B478"/>
      <c r="C478"/>
    </row>
    <row r="479" spans="2:3" x14ac:dyDescent="0.3">
      <c r="B479"/>
      <c r="C479"/>
    </row>
    <row r="480" spans="2:3" x14ac:dyDescent="0.3">
      <c r="B480"/>
      <c r="C480"/>
    </row>
    <row r="481" spans="2:3" x14ac:dyDescent="0.3">
      <c r="B481"/>
      <c r="C481"/>
    </row>
    <row r="482" spans="2:3" x14ac:dyDescent="0.3">
      <c r="B482"/>
      <c r="C482"/>
    </row>
    <row r="483" spans="2:3" x14ac:dyDescent="0.3">
      <c r="B483"/>
      <c r="C483"/>
    </row>
    <row r="484" spans="2:3" x14ac:dyDescent="0.3">
      <c r="B484"/>
      <c r="C484"/>
    </row>
    <row r="485" spans="2:3" x14ac:dyDescent="0.3">
      <c r="B485"/>
      <c r="C485"/>
    </row>
    <row r="486" spans="2:3" x14ac:dyDescent="0.3">
      <c r="B486"/>
      <c r="C486"/>
    </row>
    <row r="487" spans="2:3" x14ac:dyDescent="0.3">
      <c r="B487"/>
      <c r="C487"/>
    </row>
    <row r="488" spans="2:3" x14ac:dyDescent="0.3">
      <c r="B488"/>
      <c r="C488"/>
    </row>
    <row r="489" spans="2:3" x14ac:dyDescent="0.3">
      <c r="B489"/>
      <c r="C489"/>
    </row>
    <row r="490" spans="2:3" x14ac:dyDescent="0.3">
      <c r="B490"/>
      <c r="C490"/>
    </row>
    <row r="491" spans="2:3" x14ac:dyDescent="0.3">
      <c r="B491"/>
      <c r="C491"/>
    </row>
    <row r="492" spans="2:3" x14ac:dyDescent="0.3">
      <c r="B492"/>
      <c r="C492"/>
    </row>
    <row r="493" spans="2:3" x14ac:dyDescent="0.3">
      <c r="B493"/>
      <c r="C493"/>
    </row>
    <row r="494" spans="2:3" x14ac:dyDescent="0.3">
      <c r="B494"/>
      <c r="C494"/>
    </row>
    <row r="495" spans="2:3" x14ac:dyDescent="0.3">
      <c r="B495"/>
      <c r="C495"/>
    </row>
    <row r="496" spans="2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  <row r="500" spans="2:3" x14ac:dyDescent="0.3">
      <c r="B500"/>
      <c r="C500"/>
    </row>
    <row r="501" spans="2:3" x14ac:dyDescent="0.3">
      <c r="B501"/>
      <c r="C501"/>
    </row>
    <row r="502" spans="2:3" x14ac:dyDescent="0.3">
      <c r="B502"/>
      <c r="C502"/>
    </row>
    <row r="503" spans="2:3" x14ac:dyDescent="0.3">
      <c r="B503"/>
      <c r="C503"/>
    </row>
    <row r="504" spans="2:3" x14ac:dyDescent="0.3">
      <c r="B504"/>
      <c r="C504"/>
    </row>
    <row r="505" spans="2:3" x14ac:dyDescent="0.3">
      <c r="B505"/>
      <c r="C505"/>
    </row>
    <row r="506" spans="2:3" x14ac:dyDescent="0.3">
      <c r="B506"/>
      <c r="C506"/>
    </row>
    <row r="507" spans="2:3" x14ac:dyDescent="0.3">
      <c r="B507"/>
      <c r="C507"/>
    </row>
    <row r="508" spans="2:3" x14ac:dyDescent="0.3">
      <c r="B508"/>
      <c r="C508"/>
    </row>
    <row r="509" spans="2:3" x14ac:dyDescent="0.3">
      <c r="B509"/>
      <c r="C509"/>
    </row>
    <row r="510" spans="2:3" x14ac:dyDescent="0.3">
      <c r="B510"/>
      <c r="C510"/>
    </row>
    <row r="511" spans="2:3" x14ac:dyDescent="0.3">
      <c r="B511"/>
      <c r="C511"/>
    </row>
    <row r="512" spans="2:3" x14ac:dyDescent="0.3">
      <c r="B512"/>
      <c r="C512"/>
    </row>
    <row r="513" spans="2:3" x14ac:dyDescent="0.3">
      <c r="B513"/>
      <c r="C513"/>
    </row>
    <row r="514" spans="2:3" x14ac:dyDescent="0.3">
      <c r="B514"/>
      <c r="C514"/>
    </row>
    <row r="515" spans="2:3" x14ac:dyDescent="0.3">
      <c r="B515"/>
      <c r="C515"/>
    </row>
    <row r="516" spans="2:3" x14ac:dyDescent="0.3">
      <c r="B516"/>
      <c r="C516"/>
    </row>
    <row r="517" spans="2:3" x14ac:dyDescent="0.3">
      <c r="B517"/>
      <c r="C517"/>
    </row>
    <row r="518" spans="2:3" x14ac:dyDescent="0.3">
      <c r="B518"/>
      <c r="C518"/>
    </row>
    <row r="519" spans="2:3" x14ac:dyDescent="0.3">
      <c r="B519"/>
      <c r="C519"/>
    </row>
    <row r="520" spans="2:3" x14ac:dyDescent="0.3">
      <c r="B520"/>
      <c r="C520"/>
    </row>
    <row r="521" spans="2:3" x14ac:dyDescent="0.3">
      <c r="B521"/>
      <c r="C521"/>
    </row>
    <row r="522" spans="2:3" x14ac:dyDescent="0.3">
      <c r="B522"/>
      <c r="C522"/>
    </row>
    <row r="523" spans="2:3" x14ac:dyDescent="0.3">
      <c r="B523"/>
      <c r="C523"/>
    </row>
    <row r="524" spans="2:3" x14ac:dyDescent="0.3">
      <c r="B524"/>
      <c r="C524"/>
    </row>
    <row r="525" spans="2:3" x14ac:dyDescent="0.3">
      <c r="B525"/>
      <c r="C525"/>
    </row>
    <row r="526" spans="2:3" x14ac:dyDescent="0.3">
      <c r="B526"/>
      <c r="C526"/>
    </row>
    <row r="527" spans="2:3" x14ac:dyDescent="0.3">
      <c r="B527"/>
      <c r="C527"/>
    </row>
    <row r="528" spans="2:3" x14ac:dyDescent="0.3">
      <c r="B528"/>
      <c r="C528"/>
    </row>
    <row r="529" spans="2:3" x14ac:dyDescent="0.3">
      <c r="B529"/>
      <c r="C529"/>
    </row>
    <row r="530" spans="2:3" x14ac:dyDescent="0.3">
      <c r="B530"/>
      <c r="C530"/>
    </row>
    <row r="531" spans="2:3" x14ac:dyDescent="0.3">
      <c r="B531"/>
      <c r="C531"/>
    </row>
    <row r="532" spans="2:3" x14ac:dyDescent="0.3">
      <c r="B532"/>
      <c r="C532"/>
    </row>
    <row r="533" spans="2:3" x14ac:dyDescent="0.3">
      <c r="B533"/>
      <c r="C533"/>
    </row>
    <row r="534" spans="2:3" x14ac:dyDescent="0.3">
      <c r="B534"/>
      <c r="C534"/>
    </row>
    <row r="535" spans="2:3" x14ac:dyDescent="0.3">
      <c r="B535"/>
      <c r="C535"/>
    </row>
    <row r="536" spans="2:3" x14ac:dyDescent="0.3">
      <c r="B536"/>
      <c r="C536"/>
    </row>
    <row r="537" spans="2:3" x14ac:dyDescent="0.3">
      <c r="B537"/>
      <c r="C537"/>
    </row>
    <row r="538" spans="2:3" x14ac:dyDescent="0.3">
      <c r="B538"/>
      <c r="C538"/>
    </row>
    <row r="539" spans="2:3" x14ac:dyDescent="0.3">
      <c r="B539"/>
      <c r="C539"/>
    </row>
    <row r="540" spans="2:3" x14ac:dyDescent="0.3">
      <c r="B540"/>
      <c r="C540"/>
    </row>
    <row r="541" spans="2:3" x14ac:dyDescent="0.3">
      <c r="B541"/>
      <c r="C541"/>
    </row>
    <row r="542" spans="2:3" x14ac:dyDescent="0.3">
      <c r="B542"/>
      <c r="C542"/>
    </row>
    <row r="543" spans="2:3" x14ac:dyDescent="0.3">
      <c r="B543"/>
      <c r="C543"/>
    </row>
    <row r="544" spans="2:3" x14ac:dyDescent="0.3">
      <c r="B544"/>
      <c r="C544"/>
    </row>
    <row r="545" spans="2:3" x14ac:dyDescent="0.3">
      <c r="B545"/>
      <c r="C545"/>
    </row>
    <row r="546" spans="2:3" x14ac:dyDescent="0.3">
      <c r="B546"/>
      <c r="C546"/>
    </row>
    <row r="547" spans="2:3" x14ac:dyDescent="0.3">
      <c r="B547"/>
      <c r="C547"/>
    </row>
    <row r="548" spans="2:3" x14ac:dyDescent="0.3">
      <c r="B548"/>
      <c r="C548"/>
    </row>
    <row r="549" spans="2:3" x14ac:dyDescent="0.3">
      <c r="B549"/>
      <c r="C549"/>
    </row>
    <row r="550" spans="2:3" x14ac:dyDescent="0.3">
      <c r="B550"/>
      <c r="C550"/>
    </row>
    <row r="551" spans="2:3" x14ac:dyDescent="0.3">
      <c r="B551"/>
      <c r="C551"/>
    </row>
    <row r="552" spans="2:3" x14ac:dyDescent="0.3">
      <c r="B552"/>
      <c r="C552"/>
    </row>
    <row r="553" spans="2:3" x14ac:dyDescent="0.3">
      <c r="B553"/>
      <c r="C553"/>
    </row>
    <row r="554" spans="2:3" x14ac:dyDescent="0.3">
      <c r="B554"/>
      <c r="C554"/>
    </row>
    <row r="555" spans="2:3" x14ac:dyDescent="0.3">
      <c r="B555"/>
      <c r="C555"/>
    </row>
    <row r="556" spans="2:3" x14ac:dyDescent="0.3">
      <c r="B556"/>
      <c r="C556"/>
    </row>
    <row r="557" spans="2:3" x14ac:dyDescent="0.3">
      <c r="B557"/>
      <c r="C557"/>
    </row>
    <row r="558" spans="2:3" x14ac:dyDescent="0.3">
      <c r="B558"/>
      <c r="C558"/>
    </row>
    <row r="559" spans="2:3" x14ac:dyDescent="0.3">
      <c r="B559"/>
      <c r="C559"/>
    </row>
    <row r="560" spans="2:3" x14ac:dyDescent="0.3">
      <c r="B560"/>
      <c r="C560"/>
    </row>
    <row r="561" spans="2:3" x14ac:dyDescent="0.3">
      <c r="B561"/>
      <c r="C561"/>
    </row>
    <row r="562" spans="2:3" x14ac:dyDescent="0.3">
      <c r="B562"/>
      <c r="C562"/>
    </row>
    <row r="563" spans="2:3" x14ac:dyDescent="0.3">
      <c r="B563"/>
      <c r="C563"/>
    </row>
    <row r="564" spans="2:3" x14ac:dyDescent="0.3">
      <c r="B564"/>
      <c r="C564"/>
    </row>
    <row r="565" spans="2:3" x14ac:dyDescent="0.3">
      <c r="B565"/>
      <c r="C565"/>
    </row>
    <row r="566" spans="2:3" x14ac:dyDescent="0.3">
      <c r="B566"/>
      <c r="C566"/>
    </row>
    <row r="567" spans="2:3" x14ac:dyDescent="0.3">
      <c r="B567"/>
      <c r="C567"/>
    </row>
    <row r="568" spans="2:3" x14ac:dyDescent="0.3">
      <c r="B568"/>
      <c r="C568"/>
    </row>
    <row r="569" spans="2:3" x14ac:dyDescent="0.3">
      <c r="B569"/>
      <c r="C569"/>
    </row>
    <row r="570" spans="2:3" x14ac:dyDescent="0.3">
      <c r="B570"/>
      <c r="C570"/>
    </row>
    <row r="571" spans="2:3" x14ac:dyDescent="0.3">
      <c r="B571"/>
      <c r="C571"/>
    </row>
    <row r="572" spans="2:3" x14ac:dyDescent="0.3">
      <c r="B572"/>
      <c r="C572"/>
    </row>
    <row r="573" spans="2:3" x14ac:dyDescent="0.3">
      <c r="B573"/>
      <c r="C573"/>
    </row>
    <row r="574" spans="2:3" x14ac:dyDescent="0.3">
      <c r="B574"/>
      <c r="C574"/>
    </row>
    <row r="575" spans="2:3" x14ac:dyDescent="0.3">
      <c r="B575"/>
      <c r="C575"/>
    </row>
    <row r="576" spans="2:3" x14ac:dyDescent="0.3">
      <c r="B576"/>
      <c r="C576"/>
    </row>
    <row r="577" spans="2:3" x14ac:dyDescent="0.3">
      <c r="B577"/>
      <c r="C577"/>
    </row>
    <row r="578" spans="2:3" x14ac:dyDescent="0.3">
      <c r="B578"/>
      <c r="C578"/>
    </row>
    <row r="579" spans="2:3" x14ac:dyDescent="0.3">
      <c r="B579"/>
      <c r="C579"/>
    </row>
    <row r="580" spans="2:3" x14ac:dyDescent="0.3">
      <c r="B580"/>
      <c r="C580"/>
    </row>
    <row r="581" spans="2:3" x14ac:dyDescent="0.3">
      <c r="B581"/>
      <c r="C581"/>
    </row>
    <row r="582" spans="2:3" x14ac:dyDescent="0.3">
      <c r="B582"/>
      <c r="C582"/>
    </row>
    <row r="583" spans="2:3" x14ac:dyDescent="0.3">
      <c r="B583"/>
      <c r="C583"/>
    </row>
    <row r="584" spans="2:3" x14ac:dyDescent="0.3">
      <c r="B584"/>
      <c r="C584"/>
    </row>
    <row r="585" spans="2:3" x14ac:dyDescent="0.3">
      <c r="B585"/>
      <c r="C585"/>
    </row>
    <row r="586" spans="2:3" x14ac:dyDescent="0.3">
      <c r="B586"/>
      <c r="C586"/>
    </row>
    <row r="587" spans="2:3" x14ac:dyDescent="0.3">
      <c r="B587"/>
      <c r="C587"/>
    </row>
    <row r="588" spans="2:3" x14ac:dyDescent="0.3">
      <c r="B588"/>
      <c r="C588"/>
    </row>
    <row r="589" spans="2:3" x14ac:dyDescent="0.3">
      <c r="B589"/>
      <c r="C589"/>
    </row>
    <row r="590" spans="2:3" x14ac:dyDescent="0.3">
      <c r="B590"/>
      <c r="C590"/>
    </row>
    <row r="591" spans="2:3" x14ac:dyDescent="0.3">
      <c r="B591"/>
      <c r="C591"/>
    </row>
    <row r="592" spans="2:3" x14ac:dyDescent="0.3">
      <c r="B592"/>
      <c r="C592"/>
    </row>
    <row r="593" spans="2:3" x14ac:dyDescent="0.3">
      <c r="B593"/>
      <c r="C593"/>
    </row>
    <row r="594" spans="2:3" x14ac:dyDescent="0.3">
      <c r="B594"/>
      <c r="C594"/>
    </row>
    <row r="595" spans="2:3" x14ac:dyDescent="0.3">
      <c r="B595"/>
      <c r="C595"/>
    </row>
    <row r="596" spans="2:3" x14ac:dyDescent="0.3">
      <c r="B596"/>
      <c r="C596"/>
    </row>
    <row r="597" spans="2:3" x14ac:dyDescent="0.3">
      <c r="B597"/>
      <c r="C597"/>
    </row>
    <row r="598" spans="2:3" x14ac:dyDescent="0.3">
      <c r="B598"/>
      <c r="C598"/>
    </row>
    <row r="599" spans="2:3" x14ac:dyDescent="0.3">
      <c r="B599"/>
      <c r="C599"/>
    </row>
    <row r="600" spans="2:3" x14ac:dyDescent="0.3">
      <c r="B600"/>
      <c r="C600"/>
    </row>
    <row r="601" spans="2:3" x14ac:dyDescent="0.3">
      <c r="B601"/>
      <c r="C601"/>
    </row>
    <row r="602" spans="2:3" x14ac:dyDescent="0.3">
      <c r="B602"/>
      <c r="C602"/>
    </row>
    <row r="603" spans="2:3" x14ac:dyDescent="0.3">
      <c r="B603"/>
      <c r="C603"/>
    </row>
    <row r="604" spans="2:3" x14ac:dyDescent="0.3">
      <c r="B604"/>
      <c r="C604"/>
    </row>
    <row r="605" spans="2:3" x14ac:dyDescent="0.3">
      <c r="B605"/>
      <c r="C605"/>
    </row>
    <row r="606" spans="2:3" x14ac:dyDescent="0.3">
      <c r="B606"/>
      <c r="C606"/>
    </row>
    <row r="607" spans="2:3" x14ac:dyDescent="0.3">
      <c r="B607"/>
      <c r="C607"/>
    </row>
    <row r="608" spans="2:3" x14ac:dyDescent="0.3">
      <c r="B608"/>
      <c r="C608"/>
    </row>
    <row r="609" spans="2:3" x14ac:dyDescent="0.3">
      <c r="B609"/>
      <c r="C609"/>
    </row>
    <row r="610" spans="2:3" x14ac:dyDescent="0.3">
      <c r="B610"/>
      <c r="C610"/>
    </row>
    <row r="611" spans="2:3" x14ac:dyDescent="0.3">
      <c r="B611"/>
      <c r="C611"/>
    </row>
    <row r="612" spans="2:3" x14ac:dyDescent="0.3">
      <c r="B612"/>
      <c r="C612"/>
    </row>
    <row r="613" spans="2:3" x14ac:dyDescent="0.3">
      <c r="B613"/>
      <c r="C613"/>
    </row>
    <row r="614" spans="2:3" x14ac:dyDescent="0.3">
      <c r="B614"/>
      <c r="C614"/>
    </row>
    <row r="615" spans="2:3" x14ac:dyDescent="0.3">
      <c r="B615"/>
      <c r="C615"/>
    </row>
    <row r="616" spans="2:3" x14ac:dyDescent="0.3">
      <c r="B616"/>
      <c r="C616"/>
    </row>
    <row r="617" spans="2:3" x14ac:dyDescent="0.3">
      <c r="B617"/>
      <c r="C617"/>
    </row>
    <row r="618" spans="2:3" x14ac:dyDescent="0.3">
      <c r="B618"/>
      <c r="C618"/>
    </row>
    <row r="619" spans="2:3" x14ac:dyDescent="0.3">
      <c r="B619"/>
      <c r="C619"/>
    </row>
    <row r="620" spans="2:3" x14ac:dyDescent="0.3">
      <c r="B620"/>
      <c r="C620"/>
    </row>
    <row r="621" spans="2:3" x14ac:dyDescent="0.3">
      <c r="B621"/>
      <c r="C621"/>
    </row>
    <row r="622" spans="2:3" x14ac:dyDescent="0.3">
      <c r="B622"/>
      <c r="C622"/>
    </row>
    <row r="623" spans="2:3" x14ac:dyDescent="0.3">
      <c r="B623"/>
      <c r="C623"/>
    </row>
    <row r="624" spans="2:3" x14ac:dyDescent="0.3">
      <c r="B624"/>
      <c r="C624"/>
    </row>
    <row r="625" spans="2:3" x14ac:dyDescent="0.3">
      <c r="B625"/>
      <c r="C625"/>
    </row>
    <row r="626" spans="2:3" x14ac:dyDescent="0.3">
      <c r="B626"/>
      <c r="C626"/>
    </row>
    <row r="627" spans="2:3" x14ac:dyDescent="0.3">
      <c r="B627"/>
      <c r="C627"/>
    </row>
    <row r="628" spans="2:3" x14ac:dyDescent="0.3">
      <c r="B628"/>
      <c r="C628"/>
    </row>
    <row r="629" spans="2:3" x14ac:dyDescent="0.3">
      <c r="B629"/>
      <c r="C629"/>
    </row>
    <row r="630" spans="2:3" x14ac:dyDescent="0.3">
      <c r="B630"/>
      <c r="C630"/>
    </row>
    <row r="631" spans="2:3" x14ac:dyDescent="0.3">
      <c r="B631"/>
      <c r="C631"/>
    </row>
    <row r="632" spans="2:3" x14ac:dyDescent="0.3">
      <c r="B632"/>
      <c r="C632"/>
    </row>
    <row r="633" spans="2:3" x14ac:dyDescent="0.3">
      <c r="B633"/>
      <c r="C633"/>
    </row>
    <row r="634" spans="2:3" x14ac:dyDescent="0.3">
      <c r="B634"/>
      <c r="C634"/>
    </row>
    <row r="635" spans="2:3" x14ac:dyDescent="0.3">
      <c r="B635"/>
      <c r="C635"/>
    </row>
    <row r="636" spans="2:3" x14ac:dyDescent="0.3">
      <c r="B636"/>
      <c r="C636"/>
    </row>
    <row r="637" spans="2:3" x14ac:dyDescent="0.3">
      <c r="B637"/>
      <c r="C637"/>
    </row>
    <row r="638" spans="2:3" x14ac:dyDescent="0.3">
      <c r="B638"/>
      <c r="C638"/>
    </row>
    <row r="639" spans="2:3" x14ac:dyDescent="0.3">
      <c r="B639"/>
      <c r="C639"/>
    </row>
    <row r="640" spans="2:3" x14ac:dyDescent="0.3">
      <c r="B640"/>
      <c r="C640"/>
    </row>
    <row r="641" spans="2:3" x14ac:dyDescent="0.3">
      <c r="B641"/>
      <c r="C641"/>
    </row>
    <row r="642" spans="2:3" x14ac:dyDescent="0.3">
      <c r="B642"/>
      <c r="C642"/>
    </row>
    <row r="643" spans="2:3" x14ac:dyDescent="0.3">
      <c r="B643"/>
      <c r="C643"/>
    </row>
    <row r="644" spans="2:3" x14ac:dyDescent="0.3">
      <c r="B644"/>
      <c r="C644"/>
    </row>
    <row r="645" spans="2:3" x14ac:dyDescent="0.3">
      <c r="B645"/>
      <c r="C645"/>
    </row>
    <row r="646" spans="2:3" x14ac:dyDescent="0.3">
      <c r="B646"/>
      <c r="C646"/>
    </row>
    <row r="647" spans="2:3" x14ac:dyDescent="0.3">
      <c r="B647"/>
      <c r="C647"/>
    </row>
    <row r="648" spans="2:3" x14ac:dyDescent="0.3">
      <c r="B648"/>
      <c r="C648"/>
    </row>
    <row r="649" spans="2:3" x14ac:dyDescent="0.3">
      <c r="B649"/>
      <c r="C649"/>
    </row>
    <row r="650" spans="2:3" x14ac:dyDescent="0.3">
      <c r="B650"/>
      <c r="C650"/>
    </row>
    <row r="651" spans="2:3" x14ac:dyDescent="0.3">
      <c r="B651"/>
      <c r="C651"/>
    </row>
    <row r="652" spans="2:3" x14ac:dyDescent="0.3">
      <c r="B652"/>
      <c r="C652"/>
    </row>
    <row r="653" spans="2:3" x14ac:dyDescent="0.3">
      <c r="B653"/>
      <c r="C653"/>
    </row>
    <row r="654" spans="2:3" x14ac:dyDescent="0.3">
      <c r="B654"/>
      <c r="C654"/>
    </row>
    <row r="655" spans="2:3" x14ac:dyDescent="0.3">
      <c r="B655"/>
      <c r="C655"/>
    </row>
    <row r="656" spans="2:3" x14ac:dyDescent="0.3">
      <c r="B656"/>
      <c r="C656"/>
    </row>
    <row r="657" spans="2:3" x14ac:dyDescent="0.3">
      <c r="B657"/>
      <c r="C657"/>
    </row>
    <row r="658" spans="2:3" x14ac:dyDescent="0.3">
      <c r="B658"/>
      <c r="C658"/>
    </row>
    <row r="659" spans="2:3" x14ac:dyDescent="0.3">
      <c r="B659"/>
      <c r="C659"/>
    </row>
    <row r="660" spans="2:3" x14ac:dyDescent="0.3">
      <c r="B660"/>
      <c r="C660"/>
    </row>
    <row r="661" spans="2:3" x14ac:dyDescent="0.3">
      <c r="B661"/>
      <c r="C661"/>
    </row>
    <row r="662" spans="2:3" x14ac:dyDescent="0.3">
      <c r="B662"/>
      <c r="C662"/>
    </row>
    <row r="663" spans="2:3" x14ac:dyDescent="0.3">
      <c r="B663"/>
      <c r="C663"/>
    </row>
    <row r="664" spans="2:3" x14ac:dyDescent="0.3">
      <c r="B664"/>
      <c r="C664"/>
    </row>
    <row r="665" spans="2:3" x14ac:dyDescent="0.3">
      <c r="B665"/>
      <c r="C665"/>
    </row>
    <row r="666" spans="2:3" x14ac:dyDescent="0.3">
      <c r="B666"/>
      <c r="C666"/>
    </row>
    <row r="667" spans="2:3" x14ac:dyDescent="0.3">
      <c r="B667"/>
      <c r="C667"/>
    </row>
    <row r="668" spans="2:3" x14ac:dyDescent="0.3">
      <c r="B668"/>
      <c r="C668"/>
    </row>
    <row r="669" spans="2:3" x14ac:dyDescent="0.3">
      <c r="B669"/>
      <c r="C669"/>
    </row>
    <row r="670" spans="2:3" x14ac:dyDescent="0.3">
      <c r="B670"/>
      <c r="C670"/>
    </row>
    <row r="671" spans="2:3" x14ac:dyDescent="0.3">
      <c r="B671"/>
      <c r="C671"/>
    </row>
    <row r="672" spans="2:3" x14ac:dyDescent="0.3">
      <c r="B672"/>
      <c r="C672"/>
    </row>
    <row r="673" spans="2:3" x14ac:dyDescent="0.3">
      <c r="B673"/>
      <c r="C673"/>
    </row>
    <row r="674" spans="2:3" x14ac:dyDescent="0.3">
      <c r="B674"/>
      <c r="C674"/>
    </row>
    <row r="675" spans="2:3" x14ac:dyDescent="0.3">
      <c r="B675"/>
      <c r="C675"/>
    </row>
    <row r="676" spans="2:3" x14ac:dyDescent="0.3">
      <c r="B676"/>
      <c r="C676"/>
    </row>
    <row r="677" spans="2:3" x14ac:dyDescent="0.3">
      <c r="B677"/>
      <c r="C677"/>
    </row>
    <row r="678" spans="2:3" x14ac:dyDescent="0.3">
      <c r="B678"/>
      <c r="C678"/>
    </row>
    <row r="679" spans="2:3" x14ac:dyDescent="0.3">
      <c r="B679"/>
      <c r="C679"/>
    </row>
    <row r="680" spans="2:3" x14ac:dyDescent="0.3">
      <c r="B680"/>
      <c r="C680"/>
    </row>
    <row r="681" spans="2:3" x14ac:dyDescent="0.3">
      <c r="B681"/>
      <c r="C681"/>
    </row>
    <row r="682" spans="2:3" x14ac:dyDescent="0.3">
      <c r="B682"/>
      <c r="C682"/>
    </row>
    <row r="683" spans="2:3" x14ac:dyDescent="0.3">
      <c r="B683"/>
      <c r="C683"/>
    </row>
    <row r="684" spans="2:3" x14ac:dyDescent="0.3">
      <c r="B684"/>
      <c r="C684"/>
    </row>
    <row r="685" spans="2:3" x14ac:dyDescent="0.3">
      <c r="B685"/>
      <c r="C685"/>
    </row>
    <row r="686" spans="2:3" x14ac:dyDescent="0.3">
      <c r="B686"/>
      <c r="C686"/>
    </row>
    <row r="687" spans="2:3" x14ac:dyDescent="0.3">
      <c r="B687"/>
      <c r="C687"/>
    </row>
    <row r="688" spans="2:3" x14ac:dyDescent="0.3">
      <c r="B688"/>
      <c r="C688"/>
    </row>
    <row r="689" spans="2:3" x14ac:dyDescent="0.3">
      <c r="B689"/>
      <c r="C689"/>
    </row>
    <row r="690" spans="2:3" x14ac:dyDescent="0.3">
      <c r="B690"/>
      <c r="C690"/>
    </row>
    <row r="691" spans="2:3" x14ac:dyDescent="0.3">
      <c r="B691"/>
      <c r="C691"/>
    </row>
    <row r="692" spans="2:3" x14ac:dyDescent="0.3">
      <c r="B692"/>
      <c r="C692"/>
    </row>
    <row r="693" spans="2:3" x14ac:dyDescent="0.3">
      <c r="B693"/>
      <c r="C693"/>
    </row>
    <row r="694" spans="2:3" x14ac:dyDescent="0.3">
      <c r="B694"/>
      <c r="C694"/>
    </row>
    <row r="695" spans="2:3" x14ac:dyDescent="0.3">
      <c r="B695"/>
      <c r="C695"/>
    </row>
    <row r="696" spans="2:3" x14ac:dyDescent="0.3">
      <c r="B696"/>
      <c r="C696"/>
    </row>
    <row r="697" spans="2:3" x14ac:dyDescent="0.3">
      <c r="B697"/>
      <c r="C697"/>
    </row>
    <row r="698" spans="2:3" x14ac:dyDescent="0.3">
      <c r="B698"/>
      <c r="C698"/>
    </row>
  </sheetData>
  <pageMargins left="0.7" right="0.7" top="0.75" bottom="0.75" header="0.3" footer="0.3"/>
  <pageSetup orientation="portrait" horizontalDpi="1200" verticalDpi="1200" r:id="rId4"/>
  <headerFooter>
    <oddHeader>&amp;R&amp;F</oddHeader>
  </headerFooter>
  <customProperties>
    <customPr name="_pios_id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D7493-8C85-4EB8-AB9F-81D4376B3124}">
  <sheetPr codeName="Sheet1">
    <tabColor theme="9" tint="0.79998168889431442"/>
  </sheetPr>
  <dimension ref="A1:F98"/>
  <sheetViews>
    <sheetView tabSelected="1" zoomScale="85" zoomScaleNormal="85" workbookViewId="0">
      <pane ySplit="2" topLeftCell="A3" activePane="bottomLeft" state="frozen"/>
      <selection activeCell="C4" sqref="C4"/>
      <selection pane="bottomLeft" activeCell="C4" sqref="C4"/>
    </sheetView>
  </sheetViews>
  <sheetFormatPr defaultRowHeight="14.4" x14ac:dyDescent="0.3"/>
  <cols>
    <col min="1" max="1" width="15" style="1" bestFit="1" customWidth="1"/>
    <col min="2" max="2" width="10.44140625" style="1" bestFit="1" customWidth="1"/>
    <col min="3" max="3" width="10.44140625" style="1" customWidth="1"/>
    <col min="4" max="4" width="14" style="1" bestFit="1" customWidth="1"/>
    <col min="5" max="5" width="15.33203125" style="5" customWidth="1"/>
    <col min="6" max="6" width="15.6640625" style="1" bestFit="1" customWidth="1"/>
  </cols>
  <sheetData>
    <row r="1" spans="1:6" x14ac:dyDescent="0.3">
      <c r="A1" s="7" t="s">
        <v>102</v>
      </c>
      <c r="E1" s="18"/>
      <c r="F1" s="14"/>
    </row>
    <row r="2" spans="1:6" x14ac:dyDescent="0.3">
      <c r="A2" s="3" t="s">
        <v>8</v>
      </c>
      <c r="B2" s="3" t="s">
        <v>9</v>
      </c>
      <c r="C2" s="3" t="s">
        <v>10</v>
      </c>
      <c r="D2" s="3" t="s">
        <v>11</v>
      </c>
      <c r="E2" s="6" t="s">
        <v>12</v>
      </c>
      <c r="F2" s="3" t="s">
        <v>14</v>
      </c>
    </row>
    <row r="3" spans="1:6" x14ac:dyDescent="0.3">
      <c r="A3" s="1">
        <v>35145540</v>
      </c>
      <c r="B3" s="2" t="s">
        <v>18</v>
      </c>
      <c r="C3" s="2">
        <v>45420</v>
      </c>
      <c r="D3" s="4">
        <v>0.53598484848484851</v>
      </c>
      <c r="E3" s="16">
        <v>5574294.200000002</v>
      </c>
      <c r="F3" s="5">
        <v>2024</v>
      </c>
    </row>
    <row r="4" spans="1:6" x14ac:dyDescent="0.3">
      <c r="A4" s="1">
        <v>35219276</v>
      </c>
      <c r="B4" s="2" t="s">
        <v>22</v>
      </c>
      <c r="C4" s="2">
        <v>45316</v>
      </c>
      <c r="D4" s="4">
        <v>2.9901515151515152</v>
      </c>
      <c r="E4" s="16">
        <v>11934770.770000003</v>
      </c>
      <c r="F4" s="1">
        <v>2024</v>
      </c>
    </row>
    <row r="5" spans="1:6" x14ac:dyDescent="0.3">
      <c r="A5" s="1">
        <v>35224712</v>
      </c>
      <c r="B5" s="2" t="s">
        <v>15</v>
      </c>
      <c r="C5" s="2">
        <v>45244</v>
      </c>
      <c r="D5" s="4">
        <v>2.0761363636363637</v>
      </c>
      <c r="E5" s="16">
        <v>13012325.180000003</v>
      </c>
      <c r="F5" s="1">
        <v>2024</v>
      </c>
    </row>
    <row r="6" spans="1:6" x14ac:dyDescent="0.3">
      <c r="A6" s="1">
        <v>35224713</v>
      </c>
      <c r="B6" s="2" t="s">
        <v>15</v>
      </c>
      <c r="C6" s="2">
        <v>45508</v>
      </c>
      <c r="D6" s="4">
        <v>1.8136363636363637</v>
      </c>
      <c r="E6" s="16">
        <v>10372083.689999996</v>
      </c>
      <c r="F6" s="1">
        <v>2024</v>
      </c>
    </row>
    <row r="7" spans="1:6" x14ac:dyDescent="0.3">
      <c r="A7" s="1">
        <v>35226628</v>
      </c>
      <c r="B7" s="2" t="s">
        <v>15</v>
      </c>
      <c r="C7" s="2">
        <v>45511</v>
      </c>
      <c r="D7" s="4">
        <v>0.7992424242424242</v>
      </c>
      <c r="E7" s="16">
        <v>2389920.8900000006</v>
      </c>
      <c r="F7" s="1">
        <v>2024</v>
      </c>
    </row>
    <row r="8" spans="1:6" x14ac:dyDescent="0.3">
      <c r="A8" s="1">
        <v>35226629</v>
      </c>
      <c r="B8" s="2" t="s">
        <v>15</v>
      </c>
      <c r="C8" s="2">
        <v>45593</v>
      </c>
      <c r="D8" s="4">
        <v>4.4303030303030306</v>
      </c>
      <c r="E8" s="16">
        <v>8120596.0900000045</v>
      </c>
      <c r="F8" s="1">
        <v>2024</v>
      </c>
    </row>
    <row r="9" spans="1:6" x14ac:dyDescent="0.3">
      <c r="A9" s="1">
        <v>35228774</v>
      </c>
      <c r="B9" s="2" t="s">
        <v>23</v>
      </c>
      <c r="C9" s="2">
        <v>45623</v>
      </c>
      <c r="D9" s="4">
        <v>1.1875</v>
      </c>
      <c r="E9" s="16">
        <v>6781160.0999999987</v>
      </c>
      <c r="F9" s="1">
        <v>2024</v>
      </c>
    </row>
    <row r="10" spans="1:6" x14ac:dyDescent="0.3">
      <c r="A10" s="1">
        <v>35234865</v>
      </c>
      <c r="B10" s="2" t="s">
        <v>15</v>
      </c>
      <c r="C10" s="2">
        <v>45566</v>
      </c>
      <c r="D10" s="4">
        <v>0.88238636363636369</v>
      </c>
      <c r="E10" s="16">
        <v>5744798.0400000019</v>
      </c>
      <c r="F10" s="1">
        <v>2024</v>
      </c>
    </row>
    <row r="11" spans="1:6" x14ac:dyDescent="0.3">
      <c r="A11" s="1">
        <v>35281758</v>
      </c>
      <c r="B11" s="2" t="s">
        <v>32</v>
      </c>
      <c r="C11" s="2">
        <v>45533</v>
      </c>
      <c r="D11" s="4">
        <v>1.4643939393939394</v>
      </c>
      <c r="E11" s="16">
        <v>7358804.6999999974</v>
      </c>
      <c r="F11" s="1">
        <v>2024</v>
      </c>
    </row>
    <row r="12" spans="1:6" x14ac:dyDescent="0.3">
      <c r="A12" s="1">
        <v>35283198</v>
      </c>
      <c r="B12" s="2" t="s">
        <v>24</v>
      </c>
      <c r="C12" s="2">
        <v>45505</v>
      </c>
      <c r="D12" s="4">
        <v>0.29772727272727273</v>
      </c>
      <c r="E12" s="16">
        <v>1384151.9600000018</v>
      </c>
      <c r="F12" s="1">
        <v>2024</v>
      </c>
    </row>
    <row r="13" spans="1:6" x14ac:dyDescent="0.3">
      <c r="A13" s="1">
        <v>35283346</v>
      </c>
      <c r="B13" s="2" t="s">
        <v>24</v>
      </c>
      <c r="C13" s="2">
        <v>45238</v>
      </c>
      <c r="D13" s="4">
        <v>1.4462121212121213</v>
      </c>
      <c r="E13" s="16">
        <v>5605799.6099999966</v>
      </c>
      <c r="F13" s="1">
        <v>2024</v>
      </c>
    </row>
    <row r="14" spans="1:6" x14ac:dyDescent="0.3">
      <c r="A14" s="1">
        <v>35284023</v>
      </c>
      <c r="B14" s="2" t="s">
        <v>25</v>
      </c>
      <c r="C14" s="2">
        <v>45544</v>
      </c>
      <c r="D14" s="4">
        <v>1.3418560606060606</v>
      </c>
      <c r="E14" s="16">
        <v>3268642.3499999996</v>
      </c>
      <c r="F14" s="1">
        <v>2024</v>
      </c>
    </row>
    <row r="15" spans="1:6" x14ac:dyDescent="0.3">
      <c r="A15" s="1">
        <v>35284365</v>
      </c>
      <c r="B15" s="2" t="s">
        <v>33</v>
      </c>
      <c r="C15" s="2">
        <v>45497</v>
      </c>
      <c r="D15" s="4">
        <v>2.7320075757575757</v>
      </c>
      <c r="E15" s="16">
        <v>13269561.199999999</v>
      </c>
      <c r="F15" s="1">
        <v>2024</v>
      </c>
    </row>
    <row r="16" spans="1:6" x14ac:dyDescent="0.3">
      <c r="A16" s="1">
        <v>35290544</v>
      </c>
      <c r="B16" s="2" t="s">
        <v>31</v>
      </c>
      <c r="C16" s="2">
        <v>45212</v>
      </c>
      <c r="D16" s="4">
        <v>2.0723484848484848</v>
      </c>
      <c r="E16" s="16">
        <v>8681247.6000000015</v>
      </c>
      <c r="F16" s="1">
        <v>2024</v>
      </c>
    </row>
    <row r="17" spans="1:6" x14ac:dyDescent="0.3">
      <c r="A17" s="1">
        <v>35299633</v>
      </c>
      <c r="B17" s="2" t="s">
        <v>37</v>
      </c>
      <c r="C17" s="2">
        <v>45322</v>
      </c>
      <c r="D17" s="4">
        <v>1.2954545454545454</v>
      </c>
      <c r="E17" s="16">
        <v>5141303.1800000025</v>
      </c>
      <c r="F17" s="1">
        <v>2024</v>
      </c>
    </row>
    <row r="18" spans="1:6" x14ac:dyDescent="0.3">
      <c r="A18" s="1">
        <v>35299635</v>
      </c>
      <c r="B18" s="2" t="s">
        <v>38</v>
      </c>
      <c r="C18" s="2">
        <v>45322</v>
      </c>
      <c r="D18" s="4">
        <v>2.3251893939393939</v>
      </c>
      <c r="E18" s="16">
        <v>6350668.6400000025</v>
      </c>
      <c r="F18" s="1">
        <v>2024</v>
      </c>
    </row>
    <row r="19" spans="1:6" x14ac:dyDescent="0.3">
      <c r="A19" s="1">
        <v>35305308</v>
      </c>
      <c r="B19" s="2" t="s">
        <v>40</v>
      </c>
      <c r="C19" s="2">
        <v>45573</v>
      </c>
      <c r="D19" s="4">
        <v>0.4765151515151515</v>
      </c>
      <c r="E19" s="16">
        <v>2023441.3299999977</v>
      </c>
      <c r="F19" s="1">
        <v>2024</v>
      </c>
    </row>
    <row r="20" spans="1:6" x14ac:dyDescent="0.3">
      <c r="A20" s="1">
        <v>35312540</v>
      </c>
      <c r="B20" s="2" t="s">
        <v>26</v>
      </c>
      <c r="C20" s="2">
        <v>45281</v>
      </c>
      <c r="D20" s="4">
        <v>5.1893939393939394</v>
      </c>
      <c r="E20" s="16">
        <v>12964267.53999999</v>
      </c>
      <c r="F20" s="1">
        <v>2024</v>
      </c>
    </row>
    <row r="21" spans="1:6" x14ac:dyDescent="0.3">
      <c r="A21" s="1">
        <v>35312545</v>
      </c>
      <c r="B21" s="2" t="s">
        <v>36</v>
      </c>
      <c r="C21" s="2">
        <v>45432</v>
      </c>
      <c r="D21" s="4">
        <v>1.8106060606060606</v>
      </c>
      <c r="E21" s="16">
        <v>4511628.8600000041</v>
      </c>
      <c r="F21" s="1">
        <v>2024</v>
      </c>
    </row>
    <row r="22" spans="1:6" x14ac:dyDescent="0.3">
      <c r="A22" s="1">
        <v>35312551</v>
      </c>
      <c r="B22" s="2" t="s">
        <v>41</v>
      </c>
      <c r="C22" s="2">
        <v>45594</v>
      </c>
      <c r="D22" s="4">
        <v>2.9943181818181817</v>
      </c>
      <c r="E22" s="16">
        <v>5779755.5099999979</v>
      </c>
      <c r="F22" s="1">
        <v>2024</v>
      </c>
    </row>
    <row r="23" spans="1:6" x14ac:dyDescent="0.3">
      <c r="A23" s="1">
        <v>35312553</v>
      </c>
      <c r="B23" s="2" t="s">
        <v>43</v>
      </c>
      <c r="C23" s="2">
        <v>45456</v>
      </c>
      <c r="D23" s="4">
        <v>1.699810606060606</v>
      </c>
      <c r="E23" s="16">
        <v>4685003.139999995</v>
      </c>
      <c r="F23" s="1">
        <v>2024</v>
      </c>
    </row>
    <row r="24" spans="1:6" x14ac:dyDescent="0.3">
      <c r="A24" s="1">
        <v>35314415</v>
      </c>
      <c r="B24" s="2" t="s">
        <v>44</v>
      </c>
      <c r="C24" s="2">
        <v>45517</v>
      </c>
      <c r="D24" s="4">
        <v>1.9231060606060606</v>
      </c>
      <c r="E24" s="16">
        <v>6241976.129999999</v>
      </c>
      <c r="F24" s="1">
        <v>2024</v>
      </c>
    </row>
    <row r="25" spans="1:6" x14ac:dyDescent="0.3">
      <c r="A25" s="1">
        <v>35316561</v>
      </c>
      <c r="B25" s="2" t="s">
        <v>26</v>
      </c>
      <c r="C25" s="2">
        <v>45398</v>
      </c>
      <c r="D25" s="4">
        <v>4.7433712121212119</v>
      </c>
      <c r="E25" s="16">
        <v>12678348.690000003</v>
      </c>
      <c r="F25" s="1">
        <v>2024</v>
      </c>
    </row>
    <row r="26" spans="1:6" x14ac:dyDescent="0.3">
      <c r="A26" s="1">
        <v>35320333</v>
      </c>
      <c r="B26" s="2" t="s">
        <v>20</v>
      </c>
      <c r="C26" s="2">
        <v>45405</v>
      </c>
      <c r="D26" s="4">
        <v>3.0280303030303028</v>
      </c>
      <c r="E26" s="16">
        <v>10773186.599999992</v>
      </c>
      <c r="F26" s="1">
        <v>2024</v>
      </c>
    </row>
    <row r="27" spans="1:6" x14ac:dyDescent="0.3">
      <c r="A27" s="1">
        <v>35320334</v>
      </c>
      <c r="B27" s="2" t="s">
        <v>21</v>
      </c>
      <c r="C27" s="2">
        <v>45427</v>
      </c>
      <c r="D27" s="4">
        <v>1.553030303030303</v>
      </c>
      <c r="E27" s="16">
        <v>4342713.3999999957</v>
      </c>
      <c r="F27" s="1">
        <v>2024</v>
      </c>
    </row>
    <row r="28" spans="1:6" x14ac:dyDescent="0.3">
      <c r="A28" s="1">
        <v>35320440</v>
      </c>
      <c r="B28" s="2" t="s">
        <v>45</v>
      </c>
      <c r="C28" s="2">
        <v>45334</v>
      </c>
      <c r="D28" s="4">
        <v>2.5507575757575758</v>
      </c>
      <c r="E28" s="16">
        <v>7635201.870000001</v>
      </c>
      <c r="F28" s="1">
        <v>2024</v>
      </c>
    </row>
    <row r="29" spans="1:6" x14ac:dyDescent="0.3">
      <c r="A29" s="1">
        <v>35320441</v>
      </c>
      <c r="B29" s="2" t="s">
        <v>21</v>
      </c>
      <c r="C29" s="2">
        <v>45308</v>
      </c>
      <c r="D29" s="4">
        <v>2.3702651515151514</v>
      </c>
      <c r="E29" s="16">
        <v>7274207.7600000007</v>
      </c>
      <c r="F29" s="1">
        <v>2024</v>
      </c>
    </row>
    <row r="30" spans="1:6" x14ac:dyDescent="0.3">
      <c r="A30" s="1">
        <v>35320442</v>
      </c>
      <c r="B30" s="2" t="s">
        <v>21</v>
      </c>
      <c r="C30" s="2">
        <v>45413</v>
      </c>
      <c r="D30" s="4">
        <v>0.77689393939393936</v>
      </c>
      <c r="E30" s="16">
        <v>4456916.3000000026</v>
      </c>
      <c r="F30" s="1">
        <v>2024</v>
      </c>
    </row>
    <row r="31" spans="1:6" x14ac:dyDescent="0.3">
      <c r="A31" s="1">
        <v>35320450</v>
      </c>
      <c r="B31" s="2" t="s">
        <v>46</v>
      </c>
      <c r="C31" s="2">
        <v>45412</v>
      </c>
      <c r="D31" s="4">
        <v>2.1579545454545452</v>
      </c>
      <c r="E31" s="16">
        <v>6006723.3399999961</v>
      </c>
      <c r="F31" s="1">
        <v>2024</v>
      </c>
    </row>
    <row r="32" spans="1:6" x14ac:dyDescent="0.3">
      <c r="A32" s="1">
        <v>35325589</v>
      </c>
      <c r="B32" s="2" t="s">
        <v>48</v>
      </c>
      <c r="C32" s="2">
        <v>45432</v>
      </c>
      <c r="D32" s="4">
        <v>0.57178030303030303</v>
      </c>
      <c r="E32" s="16">
        <v>2178159.2899999991</v>
      </c>
      <c r="F32" s="1">
        <v>2024</v>
      </c>
    </row>
    <row r="33" spans="1:6" x14ac:dyDescent="0.3">
      <c r="A33" s="1">
        <v>35325590</v>
      </c>
      <c r="B33" s="2" t="s">
        <v>49</v>
      </c>
      <c r="C33" s="2">
        <v>45490</v>
      </c>
      <c r="D33" s="4">
        <v>2.2903409090909093</v>
      </c>
      <c r="E33" s="16">
        <v>5671407.040000001</v>
      </c>
      <c r="F33" s="1">
        <v>2024</v>
      </c>
    </row>
    <row r="34" spans="1:6" x14ac:dyDescent="0.3">
      <c r="A34" s="1">
        <v>35329012</v>
      </c>
      <c r="B34" s="2" t="s">
        <v>50</v>
      </c>
      <c r="C34" s="2">
        <v>45322</v>
      </c>
      <c r="D34" s="4">
        <v>1.55</v>
      </c>
      <c r="E34" s="16">
        <v>5637954.7100000046</v>
      </c>
      <c r="F34" s="1">
        <v>2024</v>
      </c>
    </row>
    <row r="35" spans="1:6" x14ac:dyDescent="0.3">
      <c r="A35" s="1">
        <v>35329016</v>
      </c>
      <c r="B35" s="2" t="s">
        <v>38</v>
      </c>
      <c r="C35" s="2">
        <v>45322</v>
      </c>
      <c r="D35" s="4">
        <v>3.4301136363636364</v>
      </c>
      <c r="E35" s="16">
        <v>8544986.8399999961</v>
      </c>
      <c r="F35" s="1">
        <v>2024</v>
      </c>
    </row>
    <row r="36" spans="1:6" x14ac:dyDescent="0.3">
      <c r="A36" s="1">
        <v>35329472</v>
      </c>
      <c r="B36" s="2" t="s">
        <v>41</v>
      </c>
      <c r="C36" s="2">
        <v>45594</v>
      </c>
      <c r="D36" s="4">
        <v>2.690151515151515</v>
      </c>
      <c r="E36" s="16">
        <v>5724408.2899999972</v>
      </c>
      <c r="F36" s="1">
        <v>2024</v>
      </c>
    </row>
    <row r="37" spans="1:6" x14ac:dyDescent="0.3">
      <c r="A37" s="1">
        <v>35329473</v>
      </c>
      <c r="B37" s="2" t="s">
        <v>41</v>
      </c>
      <c r="C37" s="2">
        <v>45593</v>
      </c>
      <c r="D37" s="4">
        <v>4.7892045454545453</v>
      </c>
      <c r="E37" s="16">
        <v>9514705.5400000028</v>
      </c>
      <c r="F37" s="1">
        <v>2024</v>
      </c>
    </row>
    <row r="38" spans="1:6" x14ac:dyDescent="0.3">
      <c r="A38" s="1">
        <v>35330211</v>
      </c>
      <c r="B38" s="2" t="s">
        <v>42</v>
      </c>
      <c r="C38" s="2">
        <v>45574</v>
      </c>
      <c r="D38" s="4">
        <v>1.6893939393939394</v>
      </c>
      <c r="E38" s="16">
        <v>4538144.7900000028</v>
      </c>
      <c r="F38" s="1">
        <v>2024</v>
      </c>
    </row>
    <row r="39" spans="1:6" x14ac:dyDescent="0.3">
      <c r="A39" s="1">
        <v>35330213</v>
      </c>
      <c r="B39" s="2" t="s">
        <v>42</v>
      </c>
      <c r="C39" s="2">
        <v>45552</v>
      </c>
      <c r="D39" s="4">
        <v>5.508901515151515</v>
      </c>
      <c r="E39" s="16">
        <v>13449627.209999997</v>
      </c>
      <c r="F39" s="1">
        <v>2024</v>
      </c>
    </row>
    <row r="40" spans="1:6" x14ac:dyDescent="0.3">
      <c r="A40" s="1">
        <v>35330215</v>
      </c>
      <c r="B40" s="2" t="s">
        <v>42</v>
      </c>
      <c r="C40" s="2">
        <v>45573</v>
      </c>
      <c r="D40" s="4">
        <v>2.6518939393939394</v>
      </c>
      <c r="E40" s="16">
        <v>8291454.6799999969</v>
      </c>
      <c r="F40" s="1">
        <v>2024</v>
      </c>
    </row>
    <row r="41" spans="1:6" x14ac:dyDescent="0.3">
      <c r="A41" s="1">
        <v>35330216</v>
      </c>
      <c r="B41" s="2" t="s">
        <v>42</v>
      </c>
      <c r="C41" s="2">
        <v>45518</v>
      </c>
      <c r="D41" s="4">
        <v>1.3615530303030303</v>
      </c>
      <c r="E41" s="16">
        <v>4792979.4100000048</v>
      </c>
      <c r="F41" s="1">
        <v>2024</v>
      </c>
    </row>
    <row r="42" spans="1:6" x14ac:dyDescent="0.3">
      <c r="A42" s="1">
        <v>35330217</v>
      </c>
      <c r="B42" s="2" t="s">
        <v>42</v>
      </c>
      <c r="C42" s="2">
        <v>45463</v>
      </c>
      <c r="D42" s="4">
        <v>0.30965909090909088</v>
      </c>
      <c r="E42" s="16">
        <v>1885923.2199999995</v>
      </c>
      <c r="F42" s="1">
        <v>2024</v>
      </c>
    </row>
    <row r="43" spans="1:6" x14ac:dyDescent="0.3">
      <c r="A43" s="1">
        <v>35330249</v>
      </c>
      <c r="B43" s="2" t="s">
        <v>42</v>
      </c>
      <c r="C43" s="2">
        <v>45492</v>
      </c>
      <c r="D43" s="4">
        <v>2.8284090909090911</v>
      </c>
      <c r="E43" s="16">
        <v>9125927.680000009</v>
      </c>
      <c r="F43" s="1">
        <v>2024</v>
      </c>
    </row>
    <row r="44" spans="1:6" x14ac:dyDescent="0.3">
      <c r="A44" s="1">
        <v>35331306</v>
      </c>
      <c r="B44" s="2" t="s">
        <v>51</v>
      </c>
      <c r="C44" s="2">
        <v>45506</v>
      </c>
      <c r="D44" s="4">
        <v>1.687878787878788</v>
      </c>
      <c r="E44" s="16">
        <v>6959582.7100000018</v>
      </c>
      <c r="F44" s="1">
        <v>2024</v>
      </c>
    </row>
    <row r="45" spans="1:6" x14ac:dyDescent="0.3">
      <c r="A45" s="1">
        <v>35331307</v>
      </c>
      <c r="B45" s="2" t="s">
        <v>52</v>
      </c>
      <c r="C45" s="2">
        <v>45551</v>
      </c>
      <c r="D45" s="4">
        <v>2.15625</v>
      </c>
      <c r="E45" s="16">
        <v>9395947.6699999943</v>
      </c>
      <c r="F45" s="1">
        <v>2024</v>
      </c>
    </row>
    <row r="46" spans="1:6" x14ac:dyDescent="0.3">
      <c r="A46" s="1">
        <v>35332213</v>
      </c>
      <c r="B46" s="2" t="s">
        <v>26</v>
      </c>
      <c r="C46" s="2">
        <v>45260</v>
      </c>
      <c r="D46" s="4">
        <v>2.5477272727272728</v>
      </c>
      <c r="E46" s="16">
        <v>8862466.8899999969</v>
      </c>
      <c r="F46" s="1">
        <v>2024</v>
      </c>
    </row>
    <row r="47" spans="1:6" x14ac:dyDescent="0.3">
      <c r="A47" s="1">
        <v>35332868</v>
      </c>
      <c r="B47" s="2" t="s">
        <v>16</v>
      </c>
      <c r="C47" s="2">
        <v>45412</v>
      </c>
      <c r="D47" s="4">
        <v>1.9399621212121212</v>
      </c>
      <c r="E47" s="16">
        <v>6366807.2900000019</v>
      </c>
      <c r="F47" s="1">
        <v>2024</v>
      </c>
    </row>
    <row r="48" spans="1:6" x14ac:dyDescent="0.3">
      <c r="A48" s="1">
        <v>35332870</v>
      </c>
      <c r="B48" s="2" t="s">
        <v>17</v>
      </c>
      <c r="C48" s="2">
        <v>45415</v>
      </c>
      <c r="D48" s="4">
        <v>0.74109848484848484</v>
      </c>
      <c r="E48" s="16">
        <v>3300905.390000002</v>
      </c>
      <c r="F48" s="1">
        <v>2024</v>
      </c>
    </row>
    <row r="49" spans="1:6" x14ac:dyDescent="0.3">
      <c r="A49" s="1">
        <v>35333501</v>
      </c>
      <c r="B49" s="2" t="s">
        <v>44</v>
      </c>
      <c r="C49" s="2">
        <v>45531</v>
      </c>
      <c r="D49" s="4">
        <v>1.5244318181818182</v>
      </c>
      <c r="E49" s="16">
        <v>4888073.9000000022</v>
      </c>
      <c r="F49" s="1">
        <v>2024</v>
      </c>
    </row>
    <row r="50" spans="1:6" x14ac:dyDescent="0.3">
      <c r="A50" s="1">
        <v>35333504</v>
      </c>
      <c r="B50" s="2" t="s">
        <v>44</v>
      </c>
      <c r="C50" s="2">
        <v>45484</v>
      </c>
      <c r="D50" s="4">
        <v>0.56212121212121213</v>
      </c>
      <c r="E50" s="16">
        <v>1549232.8800000006</v>
      </c>
      <c r="F50" s="1">
        <v>2024</v>
      </c>
    </row>
    <row r="51" spans="1:6" x14ac:dyDescent="0.3">
      <c r="A51" s="1">
        <v>35334232</v>
      </c>
      <c r="B51" s="2" t="s">
        <v>53</v>
      </c>
      <c r="C51" s="2">
        <v>45636</v>
      </c>
      <c r="D51" s="4">
        <v>1.008901515151515</v>
      </c>
      <c r="E51" s="16">
        <v>2673490.2199999993</v>
      </c>
      <c r="F51" s="1">
        <v>2024</v>
      </c>
    </row>
    <row r="52" spans="1:6" x14ac:dyDescent="0.3">
      <c r="A52" s="1">
        <v>35334234</v>
      </c>
      <c r="B52" s="2" t="s">
        <v>53</v>
      </c>
      <c r="C52" s="2">
        <v>45600</v>
      </c>
      <c r="D52" s="4">
        <v>2.2166666666666668</v>
      </c>
      <c r="E52" s="16">
        <v>6300574.0800000029</v>
      </c>
      <c r="F52" s="1">
        <v>2024</v>
      </c>
    </row>
    <row r="53" spans="1:6" x14ac:dyDescent="0.3">
      <c r="A53" s="1">
        <v>35334754</v>
      </c>
      <c r="B53" s="2" t="s">
        <v>21</v>
      </c>
      <c r="C53" s="2">
        <v>45322</v>
      </c>
      <c r="D53" s="4">
        <v>3.8655303030303032</v>
      </c>
      <c r="E53" s="16">
        <v>9868269.1600000001</v>
      </c>
      <c r="F53" s="1">
        <v>2024</v>
      </c>
    </row>
    <row r="54" spans="1:6" x14ac:dyDescent="0.3">
      <c r="A54" s="1">
        <v>35334755</v>
      </c>
      <c r="B54" s="2" t="s">
        <v>21</v>
      </c>
      <c r="C54" s="2">
        <v>45217</v>
      </c>
      <c r="D54" s="4">
        <v>1.053409090909091</v>
      </c>
      <c r="E54" s="16">
        <v>3664267.429999996</v>
      </c>
      <c r="F54" s="1">
        <v>2024</v>
      </c>
    </row>
    <row r="55" spans="1:6" x14ac:dyDescent="0.3">
      <c r="A55" s="1">
        <v>35335290</v>
      </c>
      <c r="B55" s="2" t="s">
        <v>21</v>
      </c>
      <c r="C55" s="2">
        <v>45308</v>
      </c>
      <c r="D55" s="4">
        <v>2.530492424242424</v>
      </c>
      <c r="E55" s="16">
        <v>5851402.8700000001</v>
      </c>
      <c r="F55" s="1">
        <v>2024</v>
      </c>
    </row>
    <row r="56" spans="1:6" x14ac:dyDescent="0.3">
      <c r="A56" s="1">
        <v>35335291</v>
      </c>
      <c r="B56" s="2" t="s">
        <v>45</v>
      </c>
      <c r="C56" s="2">
        <v>45534</v>
      </c>
      <c r="D56" s="4">
        <v>1.0613636363636363</v>
      </c>
      <c r="E56" s="16">
        <v>4439924.7000000011</v>
      </c>
      <c r="F56" s="1">
        <v>2024</v>
      </c>
    </row>
    <row r="57" spans="1:6" x14ac:dyDescent="0.3">
      <c r="A57" s="1">
        <v>35335292</v>
      </c>
      <c r="B57" s="2" t="s">
        <v>45</v>
      </c>
      <c r="C57" s="2">
        <v>45632</v>
      </c>
      <c r="D57" s="4">
        <v>1.8579545454545454</v>
      </c>
      <c r="E57" s="16">
        <v>7715876.9299999969</v>
      </c>
      <c r="F57" s="1">
        <v>2024</v>
      </c>
    </row>
    <row r="58" spans="1:6" x14ac:dyDescent="0.3">
      <c r="A58" s="1">
        <v>35335293</v>
      </c>
      <c r="B58" s="2" t="s">
        <v>45</v>
      </c>
      <c r="C58" s="2">
        <v>45635</v>
      </c>
      <c r="D58" s="4">
        <v>2.3941287878787878</v>
      </c>
      <c r="E58" s="16">
        <v>10276639.109999999</v>
      </c>
      <c r="F58" s="1">
        <v>2024</v>
      </c>
    </row>
    <row r="59" spans="1:6" x14ac:dyDescent="0.3">
      <c r="A59" s="1">
        <v>35337008</v>
      </c>
      <c r="B59" s="2" t="s">
        <v>21</v>
      </c>
      <c r="C59" s="2">
        <v>45212</v>
      </c>
      <c r="D59" s="4">
        <v>1.6075757575757577</v>
      </c>
      <c r="E59" s="16">
        <v>3825194.8</v>
      </c>
      <c r="F59" s="1">
        <v>2024</v>
      </c>
    </row>
    <row r="60" spans="1:6" x14ac:dyDescent="0.3">
      <c r="A60" s="1">
        <v>35338406</v>
      </c>
      <c r="B60" s="2" t="s">
        <v>47</v>
      </c>
      <c r="C60" s="2">
        <v>45422</v>
      </c>
      <c r="D60" s="4">
        <v>1.2984848484848486</v>
      </c>
      <c r="E60" s="16">
        <v>3216200.1199999996</v>
      </c>
      <c r="F60" s="1">
        <v>2024</v>
      </c>
    </row>
    <row r="61" spans="1:6" x14ac:dyDescent="0.3">
      <c r="A61" s="1">
        <v>35338407</v>
      </c>
      <c r="B61" s="2" t="s">
        <v>47</v>
      </c>
      <c r="C61" s="2">
        <v>45461</v>
      </c>
      <c r="D61" s="4">
        <v>1.3886363636363637</v>
      </c>
      <c r="E61" s="16">
        <v>2998701.0000000009</v>
      </c>
      <c r="F61" s="1">
        <v>2024</v>
      </c>
    </row>
    <row r="62" spans="1:6" x14ac:dyDescent="0.3">
      <c r="A62" s="1">
        <v>35338408</v>
      </c>
      <c r="B62" s="2" t="s">
        <v>47</v>
      </c>
      <c r="C62" s="2">
        <v>45490</v>
      </c>
      <c r="D62" s="4">
        <v>0.92215909090909087</v>
      </c>
      <c r="E62" s="16">
        <v>3269246.4499999997</v>
      </c>
      <c r="F62" s="1">
        <v>2024</v>
      </c>
    </row>
    <row r="63" spans="1:6" x14ac:dyDescent="0.3">
      <c r="A63" s="1">
        <v>35342143</v>
      </c>
      <c r="B63" s="2" t="s">
        <v>21</v>
      </c>
      <c r="C63" s="2">
        <v>45426</v>
      </c>
      <c r="D63" s="4">
        <v>3.2490530303030303</v>
      </c>
      <c r="E63" s="16">
        <v>15563466.209999995</v>
      </c>
      <c r="F63" s="1">
        <v>2024</v>
      </c>
    </row>
    <row r="64" spans="1:6" x14ac:dyDescent="0.3">
      <c r="A64" s="1">
        <v>35342144</v>
      </c>
      <c r="B64" s="2" t="s">
        <v>21</v>
      </c>
      <c r="C64" s="2">
        <v>45335</v>
      </c>
      <c r="D64" s="4">
        <v>2.3013257575757575</v>
      </c>
      <c r="E64" s="16">
        <v>11856496.989999996</v>
      </c>
      <c r="F64" s="1">
        <v>2024</v>
      </c>
    </row>
    <row r="65" spans="1:6" x14ac:dyDescent="0.3">
      <c r="A65" s="1">
        <v>35342146</v>
      </c>
      <c r="B65" s="2" t="s">
        <v>21</v>
      </c>
      <c r="C65" s="2">
        <v>45411</v>
      </c>
      <c r="D65" s="4">
        <v>1.6674242424242425</v>
      </c>
      <c r="E65" s="16">
        <v>7960148.4200000037</v>
      </c>
      <c r="F65" s="1">
        <v>2024</v>
      </c>
    </row>
    <row r="66" spans="1:6" x14ac:dyDescent="0.3">
      <c r="A66" s="1">
        <v>35342148</v>
      </c>
      <c r="B66" s="2" t="s">
        <v>21</v>
      </c>
      <c r="C66" s="2">
        <v>45513</v>
      </c>
      <c r="D66" s="4">
        <v>1.0816287878787878</v>
      </c>
      <c r="E66" s="16">
        <v>3121585.8100000015</v>
      </c>
      <c r="F66" s="1">
        <v>2024</v>
      </c>
    </row>
    <row r="67" spans="1:6" x14ac:dyDescent="0.3">
      <c r="A67" s="1">
        <v>35342338</v>
      </c>
      <c r="B67" s="2" t="s">
        <v>54</v>
      </c>
      <c r="C67" s="2">
        <v>45440</v>
      </c>
      <c r="D67" s="4">
        <v>1.4482954545454545</v>
      </c>
      <c r="E67" s="16">
        <v>3300589.53</v>
      </c>
      <c r="F67" s="1">
        <v>2024</v>
      </c>
    </row>
    <row r="68" spans="1:6" x14ac:dyDescent="0.3">
      <c r="A68" s="1">
        <v>35343394</v>
      </c>
      <c r="B68" s="2" t="s">
        <v>55</v>
      </c>
      <c r="C68" s="2">
        <v>45272</v>
      </c>
      <c r="D68" s="4">
        <v>1.2708333333333333</v>
      </c>
      <c r="E68" s="16">
        <v>4071509.6899999985</v>
      </c>
      <c r="F68" s="1">
        <v>2024</v>
      </c>
    </row>
    <row r="69" spans="1:6" x14ac:dyDescent="0.3">
      <c r="A69" s="1">
        <v>35343397</v>
      </c>
      <c r="B69" s="2" t="s">
        <v>17</v>
      </c>
      <c r="C69" s="2">
        <v>45210</v>
      </c>
      <c r="D69" s="4">
        <v>0.64450757575757578</v>
      </c>
      <c r="E69" s="16">
        <v>2708351.7100000009</v>
      </c>
      <c r="F69" s="1">
        <v>2024</v>
      </c>
    </row>
    <row r="70" spans="1:6" x14ac:dyDescent="0.3">
      <c r="A70" s="1">
        <v>35367335</v>
      </c>
      <c r="B70" s="2" t="s">
        <v>56</v>
      </c>
      <c r="C70" s="2">
        <v>45642</v>
      </c>
      <c r="D70" s="4">
        <v>5.9649621212121211</v>
      </c>
      <c r="E70" s="16">
        <v>20880078.859999992</v>
      </c>
      <c r="F70" s="1">
        <v>2024</v>
      </c>
    </row>
    <row r="71" spans="1:6" x14ac:dyDescent="0.3">
      <c r="A71" s="1">
        <v>35367478</v>
      </c>
      <c r="B71" s="2" t="s">
        <v>57</v>
      </c>
      <c r="C71" s="2">
        <v>45586</v>
      </c>
      <c r="D71" s="4">
        <v>2.3374999999999999</v>
      </c>
      <c r="E71" s="16">
        <v>5765347.690000006</v>
      </c>
      <c r="F71" s="1">
        <v>2024</v>
      </c>
    </row>
    <row r="72" spans="1:6" x14ac:dyDescent="0.3">
      <c r="A72" s="1">
        <v>35373533</v>
      </c>
      <c r="B72" s="2" t="s">
        <v>58</v>
      </c>
      <c r="C72" s="2">
        <v>45588</v>
      </c>
      <c r="D72" s="4">
        <v>2.4831439393939392</v>
      </c>
      <c r="E72" s="16">
        <v>9328473.7599999998</v>
      </c>
      <c r="F72" s="1">
        <v>2024</v>
      </c>
    </row>
    <row r="73" spans="1:6" x14ac:dyDescent="0.3">
      <c r="A73" s="1">
        <v>35374567</v>
      </c>
      <c r="B73" s="2">
        <v>44774</v>
      </c>
      <c r="C73" s="2">
        <v>45551</v>
      </c>
      <c r="D73" s="4">
        <v>0.42405303030303032</v>
      </c>
      <c r="E73" s="16">
        <v>2061570.9000000004</v>
      </c>
      <c r="F73" s="1">
        <v>2024</v>
      </c>
    </row>
    <row r="74" spans="1:6" x14ac:dyDescent="0.3">
      <c r="A74" s="1">
        <v>35374569</v>
      </c>
      <c r="B74" s="2" t="s">
        <v>59</v>
      </c>
      <c r="C74" s="2">
        <v>45638</v>
      </c>
      <c r="D74" s="4">
        <v>2.0382575757575756</v>
      </c>
      <c r="E74" s="16">
        <v>5438422.9899999984</v>
      </c>
      <c r="F74" s="1">
        <v>2024</v>
      </c>
    </row>
    <row r="75" spans="1:6" x14ac:dyDescent="0.3">
      <c r="A75" s="1">
        <v>35374685</v>
      </c>
      <c r="B75" s="2" t="s">
        <v>60</v>
      </c>
      <c r="C75" s="2">
        <v>45573</v>
      </c>
      <c r="D75" s="4">
        <v>2.4202651515151516</v>
      </c>
      <c r="E75" s="16">
        <v>6062174.3900000006</v>
      </c>
      <c r="F75" s="1">
        <v>2024</v>
      </c>
    </row>
    <row r="76" spans="1:6" x14ac:dyDescent="0.3">
      <c r="A76" s="1">
        <v>35374687</v>
      </c>
      <c r="B76" s="2">
        <v>44775</v>
      </c>
      <c r="C76" s="2">
        <v>45594</v>
      </c>
      <c r="D76" s="4">
        <v>0.86704545454545456</v>
      </c>
      <c r="E76" s="16">
        <v>2695018.78</v>
      </c>
      <c r="F76" s="1">
        <v>2024</v>
      </c>
    </row>
    <row r="77" spans="1:6" x14ac:dyDescent="0.3">
      <c r="A77" s="1">
        <v>35374863</v>
      </c>
      <c r="B77" s="2">
        <v>44775</v>
      </c>
      <c r="C77" s="2">
        <v>45588</v>
      </c>
      <c r="D77" s="4">
        <v>0.45075757575757575</v>
      </c>
      <c r="E77" s="16">
        <v>901762.54999999912</v>
      </c>
      <c r="F77" s="1">
        <v>2024</v>
      </c>
    </row>
    <row r="78" spans="1:6" x14ac:dyDescent="0.3">
      <c r="A78" s="1">
        <v>35376304</v>
      </c>
      <c r="B78" s="2" t="s">
        <v>61</v>
      </c>
      <c r="C78" s="2">
        <v>45614</v>
      </c>
      <c r="D78" s="4">
        <v>0.51344696969696968</v>
      </c>
      <c r="E78" s="16">
        <v>1909519.9799999995</v>
      </c>
      <c r="F78" s="1">
        <v>2024</v>
      </c>
    </row>
    <row r="79" spans="1:6" x14ac:dyDescent="0.3">
      <c r="A79" s="1">
        <v>35376306</v>
      </c>
      <c r="B79" s="2" t="s">
        <v>61</v>
      </c>
      <c r="C79" s="2">
        <v>45614</v>
      </c>
      <c r="D79" s="4">
        <v>0.36022727272727273</v>
      </c>
      <c r="E79" s="16">
        <v>1189804.5299999998</v>
      </c>
      <c r="F79" s="1">
        <v>2024</v>
      </c>
    </row>
    <row r="80" spans="1:6" x14ac:dyDescent="0.3">
      <c r="A80" s="1">
        <v>35376890</v>
      </c>
      <c r="B80" s="2" t="s">
        <v>62</v>
      </c>
      <c r="C80" s="2">
        <v>45637</v>
      </c>
      <c r="D80" s="4">
        <v>2.8007575757575758</v>
      </c>
      <c r="E80" s="16">
        <v>6625350.8999999985</v>
      </c>
      <c r="F80" s="1">
        <v>2024</v>
      </c>
    </row>
    <row r="81" spans="1:6" x14ac:dyDescent="0.3">
      <c r="A81" s="1">
        <v>35380368</v>
      </c>
      <c r="B81" s="2" t="s">
        <v>63</v>
      </c>
      <c r="C81" s="2">
        <v>45456</v>
      </c>
      <c r="D81" s="4">
        <v>2.3732954545454548</v>
      </c>
      <c r="E81" s="16">
        <v>6692721.2500000037</v>
      </c>
      <c r="F81" s="1">
        <v>2024</v>
      </c>
    </row>
    <row r="82" spans="1:6" x14ac:dyDescent="0.3">
      <c r="A82" s="1">
        <v>35380369</v>
      </c>
      <c r="B82" s="2" t="s">
        <v>64</v>
      </c>
      <c r="C82" s="2">
        <v>45456</v>
      </c>
      <c r="D82" s="4">
        <v>2.0503787878787878</v>
      </c>
      <c r="E82" s="16">
        <v>5428391.8000000007</v>
      </c>
      <c r="F82" s="1">
        <v>2024</v>
      </c>
    </row>
    <row r="83" spans="1:6" x14ac:dyDescent="0.3">
      <c r="A83" s="1">
        <v>35380370</v>
      </c>
      <c r="B83" s="2" t="s">
        <v>65</v>
      </c>
      <c r="C83" s="2">
        <v>45553</v>
      </c>
      <c r="D83" s="4">
        <v>3.6479166666666667</v>
      </c>
      <c r="E83" s="16">
        <v>9297586.2800000086</v>
      </c>
      <c r="F83" s="1">
        <v>2024</v>
      </c>
    </row>
    <row r="84" spans="1:6" x14ac:dyDescent="0.3">
      <c r="A84" s="1">
        <v>35392114</v>
      </c>
      <c r="B84" s="2" t="s">
        <v>66</v>
      </c>
      <c r="C84" s="2">
        <v>45546</v>
      </c>
      <c r="D84" s="4">
        <v>1.0306818181818183</v>
      </c>
      <c r="E84" s="16">
        <v>3914536.1</v>
      </c>
      <c r="F84" s="1">
        <v>2024</v>
      </c>
    </row>
    <row r="85" spans="1:6" x14ac:dyDescent="0.3">
      <c r="A85" s="1">
        <v>35396762</v>
      </c>
      <c r="B85" s="2" t="s">
        <v>67</v>
      </c>
      <c r="C85" s="2">
        <v>45635</v>
      </c>
      <c r="D85" s="4">
        <v>2.9920454545454547</v>
      </c>
      <c r="E85" s="16">
        <v>7368458.4499999993</v>
      </c>
      <c r="F85" s="1">
        <v>2024</v>
      </c>
    </row>
    <row r="86" spans="1:6" x14ac:dyDescent="0.3">
      <c r="A86" s="1">
        <v>35396908</v>
      </c>
      <c r="B86" s="2" t="s">
        <v>57</v>
      </c>
      <c r="C86" s="2">
        <v>45586</v>
      </c>
      <c r="D86" s="4">
        <v>2.3820075757575756</v>
      </c>
      <c r="E86" s="16">
        <v>9319690.1199999992</v>
      </c>
      <c r="F86" s="1">
        <v>2024</v>
      </c>
    </row>
    <row r="87" spans="1:6" x14ac:dyDescent="0.3">
      <c r="A87" s="1">
        <v>35396909</v>
      </c>
      <c r="B87" s="2" t="s">
        <v>57</v>
      </c>
      <c r="C87" s="2">
        <v>45617</v>
      </c>
      <c r="D87" s="4">
        <v>2.8331439393939393</v>
      </c>
      <c r="E87" s="16">
        <v>10823556.049999997</v>
      </c>
      <c r="F87" s="1">
        <v>2024</v>
      </c>
    </row>
    <row r="88" spans="1:6" x14ac:dyDescent="0.3">
      <c r="A88" s="1">
        <v>35396910</v>
      </c>
      <c r="B88" s="2" t="s">
        <v>57</v>
      </c>
      <c r="C88" s="2">
        <v>45636</v>
      </c>
      <c r="D88" s="4">
        <v>3.4229166666666666</v>
      </c>
      <c r="E88" s="16">
        <v>11816838.039999995</v>
      </c>
      <c r="F88" s="1">
        <v>2024</v>
      </c>
    </row>
    <row r="89" spans="1:6" x14ac:dyDescent="0.3">
      <c r="A89" s="1">
        <v>35398091</v>
      </c>
      <c r="B89" s="2">
        <v>44854</v>
      </c>
      <c r="C89" s="2">
        <v>45398</v>
      </c>
      <c r="D89" s="4">
        <v>0.26780303030303032</v>
      </c>
      <c r="E89" s="16">
        <v>843720.2300000001</v>
      </c>
      <c r="F89" s="1">
        <v>2024</v>
      </c>
    </row>
    <row r="90" spans="1:6" x14ac:dyDescent="0.3">
      <c r="A90" s="1">
        <v>35402641</v>
      </c>
      <c r="B90" s="2" t="s">
        <v>68</v>
      </c>
      <c r="C90" s="2">
        <v>45548</v>
      </c>
      <c r="D90" s="4">
        <v>4.8607954545454541</v>
      </c>
      <c r="E90" s="16">
        <v>15417198.720000016</v>
      </c>
      <c r="F90" s="1">
        <v>2024</v>
      </c>
    </row>
    <row r="91" spans="1:6" x14ac:dyDescent="0.3">
      <c r="A91" s="1">
        <v>35402643</v>
      </c>
      <c r="B91" s="2" t="s">
        <v>68</v>
      </c>
      <c r="C91" s="2">
        <v>45580</v>
      </c>
      <c r="D91" s="4">
        <v>2.2782196969696971</v>
      </c>
      <c r="E91" s="16">
        <v>7199213.8900000025</v>
      </c>
      <c r="F91" s="1">
        <v>2024</v>
      </c>
    </row>
    <row r="92" spans="1:6" x14ac:dyDescent="0.3">
      <c r="A92" s="1">
        <v>35406859</v>
      </c>
      <c r="B92" s="2" t="s">
        <v>59</v>
      </c>
      <c r="C92" s="2">
        <v>45510</v>
      </c>
      <c r="D92" s="4">
        <v>0.40625</v>
      </c>
      <c r="E92" s="16">
        <v>2698028.46</v>
      </c>
      <c r="F92" s="1">
        <v>2024</v>
      </c>
    </row>
    <row r="93" spans="1:6" x14ac:dyDescent="0.3">
      <c r="A93" s="1">
        <v>35407303</v>
      </c>
      <c r="B93" s="2" t="s">
        <v>60</v>
      </c>
      <c r="C93" s="2">
        <v>45169</v>
      </c>
      <c r="D93" s="4">
        <v>0.18958333333333333</v>
      </c>
      <c r="E93" s="16">
        <v>205873.61000000004</v>
      </c>
      <c r="F93" s="1">
        <v>2024</v>
      </c>
    </row>
    <row r="94" spans="1:6" x14ac:dyDescent="0.3">
      <c r="A94" s="1">
        <v>35424427</v>
      </c>
      <c r="B94" s="2">
        <v>44957</v>
      </c>
      <c r="C94" s="2">
        <v>45461</v>
      </c>
      <c r="D94" s="4">
        <v>5.7575757575757579E-2</v>
      </c>
      <c r="E94" s="16">
        <v>497368.35000000021</v>
      </c>
      <c r="F94" s="1">
        <v>2024</v>
      </c>
    </row>
    <row r="95" spans="1:6" x14ac:dyDescent="0.3">
      <c r="A95" s="1">
        <v>35429565</v>
      </c>
      <c r="B95" s="2">
        <v>44986</v>
      </c>
      <c r="C95" s="2">
        <v>45642</v>
      </c>
      <c r="D95" s="4">
        <v>3.4829545454545454</v>
      </c>
      <c r="E95" s="16">
        <v>5481278.5599999987</v>
      </c>
      <c r="F95" s="1">
        <v>2024</v>
      </c>
    </row>
    <row r="96" spans="1:6" x14ac:dyDescent="0.3">
      <c r="A96" s="1">
        <v>35433421</v>
      </c>
      <c r="B96" s="2" t="s">
        <v>69</v>
      </c>
      <c r="C96" s="2">
        <v>45639</v>
      </c>
      <c r="D96" s="4">
        <v>3.2547348484848486</v>
      </c>
      <c r="E96" s="16">
        <v>5941965.6200000001</v>
      </c>
      <c r="F96" s="1">
        <v>2024</v>
      </c>
    </row>
    <row r="97" spans="1:6" x14ac:dyDescent="0.3">
      <c r="A97" s="1">
        <v>35473993</v>
      </c>
      <c r="B97" s="2" t="s">
        <v>56</v>
      </c>
      <c r="C97" s="2">
        <v>45594</v>
      </c>
      <c r="D97" s="4">
        <v>0.36912878787878789</v>
      </c>
      <c r="E97" s="16">
        <v>459983.52</v>
      </c>
      <c r="F97" s="1">
        <v>2024</v>
      </c>
    </row>
    <row r="98" spans="1:6" x14ac:dyDescent="0.3">
      <c r="A98" s="1">
        <v>35474894</v>
      </c>
      <c r="B98" s="2" t="s">
        <v>70</v>
      </c>
      <c r="C98" s="2">
        <v>45593</v>
      </c>
      <c r="D98" s="4">
        <v>1.281439393939394</v>
      </c>
      <c r="E98" s="16">
        <v>2917550.94</v>
      </c>
      <c r="F98" s="1">
        <v>2024</v>
      </c>
    </row>
  </sheetData>
  <autoFilter ref="A2:F98" xr:uid="{745D7493-8C85-4EB8-AB9F-81D4376B3124}"/>
  <sortState xmlns:xlrd2="http://schemas.microsoft.com/office/spreadsheetml/2017/richdata2" ref="A2:F98">
    <sortCondition ref="F3:F98"/>
    <sortCondition ref="B3:B98"/>
  </sortState>
  <conditionalFormatting sqref="A1:A1048576">
    <cfRule type="duplicateValues" dxfId="3" priority="3"/>
  </conditionalFormatting>
  <conditionalFormatting sqref="A3:A98">
    <cfRule type="duplicateValues" dxfId="2" priority="44"/>
  </conditionalFormatting>
  <conditionalFormatting sqref="G3:G98">
    <cfRule type="duplicateValues" dxfId="1" priority="46"/>
  </conditionalFormatting>
  <pageMargins left="0.7" right="0.7" top="0.75" bottom="0.75" header="0.3" footer="0.3"/>
  <pageSetup orientation="portrait" horizontalDpi="1200" verticalDpi="1200" r:id="rId1"/>
  <headerFooter>
    <oddHeader>&amp;R&amp;F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555A5-0779-43F3-8731-20C0641BF6EF}">
  <sheetPr codeName="Sheet2">
    <tabColor theme="9" tint="0.79998168889431442"/>
  </sheetPr>
  <dimension ref="A1:G88"/>
  <sheetViews>
    <sheetView tabSelected="1" workbookViewId="0">
      <pane ySplit="2" topLeftCell="A3" activePane="bottomLeft" state="frozen"/>
      <selection activeCell="C4" sqref="C4"/>
      <selection pane="bottomLeft" activeCell="C4" sqref="C4"/>
    </sheetView>
  </sheetViews>
  <sheetFormatPr defaultColWidth="31.33203125" defaultRowHeight="14.4" x14ac:dyDescent="0.3"/>
  <cols>
    <col min="1" max="1" width="14" bestFit="1" customWidth="1"/>
    <col min="2" max="2" width="25" customWidth="1"/>
    <col min="3" max="3" width="22.5546875" customWidth="1"/>
    <col min="4" max="4" width="9.109375" bestFit="1" customWidth="1"/>
    <col min="5" max="5" width="15.33203125" bestFit="1" customWidth="1"/>
    <col min="6" max="6" width="16.5546875" bestFit="1" customWidth="1"/>
    <col min="7" max="7" width="17.5546875" customWidth="1"/>
  </cols>
  <sheetData>
    <row r="1" spans="1:7" x14ac:dyDescent="0.3">
      <c r="A1" t="s">
        <v>71</v>
      </c>
      <c r="G1" s="15"/>
    </row>
    <row r="2" spans="1:7" x14ac:dyDescent="0.3">
      <c r="A2" s="3" t="s">
        <v>72</v>
      </c>
      <c r="B2" s="3" t="s">
        <v>9</v>
      </c>
      <c r="C2" s="3" t="s">
        <v>10</v>
      </c>
      <c r="D2" s="3" t="s">
        <v>73</v>
      </c>
      <c r="E2" s="3" t="s">
        <v>12</v>
      </c>
      <c r="F2" s="3" t="s">
        <v>13</v>
      </c>
      <c r="G2" s="3" t="s">
        <v>14</v>
      </c>
    </row>
    <row r="3" spans="1:7" x14ac:dyDescent="0.3">
      <c r="A3" s="1">
        <v>35233949</v>
      </c>
      <c r="B3" s="2" t="s">
        <v>15</v>
      </c>
      <c r="C3" s="2">
        <v>45418</v>
      </c>
      <c r="D3" s="4">
        <v>1.7331439393939396</v>
      </c>
      <c r="E3" s="19">
        <v>1928731.1699999997</v>
      </c>
      <c r="F3" s="17">
        <v>1112851.117648344</v>
      </c>
      <c r="G3" s="1">
        <v>2024</v>
      </c>
    </row>
    <row r="4" spans="1:7" x14ac:dyDescent="0.3">
      <c r="A4" s="1">
        <v>35236985</v>
      </c>
      <c r="B4" s="2" t="s">
        <v>75</v>
      </c>
      <c r="C4" s="2">
        <v>45614</v>
      </c>
      <c r="D4" s="4">
        <v>1.3801136363636366</v>
      </c>
      <c r="E4" s="19">
        <v>2616394.4999999981</v>
      </c>
      <c r="F4" s="17">
        <v>1895781.9349526537</v>
      </c>
      <c r="G4" s="1">
        <v>2024</v>
      </c>
    </row>
    <row r="5" spans="1:7" x14ac:dyDescent="0.3">
      <c r="A5" s="1">
        <v>35240162</v>
      </c>
      <c r="B5" s="2" t="s">
        <v>74</v>
      </c>
      <c r="C5" s="2">
        <v>45435</v>
      </c>
      <c r="D5" s="4">
        <v>2.3196969696969698</v>
      </c>
      <c r="E5" s="19">
        <v>1704925.2499999998</v>
      </c>
      <c r="F5" s="17">
        <v>734977.57348138455</v>
      </c>
      <c r="G5" s="1">
        <v>2024</v>
      </c>
    </row>
    <row r="6" spans="1:7" x14ac:dyDescent="0.3">
      <c r="A6" s="1">
        <v>35240163</v>
      </c>
      <c r="B6" s="2" t="s">
        <v>74</v>
      </c>
      <c r="C6" s="2">
        <v>45435</v>
      </c>
      <c r="D6" s="4">
        <v>2.076325757575757</v>
      </c>
      <c r="E6" s="19">
        <v>2118439.0300000003</v>
      </c>
      <c r="F6" s="17">
        <v>1020282.59403448</v>
      </c>
      <c r="G6" s="1">
        <v>2024</v>
      </c>
    </row>
    <row r="7" spans="1:7" x14ac:dyDescent="0.3">
      <c r="A7" s="1">
        <v>35243447</v>
      </c>
      <c r="B7" s="2" t="s">
        <v>27</v>
      </c>
      <c r="C7" s="2">
        <v>45408</v>
      </c>
      <c r="D7" s="4">
        <v>2.6219696969696975</v>
      </c>
      <c r="E7" s="19">
        <v>2742121.2399999988</v>
      </c>
      <c r="F7" s="17">
        <v>1045824.9167292684</v>
      </c>
      <c r="G7" s="1">
        <v>2024</v>
      </c>
    </row>
    <row r="8" spans="1:7" x14ac:dyDescent="0.3">
      <c r="A8" s="1">
        <v>35243448</v>
      </c>
      <c r="B8" s="2" t="s">
        <v>27</v>
      </c>
      <c r="C8" s="2">
        <v>45426</v>
      </c>
      <c r="D8" s="4">
        <v>3.6706439393939392</v>
      </c>
      <c r="E8" s="19">
        <v>3648132.7200000016</v>
      </c>
      <c r="F8" s="17">
        <v>993867.2288117233</v>
      </c>
      <c r="G8" s="1">
        <v>2024</v>
      </c>
    </row>
    <row r="9" spans="1:7" x14ac:dyDescent="0.3">
      <c r="A9" s="1">
        <v>35249873</v>
      </c>
      <c r="B9" s="2" t="s">
        <v>74</v>
      </c>
      <c r="C9" s="2">
        <v>45461</v>
      </c>
      <c r="D9" s="4">
        <v>3.6808712121212133</v>
      </c>
      <c r="E9" s="19">
        <v>3158908.2300000004</v>
      </c>
      <c r="F9" s="17">
        <v>858195.80418831995</v>
      </c>
      <c r="G9" s="1">
        <v>2024</v>
      </c>
    </row>
    <row r="10" spans="1:7" x14ac:dyDescent="0.3">
      <c r="A10" s="1">
        <v>35249874</v>
      </c>
      <c r="B10" s="2" t="s">
        <v>74</v>
      </c>
      <c r="C10" s="2">
        <v>45505</v>
      </c>
      <c r="D10" s="4">
        <v>4.4914772727272716</v>
      </c>
      <c r="E10" s="19">
        <v>3834792.8400000003</v>
      </c>
      <c r="F10" s="17">
        <v>853793.21927893767</v>
      </c>
      <c r="G10" s="1">
        <v>2024</v>
      </c>
    </row>
    <row r="11" spans="1:7" x14ac:dyDescent="0.3">
      <c r="A11" s="1">
        <v>35250579</v>
      </c>
      <c r="B11" s="2" t="s">
        <v>29</v>
      </c>
      <c r="C11" s="2">
        <v>45548</v>
      </c>
      <c r="D11" s="4">
        <v>0.70227272727272716</v>
      </c>
      <c r="E11" s="19">
        <v>978257.08999999962</v>
      </c>
      <c r="F11" s="17">
        <v>1392987.4420711971</v>
      </c>
      <c r="G11" s="1">
        <v>2024</v>
      </c>
    </row>
    <row r="12" spans="1:7" x14ac:dyDescent="0.3">
      <c r="A12" s="1">
        <v>35250737</v>
      </c>
      <c r="B12" s="2" t="s">
        <v>74</v>
      </c>
      <c r="C12" s="2">
        <v>45420</v>
      </c>
      <c r="D12" s="4">
        <v>2.6619318181818183</v>
      </c>
      <c r="E12" s="19">
        <v>2393433.189999999</v>
      </c>
      <c r="F12" s="17">
        <v>899133.91982924182</v>
      </c>
      <c r="G12" s="1">
        <v>2024</v>
      </c>
    </row>
    <row r="13" spans="1:7" x14ac:dyDescent="0.3">
      <c r="A13" s="1">
        <v>35250738</v>
      </c>
      <c r="B13" s="2" t="s">
        <v>74</v>
      </c>
      <c r="C13" s="2">
        <v>45435</v>
      </c>
      <c r="D13" s="4">
        <v>3.4553030303030288</v>
      </c>
      <c r="E13" s="19">
        <v>2383808.2000000007</v>
      </c>
      <c r="F13" s="17">
        <v>689898.44858583692</v>
      </c>
      <c r="G13" s="1">
        <v>2024</v>
      </c>
    </row>
    <row r="14" spans="1:7" x14ac:dyDescent="0.3">
      <c r="A14" s="1">
        <v>35254068</v>
      </c>
      <c r="B14" s="2" t="s">
        <v>35</v>
      </c>
      <c r="C14" s="2">
        <v>45454</v>
      </c>
      <c r="D14" s="4">
        <v>1.5884469696969701</v>
      </c>
      <c r="E14" s="19">
        <v>1480652.1800000002</v>
      </c>
      <c r="F14" s="17">
        <v>932138.2509121258</v>
      </c>
      <c r="G14" s="1">
        <v>2024</v>
      </c>
    </row>
    <row r="15" spans="1:7" x14ac:dyDescent="0.3">
      <c r="A15" s="1">
        <v>35254069</v>
      </c>
      <c r="B15" s="2" t="s">
        <v>39</v>
      </c>
      <c r="C15" s="2">
        <v>45421</v>
      </c>
      <c r="D15" s="4">
        <v>1.3778409090909094</v>
      </c>
      <c r="E15" s="19">
        <v>1120752.9500000002</v>
      </c>
      <c r="F15" s="17">
        <v>813412.45030927833</v>
      </c>
      <c r="G15" s="1">
        <v>2024</v>
      </c>
    </row>
    <row r="16" spans="1:7" x14ac:dyDescent="0.3">
      <c r="A16" s="1">
        <v>35254248</v>
      </c>
      <c r="B16" s="2" t="s">
        <v>75</v>
      </c>
      <c r="C16" s="2">
        <v>45506</v>
      </c>
      <c r="D16" s="4">
        <v>2.83276515151515</v>
      </c>
      <c r="E16" s="19">
        <v>3290838.1400000029</v>
      </c>
      <c r="F16" s="17">
        <v>1161705.2469880341</v>
      </c>
      <c r="G16" s="1">
        <v>2024</v>
      </c>
    </row>
    <row r="17" spans="1:7" x14ac:dyDescent="0.3">
      <c r="A17" s="1">
        <v>35256082</v>
      </c>
      <c r="B17" s="2" t="s">
        <v>24</v>
      </c>
      <c r="C17" s="2">
        <v>45468</v>
      </c>
      <c r="D17" s="4">
        <v>1.1808712121212119</v>
      </c>
      <c r="E17" s="19">
        <v>1604810.5199999998</v>
      </c>
      <c r="F17" s="17">
        <v>1359005.5405934243</v>
      </c>
      <c r="G17" s="1">
        <v>2024</v>
      </c>
    </row>
    <row r="18" spans="1:7" x14ac:dyDescent="0.3">
      <c r="A18" s="1">
        <v>35260649</v>
      </c>
      <c r="B18" s="2" t="s">
        <v>75</v>
      </c>
      <c r="C18" s="2">
        <v>45548</v>
      </c>
      <c r="D18" s="4">
        <v>0.61742424242424232</v>
      </c>
      <c r="E18" s="19">
        <v>1129480.58</v>
      </c>
      <c r="F18" s="17">
        <v>1829342.7798773011</v>
      </c>
      <c r="G18" s="1">
        <v>2024</v>
      </c>
    </row>
    <row r="19" spans="1:7" x14ac:dyDescent="0.3">
      <c r="A19" s="1">
        <v>35274594</v>
      </c>
      <c r="B19" s="2" t="s">
        <v>28</v>
      </c>
      <c r="C19" s="2">
        <v>45266</v>
      </c>
      <c r="D19" s="4">
        <v>2.9431818181818183</v>
      </c>
      <c r="E19" s="19">
        <v>2875945.6700000004</v>
      </c>
      <c r="F19" s="17">
        <v>977155.28555984562</v>
      </c>
      <c r="G19" s="1">
        <v>2024</v>
      </c>
    </row>
    <row r="20" spans="1:7" x14ac:dyDescent="0.3">
      <c r="A20" s="1">
        <v>35277929</v>
      </c>
      <c r="B20" s="2" t="s">
        <v>28</v>
      </c>
      <c r="C20" s="2">
        <v>45425</v>
      </c>
      <c r="D20" s="4">
        <v>2.6768939393939393</v>
      </c>
      <c r="E20" s="19">
        <v>2656274.7000000002</v>
      </c>
      <c r="F20" s="17">
        <v>992297.32672987133</v>
      </c>
      <c r="G20" s="1">
        <v>2024</v>
      </c>
    </row>
    <row r="21" spans="1:7" x14ac:dyDescent="0.3">
      <c r="A21" s="1">
        <v>35277930</v>
      </c>
      <c r="B21" s="2" t="s">
        <v>28</v>
      </c>
      <c r="C21" s="2">
        <v>45579</v>
      </c>
      <c r="D21" s="4">
        <v>0.2668560606060606</v>
      </c>
      <c r="E21" s="19">
        <v>1131594.2400000002</v>
      </c>
      <c r="F21" s="17">
        <v>4240466.7048970908</v>
      </c>
      <c r="G21" s="1">
        <v>2024</v>
      </c>
    </row>
    <row r="22" spans="1:7" x14ac:dyDescent="0.3">
      <c r="A22" s="1">
        <v>35277936</v>
      </c>
      <c r="B22" s="2" t="s">
        <v>30</v>
      </c>
      <c r="C22" s="2">
        <v>45534</v>
      </c>
      <c r="D22" s="4">
        <v>3.0876893939393941</v>
      </c>
      <c r="E22" s="19">
        <v>2729753.7499999995</v>
      </c>
      <c r="F22" s="17">
        <v>884076.53806047945</v>
      </c>
      <c r="G22" s="1">
        <v>2024</v>
      </c>
    </row>
    <row r="23" spans="1:7" x14ac:dyDescent="0.3">
      <c r="A23" s="1">
        <v>35279627</v>
      </c>
      <c r="B23" s="2" t="s">
        <v>75</v>
      </c>
      <c r="C23" s="2">
        <v>45510</v>
      </c>
      <c r="D23" s="4">
        <v>1.3295454545454546</v>
      </c>
      <c r="E23" s="19">
        <v>2896607.0200000009</v>
      </c>
      <c r="F23" s="17">
        <v>2178644.5962393167</v>
      </c>
      <c r="G23" s="1">
        <v>2024</v>
      </c>
    </row>
    <row r="24" spans="1:7" x14ac:dyDescent="0.3">
      <c r="A24" s="1">
        <v>35283197</v>
      </c>
      <c r="B24" s="2" t="s">
        <v>24</v>
      </c>
      <c r="C24" s="2">
        <v>45412</v>
      </c>
      <c r="D24" s="4">
        <v>2.5518939393939397</v>
      </c>
      <c r="E24" s="19">
        <v>1617450.5400000024</v>
      </c>
      <c r="F24" s="17">
        <v>633823.57512245886</v>
      </c>
      <c r="G24" s="1">
        <v>2024</v>
      </c>
    </row>
    <row r="25" spans="1:7" x14ac:dyDescent="0.3">
      <c r="A25" s="1">
        <v>35283340</v>
      </c>
      <c r="B25" s="2" t="s">
        <v>24</v>
      </c>
      <c r="C25" s="2">
        <v>45142</v>
      </c>
      <c r="D25" s="4">
        <v>1.4721590909090905</v>
      </c>
      <c r="E25" s="19">
        <v>1549831.6600000001</v>
      </c>
      <c r="F25" s="17">
        <v>1052760.9886530302</v>
      </c>
      <c r="G25" s="1">
        <v>2024</v>
      </c>
    </row>
    <row r="26" spans="1:7" x14ac:dyDescent="0.3">
      <c r="A26" s="1">
        <v>35290513</v>
      </c>
      <c r="B26" s="2" t="s">
        <v>76</v>
      </c>
      <c r="C26" s="2">
        <v>45566</v>
      </c>
      <c r="D26" s="4">
        <v>2.0522727272727277</v>
      </c>
      <c r="E26" s="19">
        <v>1869961.7100000004</v>
      </c>
      <c r="F26" s="17">
        <v>911166.28172757477</v>
      </c>
      <c r="G26" s="1">
        <v>2024</v>
      </c>
    </row>
    <row r="27" spans="1:7" x14ac:dyDescent="0.3">
      <c r="A27" s="1">
        <v>35293505</v>
      </c>
      <c r="B27" s="2" t="s">
        <v>35</v>
      </c>
      <c r="C27" s="2">
        <v>45443</v>
      </c>
      <c r="D27" s="4">
        <v>1.3662878787878787</v>
      </c>
      <c r="E27" s="19">
        <v>1626940.3899999992</v>
      </c>
      <c r="F27" s="17">
        <v>1190774.2250069305</v>
      </c>
      <c r="G27" s="1">
        <v>2024</v>
      </c>
    </row>
    <row r="28" spans="1:7" x14ac:dyDescent="0.3">
      <c r="A28" s="1">
        <v>35293506</v>
      </c>
      <c r="B28" s="2" t="s">
        <v>35</v>
      </c>
      <c r="C28" s="2">
        <v>45443</v>
      </c>
      <c r="D28" s="4">
        <v>0.72083333333333333</v>
      </c>
      <c r="E28" s="19">
        <v>813543.08000000054</v>
      </c>
      <c r="F28" s="17">
        <v>1128614.6774566481</v>
      </c>
      <c r="G28" s="1">
        <v>2024</v>
      </c>
    </row>
    <row r="29" spans="1:7" x14ac:dyDescent="0.3">
      <c r="A29" s="1">
        <v>35293509</v>
      </c>
      <c r="B29" s="2" t="s">
        <v>35</v>
      </c>
      <c r="C29" s="2">
        <v>45490</v>
      </c>
      <c r="D29" s="4">
        <v>2.0005681818181822</v>
      </c>
      <c r="E29" s="19">
        <v>1441911.0899999999</v>
      </c>
      <c r="F29" s="17">
        <v>720750.78625390492</v>
      </c>
      <c r="G29" s="1">
        <v>2024</v>
      </c>
    </row>
    <row r="30" spans="1:7" x14ac:dyDescent="0.3">
      <c r="A30" s="1">
        <v>35293673</v>
      </c>
      <c r="B30" s="2" t="s">
        <v>35</v>
      </c>
      <c r="C30" s="2">
        <v>45405</v>
      </c>
      <c r="D30" s="4">
        <v>1.7344696969696969</v>
      </c>
      <c r="E30" s="19">
        <v>2341425.3399999989</v>
      </c>
      <c r="F30" s="17">
        <v>1349937.3001965489</v>
      </c>
      <c r="G30" s="1">
        <v>2024</v>
      </c>
    </row>
    <row r="31" spans="1:7" x14ac:dyDescent="0.3">
      <c r="A31" s="1">
        <v>35293675</v>
      </c>
      <c r="B31" s="2" t="s">
        <v>35</v>
      </c>
      <c r="C31" s="2">
        <v>45464</v>
      </c>
      <c r="D31" s="4">
        <v>1.9865530303030299</v>
      </c>
      <c r="E31" s="19">
        <v>2274150.9999999986</v>
      </c>
      <c r="F31" s="17">
        <v>1144772.3596148342</v>
      </c>
      <c r="G31" s="1">
        <v>2024</v>
      </c>
    </row>
    <row r="32" spans="1:7" x14ac:dyDescent="0.3">
      <c r="A32" s="1">
        <v>35293677</v>
      </c>
      <c r="B32" s="2" t="s">
        <v>35</v>
      </c>
      <c r="C32" s="2">
        <v>45484</v>
      </c>
      <c r="D32" s="4">
        <v>0.72272727272727266</v>
      </c>
      <c r="E32" s="19">
        <v>745677.35000000021</v>
      </c>
      <c r="F32" s="17">
        <v>1031754.8238993714</v>
      </c>
      <c r="G32" s="1">
        <v>2024</v>
      </c>
    </row>
    <row r="33" spans="1:7" x14ac:dyDescent="0.3">
      <c r="A33" s="1">
        <v>35293847</v>
      </c>
      <c r="B33" s="2" t="s">
        <v>35</v>
      </c>
      <c r="C33" s="2">
        <v>45401</v>
      </c>
      <c r="D33" s="4">
        <v>0.24488636363636365</v>
      </c>
      <c r="E33" s="19">
        <v>410678.07000000012</v>
      </c>
      <c r="F33" s="17">
        <v>1677014.8566125294</v>
      </c>
      <c r="G33" s="1">
        <v>2024</v>
      </c>
    </row>
    <row r="34" spans="1:7" x14ac:dyDescent="0.3">
      <c r="A34" s="1">
        <v>35300934</v>
      </c>
      <c r="B34" s="2" t="s">
        <v>39</v>
      </c>
      <c r="C34" s="2">
        <v>45443</v>
      </c>
      <c r="D34" s="4">
        <v>1.6409090909090909</v>
      </c>
      <c r="E34" s="19">
        <v>1170507.5800000012</v>
      </c>
      <c r="F34" s="17">
        <v>713328.71911357413</v>
      </c>
      <c r="G34" s="1">
        <v>2024</v>
      </c>
    </row>
    <row r="35" spans="1:7" x14ac:dyDescent="0.3">
      <c r="A35" s="1">
        <v>35301113</v>
      </c>
      <c r="B35" s="2" t="s">
        <v>39</v>
      </c>
      <c r="C35" s="2">
        <v>45421</v>
      </c>
      <c r="D35" s="4">
        <v>1.7005681818181817</v>
      </c>
      <c r="E35" s="19">
        <v>1309888.590000001</v>
      </c>
      <c r="F35" s="17">
        <v>770265.25840294082</v>
      </c>
      <c r="G35" s="1">
        <v>2024</v>
      </c>
    </row>
    <row r="36" spans="1:7" x14ac:dyDescent="0.3">
      <c r="A36" s="1">
        <v>35301114</v>
      </c>
      <c r="B36" s="2" t="s">
        <v>39</v>
      </c>
      <c r="C36" s="2">
        <v>45468</v>
      </c>
      <c r="D36" s="4">
        <v>0.97708333333333364</v>
      </c>
      <c r="E36" s="19">
        <v>716881.73000000045</v>
      </c>
      <c r="F36" s="17">
        <v>733695.58720682329</v>
      </c>
      <c r="G36" s="1">
        <v>2024</v>
      </c>
    </row>
    <row r="37" spans="1:7" x14ac:dyDescent="0.3">
      <c r="A37" s="1">
        <v>35305306</v>
      </c>
      <c r="B37" s="2" t="s">
        <v>40</v>
      </c>
      <c r="C37" s="2">
        <v>45566</v>
      </c>
      <c r="D37" s="4">
        <v>0.64128787878787896</v>
      </c>
      <c r="E37" s="19">
        <v>1037250.84</v>
      </c>
      <c r="F37" s="17">
        <v>1617449.6264619015</v>
      </c>
      <c r="G37" s="1">
        <v>2024</v>
      </c>
    </row>
    <row r="38" spans="1:7" x14ac:dyDescent="0.3">
      <c r="A38" s="1">
        <v>35310713</v>
      </c>
      <c r="B38" s="2" t="s">
        <v>77</v>
      </c>
      <c r="C38" s="2">
        <v>45523</v>
      </c>
      <c r="D38" s="4">
        <v>0.71685606060606066</v>
      </c>
      <c r="E38" s="19">
        <v>904643.30999999982</v>
      </c>
      <c r="F38" s="17">
        <v>1261959.4918890353</v>
      </c>
      <c r="G38" s="1">
        <v>2024</v>
      </c>
    </row>
    <row r="39" spans="1:7" x14ac:dyDescent="0.3">
      <c r="A39" s="1">
        <v>35310714</v>
      </c>
      <c r="B39" s="2" t="s">
        <v>78</v>
      </c>
      <c r="C39" s="2">
        <v>45523</v>
      </c>
      <c r="D39" s="4">
        <v>0.75265151515151507</v>
      </c>
      <c r="E39" s="19">
        <v>953864.52000000014</v>
      </c>
      <c r="F39" s="17">
        <v>1267338.8690488175</v>
      </c>
      <c r="G39" s="1">
        <v>2024</v>
      </c>
    </row>
    <row r="40" spans="1:7" x14ac:dyDescent="0.3">
      <c r="A40" s="1">
        <v>35310715</v>
      </c>
      <c r="B40" s="2" t="s">
        <v>79</v>
      </c>
      <c r="C40" s="2">
        <v>45523</v>
      </c>
      <c r="D40" s="4">
        <v>0.6178030303030303</v>
      </c>
      <c r="E40" s="19">
        <v>734348.4</v>
      </c>
      <c r="F40" s="17">
        <v>1188644.8657265482</v>
      </c>
      <c r="G40" s="1">
        <v>2024</v>
      </c>
    </row>
    <row r="41" spans="1:7" x14ac:dyDescent="0.3">
      <c r="A41" s="1">
        <v>35311131</v>
      </c>
      <c r="B41" s="2" t="s">
        <v>79</v>
      </c>
      <c r="C41" s="2">
        <v>45547</v>
      </c>
      <c r="D41" s="4">
        <v>0.70208333333333328</v>
      </c>
      <c r="E41" s="19">
        <v>795379.89999999932</v>
      </c>
      <c r="F41" s="17">
        <v>1132885.3175074174</v>
      </c>
      <c r="G41" s="1">
        <v>2024</v>
      </c>
    </row>
    <row r="42" spans="1:7" x14ac:dyDescent="0.3">
      <c r="A42" s="1">
        <v>35311132</v>
      </c>
      <c r="B42" s="2" t="s">
        <v>79</v>
      </c>
      <c r="C42" s="2">
        <v>45547</v>
      </c>
      <c r="D42" s="4">
        <v>0.70871212121212124</v>
      </c>
      <c r="E42" s="19">
        <v>598206.93999999948</v>
      </c>
      <c r="F42" s="17">
        <v>844076.06712987635</v>
      </c>
      <c r="G42" s="1">
        <v>2024</v>
      </c>
    </row>
    <row r="43" spans="1:7" x14ac:dyDescent="0.3">
      <c r="A43" s="1">
        <v>35311133</v>
      </c>
      <c r="B43" s="2" t="s">
        <v>43</v>
      </c>
      <c r="C43" s="2">
        <v>45547</v>
      </c>
      <c r="D43" s="4">
        <v>0.60018939393939397</v>
      </c>
      <c r="E43" s="19">
        <v>720755.0199999999</v>
      </c>
      <c r="F43" s="17">
        <v>1200879.3012306718</v>
      </c>
      <c r="G43" s="1">
        <v>2024</v>
      </c>
    </row>
    <row r="44" spans="1:7" x14ac:dyDescent="0.3">
      <c r="A44" s="1">
        <v>35311134</v>
      </c>
      <c r="B44" s="2" t="s">
        <v>80</v>
      </c>
      <c r="C44" s="2">
        <v>45547</v>
      </c>
      <c r="D44" s="4">
        <v>0.47083333333333333</v>
      </c>
      <c r="E44" s="19">
        <v>710103.08999999973</v>
      </c>
      <c r="F44" s="17">
        <v>1508183.5539823005</v>
      </c>
      <c r="G44" s="1">
        <v>2024</v>
      </c>
    </row>
    <row r="45" spans="1:7" x14ac:dyDescent="0.3">
      <c r="A45" s="1">
        <v>35311135</v>
      </c>
      <c r="B45" s="2" t="s">
        <v>81</v>
      </c>
      <c r="C45" s="2">
        <v>45530</v>
      </c>
      <c r="D45" s="4">
        <v>0.90568181818181814</v>
      </c>
      <c r="E45" s="19">
        <v>1038348.71</v>
      </c>
      <c r="F45" s="17">
        <v>1146482.8918444165</v>
      </c>
      <c r="G45" s="1">
        <v>2024</v>
      </c>
    </row>
    <row r="46" spans="1:7" x14ac:dyDescent="0.3">
      <c r="A46" s="1">
        <v>35333500</v>
      </c>
      <c r="B46" s="2" t="s">
        <v>44</v>
      </c>
      <c r="C46" s="2">
        <v>45531</v>
      </c>
      <c r="D46" s="4">
        <v>1.7096590909090905</v>
      </c>
      <c r="E46" s="19">
        <v>2094778.0499999996</v>
      </c>
      <c r="F46" s="17">
        <v>1225260.6739780658</v>
      </c>
      <c r="G46" s="1">
        <v>2024</v>
      </c>
    </row>
    <row r="47" spans="1:7" x14ac:dyDescent="0.3">
      <c r="A47" s="1">
        <v>35333502</v>
      </c>
      <c r="B47" s="2" t="s">
        <v>44</v>
      </c>
      <c r="C47" s="2">
        <v>45531</v>
      </c>
      <c r="D47" s="4">
        <v>1.7397727272727272</v>
      </c>
      <c r="E47" s="19">
        <v>1615439.0199999989</v>
      </c>
      <c r="F47" s="17">
        <v>928534.51182233775</v>
      </c>
      <c r="G47" s="1">
        <v>2024</v>
      </c>
    </row>
    <row r="48" spans="1:7" x14ac:dyDescent="0.3">
      <c r="A48" s="1">
        <v>35333505</v>
      </c>
      <c r="B48" s="2" t="s">
        <v>44</v>
      </c>
      <c r="C48" s="2">
        <v>45517</v>
      </c>
      <c r="D48" s="4">
        <v>0.86022727272727262</v>
      </c>
      <c r="E48" s="19">
        <v>689188.97</v>
      </c>
      <c r="F48" s="17">
        <v>801170.79735799215</v>
      </c>
      <c r="G48" s="1">
        <v>2024</v>
      </c>
    </row>
    <row r="49" spans="1:7" x14ac:dyDescent="0.3">
      <c r="A49" s="1">
        <v>35333506</v>
      </c>
      <c r="B49" s="2" t="s">
        <v>34</v>
      </c>
      <c r="C49" s="2">
        <v>45580</v>
      </c>
      <c r="D49" s="4">
        <v>1.750568181818182</v>
      </c>
      <c r="E49" s="19">
        <v>1618294.0899999999</v>
      </c>
      <c r="F49" s="17">
        <v>924439.33735800046</v>
      </c>
      <c r="G49" s="1">
        <v>2024</v>
      </c>
    </row>
    <row r="50" spans="1:7" x14ac:dyDescent="0.3">
      <c r="A50" s="1">
        <v>35333507</v>
      </c>
      <c r="B50" s="2" t="s">
        <v>34</v>
      </c>
      <c r="C50" s="2">
        <v>45539</v>
      </c>
      <c r="D50" s="4">
        <v>1.41875</v>
      </c>
      <c r="E50" s="19">
        <v>1145213.2299999997</v>
      </c>
      <c r="F50" s="17">
        <v>807198.75242290739</v>
      </c>
      <c r="G50" s="1">
        <v>2024</v>
      </c>
    </row>
    <row r="51" spans="1:7" x14ac:dyDescent="0.3">
      <c r="A51" s="1">
        <v>35333508</v>
      </c>
      <c r="B51" s="2" t="s">
        <v>34</v>
      </c>
      <c r="C51" s="2">
        <v>45551</v>
      </c>
      <c r="D51" s="4">
        <v>1.530492424242424</v>
      </c>
      <c r="E51" s="19">
        <v>982470.47999999986</v>
      </c>
      <c r="F51" s="17">
        <v>641930.96577156289</v>
      </c>
      <c r="G51" s="1">
        <v>2024</v>
      </c>
    </row>
    <row r="52" spans="1:7" x14ac:dyDescent="0.3">
      <c r="A52" s="1">
        <v>35333509</v>
      </c>
      <c r="B52" s="2" t="s">
        <v>34</v>
      </c>
      <c r="C52" s="2">
        <v>45539</v>
      </c>
      <c r="D52" s="4">
        <v>1.3861742424242427</v>
      </c>
      <c r="E52" s="19">
        <v>1045478.6099999995</v>
      </c>
      <c r="F52" s="17">
        <v>754218.75403743633</v>
      </c>
      <c r="G52" s="1">
        <v>2024</v>
      </c>
    </row>
    <row r="53" spans="1:7" x14ac:dyDescent="0.3">
      <c r="A53" s="1">
        <v>35333510</v>
      </c>
      <c r="B53" s="2" t="s">
        <v>34</v>
      </c>
      <c r="C53" s="2">
        <v>45545</v>
      </c>
      <c r="D53" s="4">
        <v>0.62821969696969704</v>
      </c>
      <c r="E53" s="19">
        <v>542251.29999999993</v>
      </c>
      <c r="F53" s="17">
        <v>863155.52125414507</v>
      </c>
      <c r="G53" s="1">
        <v>2024</v>
      </c>
    </row>
    <row r="54" spans="1:7" x14ac:dyDescent="0.3">
      <c r="A54" s="1">
        <v>35342333</v>
      </c>
      <c r="B54" s="2" t="s">
        <v>82</v>
      </c>
      <c r="C54" s="2">
        <v>45307</v>
      </c>
      <c r="D54" s="4">
        <v>7.1022727272727265E-2</v>
      </c>
      <c r="E54" s="19">
        <v>386269.75999999989</v>
      </c>
      <c r="F54" s="17">
        <v>5438678.2207999993</v>
      </c>
      <c r="G54" s="1">
        <v>2024</v>
      </c>
    </row>
    <row r="55" spans="1:7" x14ac:dyDescent="0.3">
      <c r="A55" s="1">
        <v>35487141</v>
      </c>
      <c r="B55" s="2" t="s">
        <v>19</v>
      </c>
      <c r="C55" s="2">
        <v>45518</v>
      </c>
      <c r="D55" s="4">
        <v>0.63598484848484849</v>
      </c>
      <c r="E55" s="19">
        <v>495429.06000000006</v>
      </c>
      <c r="F55" s="17">
        <v>778995.06754020264</v>
      </c>
      <c r="G55" s="1">
        <v>2024</v>
      </c>
    </row>
    <row r="56" spans="1:7" x14ac:dyDescent="0.3">
      <c r="A56" s="1">
        <v>35564878</v>
      </c>
      <c r="B56" s="2" t="s">
        <v>83</v>
      </c>
      <c r="C56" s="2">
        <v>45481</v>
      </c>
      <c r="D56" s="4">
        <v>0.33920454545454548</v>
      </c>
      <c r="E56" s="19">
        <v>468186.42</v>
      </c>
      <c r="F56" s="17">
        <v>1380248.072361809</v>
      </c>
      <c r="G56" s="1">
        <v>2024</v>
      </c>
    </row>
    <row r="57" spans="1:7" x14ac:dyDescent="0.3">
      <c r="A57" s="1">
        <v>35564920</v>
      </c>
      <c r="B57" s="2" t="s">
        <v>84</v>
      </c>
      <c r="C57" s="2">
        <v>45548</v>
      </c>
      <c r="D57" s="4">
        <v>1.0234848484848487</v>
      </c>
      <c r="E57" s="19">
        <v>359628.37999999995</v>
      </c>
      <c r="F57" s="17">
        <v>351376.35943745362</v>
      </c>
      <c r="G57" s="1">
        <v>2024</v>
      </c>
    </row>
    <row r="58" spans="1:7" x14ac:dyDescent="0.3">
      <c r="A58" s="1">
        <v>35566063</v>
      </c>
      <c r="B58" s="2" t="s">
        <v>85</v>
      </c>
      <c r="C58" s="2">
        <v>45511</v>
      </c>
      <c r="D58" s="4">
        <v>0.36534090909090911</v>
      </c>
      <c r="E58" s="19">
        <v>213816.48</v>
      </c>
      <c r="F58" s="17">
        <v>585251.9514774495</v>
      </c>
      <c r="G58" s="1">
        <v>2024</v>
      </c>
    </row>
    <row r="59" spans="1:7" x14ac:dyDescent="0.3">
      <c r="A59" s="1">
        <v>35566064</v>
      </c>
      <c r="B59" s="2" t="s">
        <v>86</v>
      </c>
      <c r="C59" s="2">
        <v>45511</v>
      </c>
      <c r="D59" s="4">
        <v>0.43390151515151509</v>
      </c>
      <c r="E59" s="19">
        <v>291014.76</v>
      </c>
      <c r="F59" s="17">
        <v>670693.11776516819</v>
      </c>
      <c r="G59" s="1">
        <v>2024</v>
      </c>
    </row>
    <row r="60" spans="1:7" x14ac:dyDescent="0.3">
      <c r="A60" s="1">
        <v>35566117</v>
      </c>
      <c r="B60" s="2" t="s">
        <v>87</v>
      </c>
      <c r="C60" s="2">
        <v>45511</v>
      </c>
      <c r="D60" s="4">
        <v>0.22935606060606059</v>
      </c>
      <c r="E60" s="19">
        <v>41913.280000000006</v>
      </c>
      <c r="F60" s="17">
        <v>182743.28521882746</v>
      </c>
      <c r="G60" s="1">
        <v>2024</v>
      </c>
    </row>
    <row r="61" spans="1:7" x14ac:dyDescent="0.3">
      <c r="A61" s="1">
        <v>35569142</v>
      </c>
      <c r="B61" s="2" t="s">
        <v>88</v>
      </c>
      <c r="C61" s="2">
        <v>45548</v>
      </c>
      <c r="D61" s="4">
        <v>0.67178030303030312</v>
      </c>
      <c r="E61" s="19">
        <v>841595.3</v>
      </c>
      <c r="F61" s="17">
        <v>1252783.5308711587</v>
      </c>
      <c r="G61" s="1">
        <v>2024</v>
      </c>
    </row>
    <row r="62" spans="1:7" x14ac:dyDescent="0.3">
      <c r="A62" s="1">
        <v>35569144</v>
      </c>
      <c r="B62" s="2" t="s">
        <v>89</v>
      </c>
      <c r="C62" s="2">
        <v>45547</v>
      </c>
      <c r="D62" s="4">
        <v>0.77916666666666667</v>
      </c>
      <c r="E62" s="19">
        <v>456269.72</v>
      </c>
      <c r="F62" s="17">
        <v>585586.80641711224</v>
      </c>
      <c r="G62" s="1">
        <v>2024</v>
      </c>
    </row>
    <row r="63" spans="1:7" x14ac:dyDescent="0.3">
      <c r="A63" s="1">
        <v>35569202</v>
      </c>
      <c r="B63" s="2" t="s">
        <v>90</v>
      </c>
      <c r="C63" s="2">
        <v>45547</v>
      </c>
      <c r="D63" s="4">
        <v>1.1818181818181819</v>
      </c>
      <c r="E63" s="19">
        <v>736809.99999999988</v>
      </c>
      <c r="F63" s="17">
        <v>623454.61538461526</v>
      </c>
      <c r="G63" s="1">
        <v>2024</v>
      </c>
    </row>
    <row r="64" spans="1:7" x14ac:dyDescent="0.3">
      <c r="A64" s="1">
        <v>35569203</v>
      </c>
      <c r="B64" s="2" t="s">
        <v>88</v>
      </c>
      <c r="C64" s="2">
        <v>45547</v>
      </c>
      <c r="D64" s="4">
        <v>0.85284090909090904</v>
      </c>
      <c r="E64" s="19">
        <v>463793.8000000001</v>
      </c>
      <c r="F64" s="17">
        <v>543822.17721519002</v>
      </c>
      <c r="G64" s="1">
        <v>2024</v>
      </c>
    </row>
    <row r="65" spans="1:7" x14ac:dyDescent="0.3">
      <c r="A65" s="1">
        <v>35569204</v>
      </c>
      <c r="B65" s="2" t="s">
        <v>88</v>
      </c>
      <c r="C65" s="2">
        <v>45547</v>
      </c>
      <c r="D65" s="4">
        <v>0.80928030303030318</v>
      </c>
      <c r="E65" s="19">
        <v>72203.03</v>
      </c>
      <c r="F65" s="17">
        <v>89218.815445822591</v>
      </c>
      <c r="G65" s="1">
        <v>2024</v>
      </c>
    </row>
    <row r="66" spans="1:7" x14ac:dyDescent="0.3">
      <c r="A66" s="1">
        <v>35569343</v>
      </c>
      <c r="B66" s="2" t="s">
        <v>88</v>
      </c>
      <c r="C66" s="2">
        <v>45548</v>
      </c>
      <c r="D66" s="4">
        <v>0.19488636363636364</v>
      </c>
      <c r="E66" s="19">
        <v>252984.61</v>
      </c>
      <c r="F66" s="17">
        <v>1298113.450728863</v>
      </c>
      <c r="G66" s="1">
        <v>2024</v>
      </c>
    </row>
    <row r="67" spans="1:7" x14ac:dyDescent="0.3">
      <c r="A67" s="1">
        <v>35569344</v>
      </c>
      <c r="B67" s="2" t="s">
        <v>88</v>
      </c>
      <c r="C67" s="2">
        <v>45548</v>
      </c>
      <c r="D67" s="4">
        <v>0.34393939393939399</v>
      </c>
      <c r="E67" s="19">
        <v>189331.79999999996</v>
      </c>
      <c r="F67" s="17">
        <v>550480.12334801746</v>
      </c>
      <c r="G67" s="1">
        <v>2024</v>
      </c>
    </row>
    <row r="68" spans="1:7" x14ac:dyDescent="0.3">
      <c r="A68" s="1">
        <v>35569422</v>
      </c>
      <c r="B68" s="2" t="s">
        <v>88</v>
      </c>
      <c r="C68" s="2">
        <v>45548</v>
      </c>
      <c r="D68" s="4">
        <v>0.39772727272727276</v>
      </c>
      <c r="E68" s="19">
        <v>128363.55</v>
      </c>
      <c r="F68" s="17">
        <v>322742.63999999996</v>
      </c>
      <c r="G68" s="1">
        <v>2024</v>
      </c>
    </row>
    <row r="69" spans="1:7" x14ac:dyDescent="0.3">
      <c r="A69" s="1">
        <v>35569683</v>
      </c>
      <c r="B69" s="2" t="s">
        <v>91</v>
      </c>
      <c r="C69" s="2">
        <v>45548</v>
      </c>
      <c r="D69" s="4">
        <v>0.60492424242424248</v>
      </c>
      <c r="E69" s="19">
        <v>482138.92</v>
      </c>
      <c r="F69" s="17">
        <v>797023.63731997483</v>
      </c>
      <c r="G69" s="1">
        <v>2024</v>
      </c>
    </row>
    <row r="70" spans="1:7" x14ac:dyDescent="0.3">
      <c r="A70" s="1">
        <v>35569685</v>
      </c>
      <c r="B70" s="2" t="s">
        <v>90</v>
      </c>
      <c r="C70" s="2">
        <v>45548</v>
      </c>
      <c r="D70" s="4">
        <v>0.49034090909090905</v>
      </c>
      <c r="E70" s="19">
        <v>219281.11999999997</v>
      </c>
      <c r="F70" s="17">
        <v>447201.35712630354</v>
      </c>
      <c r="G70" s="1">
        <v>2024</v>
      </c>
    </row>
    <row r="71" spans="1:7" x14ac:dyDescent="0.3">
      <c r="A71" s="1">
        <v>35569687</v>
      </c>
      <c r="B71" s="2" t="s">
        <v>88</v>
      </c>
      <c r="C71" s="2">
        <v>45548</v>
      </c>
      <c r="D71" s="4">
        <v>0.73674242424242431</v>
      </c>
      <c r="E71" s="19">
        <v>698118.50000000012</v>
      </c>
      <c r="F71" s="17">
        <v>947574.72493573267</v>
      </c>
      <c r="G71" s="1">
        <v>2024</v>
      </c>
    </row>
    <row r="72" spans="1:7" x14ac:dyDescent="0.3">
      <c r="A72" s="1">
        <v>35569689</v>
      </c>
      <c r="B72" s="2" t="s">
        <v>88</v>
      </c>
      <c r="C72" s="2">
        <v>45548</v>
      </c>
      <c r="D72" s="4">
        <v>0.91799242424242433</v>
      </c>
      <c r="E72" s="19">
        <v>213149.16999999998</v>
      </c>
      <c r="F72" s="17">
        <v>232190.55448731169</v>
      </c>
      <c r="G72" s="1">
        <v>2024</v>
      </c>
    </row>
    <row r="73" spans="1:7" x14ac:dyDescent="0.3">
      <c r="A73" s="1">
        <v>35569690</v>
      </c>
      <c r="B73" s="2" t="s">
        <v>92</v>
      </c>
      <c r="C73" s="2">
        <v>45548</v>
      </c>
      <c r="D73" s="4">
        <v>0.53428030303030305</v>
      </c>
      <c r="E73" s="19">
        <v>263202.01</v>
      </c>
      <c r="F73" s="17">
        <v>492629.07224388514</v>
      </c>
      <c r="G73" s="1">
        <v>2024</v>
      </c>
    </row>
    <row r="74" spans="1:7" x14ac:dyDescent="0.3">
      <c r="A74" s="1">
        <v>35569980</v>
      </c>
      <c r="B74" s="2" t="s">
        <v>88</v>
      </c>
      <c r="C74" s="2">
        <v>45548</v>
      </c>
      <c r="D74" s="4">
        <v>0.18011363636363634</v>
      </c>
      <c r="E74" s="19">
        <v>-19123.100000000002</v>
      </c>
      <c r="F74" s="17">
        <v>-106172.41640378552</v>
      </c>
      <c r="G74" s="1">
        <v>2024</v>
      </c>
    </row>
    <row r="75" spans="1:7" x14ac:dyDescent="0.3">
      <c r="A75" s="1">
        <v>35569981</v>
      </c>
      <c r="B75" s="2" t="s">
        <v>92</v>
      </c>
      <c r="C75" s="2">
        <v>45548</v>
      </c>
      <c r="D75" s="4">
        <v>0.6803030303030303</v>
      </c>
      <c r="E75" s="19">
        <v>104654.59</v>
      </c>
      <c r="F75" s="17">
        <v>153835.25478841871</v>
      </c>
      <c r="G75" s="1">
        <v>2024</v>
      </c>
    </row>
    <row r="76" spans="1:7" x14ac:dyDescent="0.3">
      <c r="A76" s="1">
        <v>35569983</v>
      </c>
      <c r="B76" s="2" t="s">
        <v>93</v>
      </c>
      <c r="C76" s="2">
        <v>45548</v>
      </c>
      <c r="D76" s="4">
        <v>1.42594696969697</v>
      </c>
      <c r="E76" s="19">
        <v>1630411.04</v>
      </c>
      <c r="F76" s="17">
        <v>1143388.2708460616</v>
      </c>
      <c r="G76" s="1">
        <v>2024</v>
      </c>
    </row>
    <row r="77" spans="1:7" x14ac:dyDescent="0.3">
      <c r="A77" s="1">
        <v>35570048</v>
      </c>
      <c r="B77" s="2" t="s">
        <v>88</v>
      </c>
      <c r="C77" s="2">
        <v>45548</v>
      </c>
      <c r="D77" s="4">
        <v>0.90359848484848493</v>
      </c>
      <c r="E77" s="19">
        <v>175781.02999999997</v>
      </c>
      <c r="F77" s="17">
        <v>194534.4452735275</v>
      </c>
      <c r="G77" s="1">
        <v>2024</v>
      </c>
    </row>
    <row r="78" spans="1:7" x14ac:dyDescent="0.3">
      <c r="A78" s="1">
        <v>35570049</v>
      </c>
      <c r="B78" s="2" t="s">
        <v>88</v>
      </c>
      <c r="C78" s="2">
        <v>45548</v>
      </c>
      <c r="D78" s="4">
        <v>0.89488636363636354</v>
      </c>
      <c r="E78" s="19">
        <v>387187.81</v>
      </c>
      <c r="F78" s="17">
        <v>432667.01307936513</v>
      </c>
      <c r="G78" s="1">
        <v>2024</v>
      </c>
    </row>
    <row r="79" spans="1:7" x14ac:dyDescent="0.3">
      <c r="A79" s="1">
        <v>35570050</v>
      </c>
      <c r="B79" s="2" t="s">
        <v>88</v>
      </c>
      <c r="C79" s="2">
        <v>45548</v>
      </c>
      <c r="D79" s="4">
        <v>0.50246212121212119</v>
      </c>
      <c r="E79" s="19">
        <v>226879.25999999998</v>
      </c>
      <c r="F79" s="17">
        <v>451535.05194119865</v>
      </c>
      <c r="G79" s="1">
        <v>2024</v>
      </c>
    </row>
    <row r="80" spans="1:7" x14ac:dyDescent="0.3">
      <c r="A80" s="1">
        <v>35570051</v>
      </c>
      <c r="B80" s="2" t="s">
        <v>92</v>
      </c>
      <c r="C80" s="2">
        <v>45548</v>
      </c>
      <c r="D80" s="4">
        <v>0.40340909090909094</v>
      </c>
      <c r="E80" s="19">
        <v>122010.02000000002</v>
      </c>
      <c r="F80" s="17">
        <v>302447.37352112681</v>
      </c>
      <c r="G80" s="1">
        <v>2024</v>
      </c>
    </row>
    <row r="81" spans="1:7" x14ac:dyDescent="0.3">
      <c r="A81" s="1">
        <v>35570062</v>
      </c>
      <c r="B81" s="2" t="s">
        <v>94</v>
      </c>
      <c r="C81" s="2">
        <v>45504</v>
      </c>
      <c r="D81" s="4">
        <v>0.19829545454545455</v>
      </c>
      <c r="E81" s="19">
        <v>17254.689999999999</v>
      </c>
      <c r="F81" s="17">
        <v>87015.055587392533</v>
      </c>
      <c r="G81" s="1">
        <v>2024</v>
      </c>
    </row>
    <row r="82" spans="1:7" x14ac:dyDescent="0.3">
      <c r="A82" s="1">
        <v>35570434</v>
      </c>
      <c r="B82" s="2" t="s">
        <v>88</v>
      </c>
      <c r="C82" s="2">
        <v>45548</v>
      </c>
      <c r="D82" s="4">
        <v>0.44147727272727277</v>
      </c>
      <c r="E82" s="19">
        <v>102257.97000000002</v>
      </c>
      <c r="F82" s="17">
        <v>231626.80463320465</v>
      </c>
      <c r="G82" s="1">
        <v>2024</v>
      </c>
    </row>
    <row r="83" spans="1:7" x14ac:dyDescent="0.3">
      <c r="A83" s="1">
        <v>35570522</v>
      </c>
      <c r="B83" s="2" t="s">
        <v>88</v>
      </c>
      <c r="C83" s="2">
        <v>45548</v>
      </c>
      <c r="D83" s="4">
        <v>0.53371212121212119</v>
      </c>
      <c r="E83" s="19">
        <v>702072.7300000001</v>
      </c>
      <c r="F83" s="17">
        <v>1315452.0987934708</v>
      </c>
      <c r="G83" s="1">
        <v>2024</v>
      </c>
    </row>
    <row r="84" spans="1:7" x14ac:dyDescent="0.3">
      <c r="A84" s="1">
        <v>35570523</v>
      </c>
      <c r="B84" s="2" t="s">
        <v>88</v>
      </c>
      <c r="C84" s="2">
        <v>45548</v>
      </c>
      <c r="D84" s="4">
        <v>0.1878787878787879</v>
      </c>
      <c r="E84" s="19">
        <v>53532.290000000008</v>
      </c>
      <c r="F84" s="17">
        <v>284929.93064516131</v>
      </c>
      <c r="G84" s="1">
        <v>2024</v>
      </c>
    </row>
    <row r="85" spans="1:7" x14ac:dyDescent="0.3">
      <c r="A85" s="1">
        <v>35573524</v>
      </c>
      <c r="B85" s="2" t="s">
        <v>95</v>
      </c>
      <c r="C85" s="2">
        <v>45548</v>
      </c>
      <c r="D85" s="4">
        <v>0.70378787878787874</v>
      </c>
      <c r="E85" s="19">
        <v>135706.94</v>
      </c>
      <c r="F85" s="17">
        <v>192823.63918191605</v>
      </c>
      <c r="G85" s="1">
        <v>2024</v>
      </c>
    </row>
    <row r="86" spans="1:7" x14ac:dyDescent="0.3">
      <c r="A86" s="1">
        <v>35573525</v>
      </c>
      <c r="B86" s="2">
        <v>45517</v>
      </c>
      <c r="C86" s="2">
        <v>45548</v>
      </c>
      <c r="D86" s="4">
        <v>0.69185606060606075</v>
      </c>
      <c r="E86" s="19">
        <v>849160.22999999986</v>
      </c>
      <c r="F86" s="17">
        <v>1227365.4569942509</v>
      </c>
      <c r="G86" s="1">
        <v>2024</v>
      </c>
    </row>
    <row r="87" spans="1:7" x14ac:dyDescent="0.3">
      <c r="A87" s="1">
        <v>35573579</v>
      </c>
      <c r="B87" s="2">
        <v>45517</v>
      </c>
      <c r="C87" s="2">
        <v>45548</v>
      </c>
      <c r="D87" s="4">
        <v>0.81155303030303039</v>
      </c>
      <c r="E87" s="19">
        <v>352271.54000000004</v>
      </c>
      <c r="F87" s="17">
        <v>434070.88242707116</v>
      </c>
      <c r="G87" s="1">
        <v>2024</v>
      </c>
    </row>
    <row r="88" spans="1:7" x14ac:dyDescent="0.3">
      <c r="A88" s="1">
        <v>35574227</v>
      </c>
      <c r="B88" s="2">
        <v>45518</v>
      </c>
      <c r="C88" s="2">
        <v>45551</v>
      </c>
      <c r="D88" s="4">
        <v>0.55700757575757576</v>
      </c>
      <c r="E88" s="19">
        <v>125229.5</v>
      </c>
      <c r="F88" s="17">
        <v>224825.48792927575</v>
      </c>
      <c r="G88" s="1">
        <v>2024</v>
      </c>
    </row>
  </sheetData>
  <autoFilter ref="A2:G88" xr:uid="{454555A5-0779-43F3-8731-20C0641BF6EF}">
    <sortState xmlns:xlrd2="http://schemas.microsoft.com/office/spreadsheetml/2017/richdata2" ref="A3:G88">
      <sortCondition ref="G2:G88"/>
    </sortState>
  </autoFilter>
  <conditionalFormatting sqref="A1:A1048576">
    <cfRule type="duplicateValues" dxfId="0" priority="1"/>
  </conditionalFormatting>
  <pageMargins left="0.7" right="0.7" top="0.75" bottom="0.75" header="0.3" footer="0.3"/>
  <pageSetup orientation="portrait" horizontalDpi="1200" verticalDpi="1200" r:id="rId1"/>
  <headerFooter>
    <oddHeader>&amp;R&amp;F</oddHead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D1D6-3FE8-4051-8206-B359BEFAF7D0}">
  <sheetPr>
    <tabColor theme="9" tint="0.79998168889431442"/>
  </sheetPr>
  <dimension ref="A1:H9"/>
  <sheetViews>
    <sheetView tabSelected="1" workbookViewId="0">
      <selection activeCell="C4" sqref="C4"/>
    </sheetView>
  </sheetViews>
  <sheetFormatPr defaultRowHeight="14.4" x14ac:dyDescent="0.3"/>
  <cols>
    <col min="1" max="1" width="26.88671875" customWidth="1"/>
    <col min="2" max="2" width="22.44140625" customWidth="1"/>
    <col min="3" max="3" width="20.88671875" customWidth="1"/>
    <col min="4" max="4" width="18.88671875" customWidth="1"/>
    <col min="5" max="5" width="20.5546875" customWidth="1"/>
    <col min="6" max="6" width="18.44140625" customWidth="1"/>
    <col min="7" max="7" width="22.6640625" customWidth="1"/>
    <col min="8" max="8" width="19.5546875" customWidth="1"/>
  </cols>
  <sheetData>
    <row r="1" spans="1:8" x14ac:dyDescent="0.3">
      <c r="A1" s="7" t="s">
        <v>97</v>
      </c>
      <c r="B1" s="7"/>
      <c r="C1" s="7"/>
      <c r="D1" s="7"/>
      <c r="E1" s="7"/>
      <c r="F1" s="7"/>
      <c r="G1" s="7"/>
      <c r="H1" s="22"/>
    </row>
    <row r="2" spans="1:8" x14ac:dyDescent="0.3">
      <c r="A2" s="20" t="s">
        <v>72</v>
      </c>
      <c r="B2" s="20" t="s">
        <v>9</v>
      </c>
      <c r="C2" s="20" t="s">
        <v>10</v>
      </c>
      <c r="D2" s="20" t="s">
        <v>0</v>
      </c>
      <c r="E2" s="20" t="s">
        <v>98</v>
      </c>
      <c r="F2" s="20" t="s">
        <v>12</v>
      </c>
      <c r="G2" s="20" t="s">
        <v>99</v>
      </c>
      <c r="H2" s="20" t="s">
        <v>14</v>
      </c>
    </row>
    <row r="3" spans="1:8" x14ac:dyDescent="0.3">
      <c r="A3" s="7">
        <v>35227654</v>
      </c>
      <c r="B3" s="23">
        <v>44316</v>
      </c>
      <c r="C3" s="23">
        <v>45466</v>
      </c>
      <c r="D3" s="7" t="s">
        <v>1</v>
      </c>
      <c r="E3" s="7">
        <v>0.87215909090909094</v>
      </c>
      <c r="F3" s="7">
        <v>185.02108999999996</v>
      </c>
      <c r="G3" s="7">
        <v>0.21214144521172634</v>
      </c>
      <c r="H3" s="7">
        <v>2024</v>
      </c>
    </row>
    <row r="4" spans="1:8" x14ac:dyDescent="0.3">
      <c r="A4" s="7">
        <v>35231623</v>
      </c>
      <c r="B4" s="23">
        <v>45058</v>
      </c>
      <c r="C4" s="23">
        <v>45511</v>
      </c>
      <c r="D4" s="7" t="s">
        <v>1</v>
      </c>
      <c r="E4" s="7">
        <v>1.3916666666666666</v>
      </c>
      <c r="F4" s="7">
        <v>744.20877999999993</v>
      </c>
      <c r="G4" s="7">
        <v>0.53476080000000004</v>
      </c>
      <c r="H4" s="7">
        <v>2024</v>
      </c>
    </row>
    <row r="5" spans="1:8" x14ac:dyDescent="0.3">
      <c r="A5" s="7">
        <v>35243444</v>
      </c>
      <c r="B5" s="23">
        <v>44376</v>
      </c>
      <c r="C5" s="23">
        <v>45443</v>
      </c>
      <c r="D5" s="7" t="s">
        <v>1</v>
      </c>
      <c r="E5" s="7">
        <v>0.99696969696969695</v>
      </c>
      <c r="F5" s="7">
        <v>2140.7747499999996</v>
      </c>
      <c r="G5" s="7">
        <v>2.1472816641337382</v>
      </c>
      <c r="H5" s="7">
        <v>2024</v>
      </c>
    </row>
    <row r="6" spans="1:8" x14ac:dyDescent="0.3">
      <c r="A6" s="7">
        <v>35249877</v>
      </c>
      <c r="B6" s="23">
        <v>44372</v>
      </c>
      <c r="C6" s="23">
        <v>45573</v>
      </c>
      <c r="D6" s="7" t="s">
        <v>1</v>
      </c>
      <c r="E6" s="7">
        <v>0.55928030303030307</v>
      </c>
      <c r="F6" s="7">
        <v>2279.1483600000006</v>
      </c>
      <c r="G6" s="7">
        <v>4.0751450527599058</v>
      </c>
      <c r="H6" s="7">
        <v>2024</v>
      </c>
    </row>
    <row r="7" spans="1:8" x14ac:dyDescent="0.3">
      <c r="A7" s="7">
        <v>35254738</v>
      </c>
      <c r="B7" s="23">
        <v>44376</v>
      </c>
      <c r="C7" s="23">
        <v>45470</v>
      </c>
      <c r="D7" s="7" t="s">
        <v>1</v>
      </c>
      <c r="E7" s="7">
        <v>0.98503787878787874</v>
      </c>
      <c r="F7" s="7">
        <v>3666.6333599999994</v>
      </c>
      <c r="G7" s="7">
        <v>3.7223272718323397</v>
      </c>
      <c r="H7" s="7">
        <v>2024</v>
      </c>
    </row>
    <row r="8" spans="1:8" x14ac:dyDescent="0.3">
      <c r="A8" s="7">
        <v>35254940</v>
      </c>
      <c r="B8" s="23">
        <v>44376</v>
      </c>
      <c r="C8" s="23">
        <v>45498</v>
      </c>
      <c r="D8" s="7" t="s">
        <v>1</v>
      </c>
      <c r="E8" s="7">
        <v>0.6479166666666667</v>
      </c>
      <c r="F8" s="7">
        <v>2241.3265000000001</v>
      </c>
      <c r="G8" s="7">
        <v>3.4592820578778136</v>
      </c>
      <c r="H8" s="7">
        <v>2024</v>
      </c>
    </row>
    <row r="9" spans="1:8" x14ac:dyDescent="0.3">
      <c r="A9" s="7">
        <v>35329015</v>
      </c>
      <c r="B9" s="23">
        <v>44637</v>
      </c>
      <c r="C9" s="23">
        <v>45603</v>
      </c>
      <c r="D9" s="7" t="s">
        <v>1</v>
      </c>
      <c r="E9" s="7">
        <v>0.83825757575757576</v>
      </c>
      <c r="F9" s="7">
        <v>257.72084999999993</v>
      </c>
      <c r="G9" s="7">
        <v>0.307448280162675</v>
      </c>
      <c r="H9" s="7">
        <v>2024</v>
      </c>
    </row>
  </sheetData>
  <autoFilter ref="A2:H2" xr:uid="{7FDFD1D6-3FE8-4051-8206-B359BEFAF7D0}">
    <sortState xmlns:xlrd2="http://schemas.microsoft.com/office/spreadsheetml/2017/richdata2" ref="A3:H9">
      <sortCondition ref="H2"/>
    </sortState>
  </autoFilter>
  <pageMargins left="0.7" right="0.7" top="0.75" bottom="0.75" header="0.3" footer="0.3"/>
  <pageSetup orientation="portrait" horizontalDpi="1200" verticalDpi="1200" r:id="rId1"/>
  <headerFooter>
    <oddHeader>&amp;R&amp;F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D542C5-9A11-4F46-A6DE-BA24AAF40E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2F5A2E-A2C6-4C71-B8A1-8331BDB647EB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10E47473-0254-4A70-A01F-85317291858E}">
  <ds:schemaRefs>
    <ds:schemaRef ds:uri="http://purl.org/dc/elements/1.1/"/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e0cce852-5f9c-445c-9e4f-940f14a227d8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7C09EF2-616A-4A26-BFB7-24FD3984D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 Historic Unit Cost</vt:lpstr>
      <vt:lpstr>2024 UG Subproject Unit Cost</vt:lpstr>
      <vt:lpstr>2024 OH Subproject Unit Cost</vt:lpstr>
      <vt:lpstr>2024 Subproject LR Unit Cost</vt:lpstr>
    </vt:vector>
  </TitlesOfParts>
  <Manager/>
  <Company>Pacific Gas and Electric 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Kamalinafar, Mahyar</dc:creator>
  <cp:keywords/>
  <dc:description/>
  <cp:lastModifiedBy>Berrios, Mia</cp:lastModifiedBy>
  <cp:revision/>
  <dcterms:created xsi:type="dcterms:W3CDTF">2025-04-18T16:24:07Z</dcterms:created>
  <dcterms:modified xsi:type="dcterms:W3CDTF">2025-05-13T23:34:23Z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