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Post to Webdocs/"/>
    </mc:Choice>
  </mc:AlternateContent>
  <xr:revisionPtr revIDLastSave="365" documentId="8_{7D4E8CB7-270F-4124-B726-0284F835230D}" xr6:coauthVersionLast="47" xr6:coauthVersionMax="47" xr10:uidLastSave="{86C1627C-0E7F-4EFF-B5AD-04606F3930C9}"/>
  <bookViews>
    <workbookView xWindow="-108" yWindow="-108" windowWidth="23256" windowHeight="13896" xr2:uid="{D89322AF-ECDC-4519-9283-3227FD92C722}"/>
  </bookViews>
  <sheets>
    <sheet name="8bi, 8bii" sheetId="1" r:id="rId1"/>
    <sheet name="8biv, 8bv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3" i="2"/>
  <c r="K5" i="1" l="1"/>
  <c r="K4" i="1"/>
  <c r="F5" i="1" l="1"/>
  <c r="F4" i="1"/>
</calcChain>
</file>

<file path=xl/sharedStrings.xml><?xml version="1.0" encoding="utf-8"?>
<sst xmlns="http://schemas.openxmlformats.org/spreadsheetml/2006/main" count="24" uniqueCount="23">
  <si>
    <t>8bi - as of 5/12/25</t>
  </si>
  <si>
    <t>8bii - as of 5/12/25</t>
  </si>
  <si>
    <t>Activity</t>
  </si>
  <si>
    <t>2023 Installed Miles</t>
  </si>
  <si>
    <t>2024 Installed Miles</t>
  </si>
  <si>
    <t>2025 Forecasted Install Miles</t>
  </si>
  <si>
    <t>2026 Forecasted Install Miles</t>
  </si>
  <si>
    <t>2023-2026 Total Miles</t>
  </si>
  <si>
    <t>2023 Costs ($000)</t>
  </si>
  <si>
    <t>2024 Costs ($000)</t>
  </si>
  <si>
    <t>2025 Forecasted Costs ($000)</t>
  </si>
  <si>
    <t>2026 Forecasted Costs ($000)</t>
  </si>
  <si>
    <t>2023-2026 Total Costs ($000)</t>
  </si>
  <si>
    <t>Covered conductor Installation via System Hardening/Undergrounding Programs (including Line Removal)</t>
  </si>
  <si>
    <t>Undergrounding of primary electric lines via System Hardening/Undergrounding Programs (including Community Rebuild)</t>
  </si>
  <si>
    <t>8biv, 8bv</t>
  </si>
  <si>
    <t>2023 Recorded Costs</t>
  </si>
  <si>
    <t>2024 Recorded Costs</t>
  </si>
  <si>
    <t>2025 Forecasted Costs</t>
  </si>
  <si>
    <t>2026 Forecasted Costs</t>
  </si>
  <si>
    <t>2023-2026 Costs</t>
  </si>
  <si>
    <t>PSPS Implementation
(WFN, WFP)</t>
  </si>
  <si>
    <t>EPSS Implementation
(05#, 09B, 21#, 3US, 48D, 49#, 49B, 49D, 49E, 49G, 63C, BAF, BAH, BFJ, BHE, DD#, FZA, FZE, GC2, HGD, HXA, IG#)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</si>
</sst>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00B0F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4" fontId="0" fillId="0" borderId="5" xfId="1" applyNumberFormat="1" applyFont="1" applyBorder="1" applyAlignment="1">
      <alignment horizontal="left" vertical="center"/>
    </xf>
    <xf numFmtId="3" fontId="0" fillId="0" borderId="4" xfId="0" applyNumberFormat="1" applyBorder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3" fontId="0" fillId="0" borderId="6" xfId="0" applyNumberFormat="1" applyBorder="1" applyAlignment="1">
      <alignment horizontal="left" vertical="center"/>
    </xf>
    <xf numFmtId="3" fontId="0" fillId="0" borderId="7" xfId="0" applyNumberFormat="1" applyBorder="1" applyAlignment="1">
      <alignment horizontal="left" vertical="center"/>
    </xf>
    <xf numFmtId="164" fontId="0" fillId="0" borderId="8" xfId="1" applyNumberFormat="1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0" xfId="1" applyNumberFormat="1" applyFont="1" applyBorder="1" applyAlignment="1">
      <alignment horizontal="center" vertical="center" wrapText="1"/>
    </xf>
    <xf numFmtId="164" fontId="0" fillId="0" borderId="5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7" xfId="1" applyNumberFormat="1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0" fontId="3" fillId="0" borderId="0" xfId="0" applyFont="1"/>
    <xf numFmtId="164" fontId="0" fillId="0" borderId="4" xfId="1" applyNumberFormat="1" applyFont="1" applyBorder="1" applyAlignment="1">
      <alignment horizontal="center" vertical="center" wrapText="1"/>
    </xf>
    <xf numFmtId="164" fontId="0" fillId="0" borderId="6" xfId="1" applyNumberFormat="1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0" fontId="4" fillId="0" borderId="0" xfId="0" applyFont="1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</cellXfs>
  <cellStyles count="3">
    <cellStyle name="Comma" xfId="1" builtinId="3"/>
    <cellStyle name="Normal" xfId="0" builtinId="0"/>
    <cellStyle name="Normal 11" xfId="2" xr:uid="{EF64B12B-C983-48E4-BF54-0F59CAFE9BE9}"/>
  </cellStyles>
  <dxfs count="0"/>
  <tableStyles count="1" defaultTableStyle="TableStyleMedium2" defaultPivotStyle="PivotStyleLight16">
    <tableStyle name="Invisible" pivot="0" table="0" count="0" xr9:uid="{B52D1ABC-4919-413F-BC72-5506F57E115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AA87-8A44-485A-994B-1035F5BDFD5D}">
  <dimension ref="A1:K7"/>
  <sheetViews>
    <sheetView tabSelected="1" zoomScale="115" zoomScaleNormal="115" workbookViewId="0">
      <selection activeCell="A11" sqref="A11"/>
    </sheetView>
  </sheetViews>
  <sheetFormatPr defaultRowHeight="14.4" x14ac:dyDescent="0.3"/>
  <cols>
    <col min="1" max="1" width="78" customWidth="1"/>
    <col min="2" max="2" width="17.44140625" style="2" customWidth="1"/>
    <col min="3" max="6" width="13.5546875" style="2" customWidth="1"/>
    <col min="7" max="7" width="14.44140625" customWidth="1"/>
    <col min="8" max="8" width="19.33203125" bestFit="1" customWidth="1"/>
    <col min="9" max="10" width="19.88671875" customWidth="1"/>
    <col min="11" max="11" width="17.6640625" customWidth="1"/>
    <col min="12" max="12" width="12.5546875" customWidth="1"/>
    <col min="13" max="13" width="7.5546875" customWidth="1"/>
    <col min="14" max="14" width="14.33203125" bestFit="1" customWidth="1"/>
    <col min="15" max="15" width="16.44140625" bestFit="1" customWidth="1"/>
    <col min="16" max="16" width="14.33203125" bestFit="1" customWidth="1"/>
    <col min="17" max="17" width="11.6640625" bestFit="1" customWidth="1"/>
    <col min="18" max="29" width="11.88671875" customWidth="1"/>
    <col min="30" max="34" width="17" customWidth="1"/>
    <col min="35" max="35" width="20.88671875" customWidth="1"/>
  </cols>
  <sheetData>
    <row r="1" spans="1:11" ht="15" thickBot="1" x14ac:dyDescent="0.35"/>
    <row r="2" spans="1:11" x14ac:dyDescent="0.3">
      <c r="B2" s="32" t="s">
        <v>0</v>
      </c>
      <c r="C2" s="33"/>
      <c r="D2" s="33"/>
      <c r="E2" s="33"/>
      <c r="F2" s="34"/>
      <c r="G2" s="32" t="s">
        <v>1</v>
      </c>
      <c r="H2" s="33"/>
      <c r="I2" s="33"/>
      <c r="J2" s="33"/>
      <c r="K2" s="34"/>
    </row>
    <row r="3" spans="1:11" ht="43.2" x14ac:dyDescent="0.3">
      <c r="A3" s="1" t="s">
        <v>2</v>
      </c>
      <c r="B3" s="4" t="s">
        <v>3</v>
      </c>
      <c r="C3" s="15" t="s">
        <v>4</v>
      </c>
      <c r="D3" s="15" t="s">
        <v>5</v>
      </c>
      <c r="E3" s="15" t="s">
        <v>6</v>
      </c>
      <c r="F3" s="5" t="s">
        <v>7</v>
      </c>
      <c r="G3" s="4" t="s">
        <v>8</v>
      </c>
      <c r="H3" s="15" t="s">
        <v>9</v>
      </c>
      <c r="I3" s="15" t="s">
        <v>10</v>
      </c>
      <c r="J3" s="15" t="s">
        <v>11</v>
      </c>
      <c r="K3" s="5" t="s">
        <v>12</v>
      </c>
    </row>
    <row r="4" spans="1:11" ht="28.8" x14ac:dyDescent="0.3">
      <c r="A4" s="3" t="s">
        <v>13</v>
      </c>
      <c r="B4" s="16">
        <v>157.30000000000001</v>
      </c>
      <c r="C4" s="17">
        <v>132.5</v>
      </c>
      <c r="D4" s="17">
        <v>264.10000000000002</v>
      </c>
      <c r="E4" s="17">
        <v>332.6</v>
      </c>
      <c r="F4" s="18">
        <f>SUM(B4:E4)</f>
        <v>886.50000000000011</v>
      </c>
      <c r="G4" s="27">
        <v>140407.99683999983</v>
      </c>
      <c r="H4" s="19">
        <v>149901.09251999989</v>
      </c>
      <c r="I4" s="29">
        <v>275530.78018908139</v>
      </c>
      <c r="J4" s="29">
        <v>307324.23722745146</v>
      </c>
      <c r="K4" s="20">
        <f>SUM(G4:J4)</f>
        <v>873164.10677653272</v>
      </c>
    </row>
    <row r="5" spans="1:11" ht="29.4" thickBot="1" x14ac:dyDescent="0.35">
      <c r="A5" s="3" t="s">
        <v>14</v>
      </c>
      <c r="B5" s="21">
        <v>364.4</v>
      </c>
      <c r="C5" s="22">
        <v>257.7</v>
      </c>
      <c r="D5" s="22">
        <v>348.6</v>
      </c>
      <c r="E5" s="22">
        <v>370</v>
      </c>
      <c r="F5" s="23">
        <f>SUM(B5:E5)</f>
        <v>1340.6999999999998</v>
      </c>
      <c r="G5" s="28">
        <v>1157446.1000000001</v>
      </c>
      <c r="H5" s="24">
        <v>995355.83108999999</v>
      </c>
      <c r="I5" s="30">
        <v>1227322.1623109183</v>
      </c>
      <c r="J5" s="30">
        <v>1153618.7277769737</v>
      </c>
      <c r="K5" s="25">
        <f>SUM(G5:J5)</f>
        <v>4533742.8211778924</v>
      </c>
    </row>
    <row r="6" spans="1:11" x14ac:dyDescent="0.3">
      <c r="G6" s="31"/>
    </row>
    <row r="7" spans="1:11" x14ac:dyDescent="0.3">
      <c r="H7" s="26"/>
    </row>
  </sheetData>
  <mergeCells count="2">
    <mergeCell ref="B2:F2"/>
    <mergeCell ref="G2:K2"/>
  </mergeCells>
  <pageMargins left="0.7" right="0.7" top="0.75" bottom="0.75" header="0.3" footer="0.3"/>
  <pageSetup orientation="portrait" horizontalDpi="1200" verticalDpi="1200" r:id="rId1"/>
  <headerFooter>
    <oddHeader>&amp;R&amp;F</oddHead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85CB-96D1-408A-989F-1A7A76FBE17F}">
  <dimension ref="A1:F5"/>
  <sheetViews>
    <sheetView tabSelected="1" zoomScale="115" zoomScaleNormal="115" workbookViewId="0">
      <selection activeCell="A11" sqref="A11"/>
    </sheetView>
  </sheetViews>
  <sheetFormatPr defaultRowHeight="14.4" x14ac:dyDescent="0.3"/>
  <cols>
    <col min="1" max="1" width="78" customWidth="1"/>
    <col min="2" max="2" width="17.44140625" style="2" customWidth="1"/>
    <col min="3" max="6" width="13.5546875" style="2" customWidth="1"/>
    <col min="7" max="7" width="14.44140625" customWidth="1"/>
    <col min="8" max="8" width="19.33203125" bestFit="1" customWidth="1"/>
    <col min="9" max="10" width="19.88671875" customWidth="1"/>
    <col min="11" max="11" width="17.6640625" customWidth="1"/>
    <col min="12" max="12" width="12.5546875" customWidth="1"/>
    <col min="13" max="13" width="7.5546875" customWidth="1"/>
    <col min="14" max="14" width="14.33203125" bestFit="1" customWidth="1"/>
    <col min="15" max="15" width="16.44140625" bestFit="1" customWidth="1"/>
    <col min="16" max="16" width="14.33203125" bestFit="1" customWidth="1"/>
    <col min="17" max="17" width="11.6640625" bestFit="1" customWidth="1"/>
    <col min="18" max="29" width="11.88671875" customWidth="1"/>
    <col min="30" max="34" width="17" customWidth="1"/>
    <col min="35" max="35" width="20.88671875" customWidth="1"/>
  </cols>
  <sheetData>
    <row r="1" spans="1:6" x14ac:dyDescent="0.3">
      <c r="B1" s="32" t="s">
        <v>15</v>
      </c>
      <c r="C1" s="33"/>
      <c r="D1" s="33"/>
      <c r="E1" s="33"/>
      <c r="F1" s="34"/>
    </row>
    <row r="2" spans="1:6" ht="43.2" x14ac:dyDescent="0.3">
      <c r="A2" s="1" t="s">
        <v>2</v>
      </c>
      <c r="B2" s="6" t="s">
        <v>16</v>
      </c>
      <c r="C2" s="1" t="s">
        <v>17</v>
      </c>
      <c r="D2" s="1" t="s">
        <v>18</v>
      </c>
      <c r="E2" s="1" t="s">
        <v>19</v>
      </c>
      <c r="F2" s="7" t="s">
        <v>20</v>
      </c>
    </row>
    <row r="3" spans="1:6" ht="28.8" x14ac:dyDescent="0.3">
      <c r="A3" s="11" t="s">
        <v>21</v>
      </c>
      <c r="B3" s="9">
        <v>101297</v>
      </c>
      <c r="C3" s="10">
        <v>115494</v>
      </c>
      <c r="D3" s="10">
        <v>122534</v>
      </c>
      <c r="E3" s="10">
        <v>105417</v>
      </c>
      <c r="F3" s="8">
        <f>SUM(B3:E3)</f>
        <v>444742</v>
      </c>
    </row>
    <row r="4" spans="1:6" ht="43.2" x14ac:dyDescent="0.3">
      <c r="A4" s="11" t="s">
        <v>22</v>
      </c>
      <c r="B4" s="12">
        <v>121657</v>
      </c>
      <c r="C4" s="13">
        <v>136421</v>
      </c>
      <c r="D4" s="13">
        <v>184757</v>
      </c>
      <c r="E4" s="13">
        <v>168899</v>
      </c>
      <c r="F4" s="14">
        <f>SUM(B4:E4)</f>
        <v>611734</v>
      </c>
    </row>
    <row r="5" spans="1:6" x14ac:dyDescent="0.3">
      <c r="B5"/>
      <c r="C5"/>
      <c r="D5"/>
      <c r="E5"/>
      <c r="F5"/>
    </row>
  </sheetData>
  <mergeCells count="1">
    <mergeCell ref="B1:F1"/>
  </mergeCells>
  <pageMargins left="0.7" right="0.7" top="0.75" bottom="0.75" header="0.3" footer="0.3"/>
  <pageSetup orientation="portrait" horizontalDpi="1200" verticalDpi="1200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670F1-002E-4D79-8366-32B70EB4D759}">
  <ds:schemaRefs>
    <ds:schemaRef ds:uri="e0cce852-5f9c-445c-9e4f-940f14a227d8"/>
    <ds:schemaRef ds:uri="http://purl.org/dc/elements/1.1/"/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289A37D-48AA-441F-A3A3-17F717955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1E000A-2A1F-48A0-8CD6-8870F8F847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8bi, 8bii</vt:lpstr>
      <vt:lpstr>8biv, 8bv</vt:lpstr>
    </vt:vector>
  </TitlesOfParts>
  <Manager/>
  <Company>Pacific Gas and Electric 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Bhatti, Kamran</dc:creator>
  <cp:keywords/>
  <dc:description/>
  <cp:lastModifiedBy>Berrios, Mia</cp:lastModifiedBy>
  <cp:revision/>
  <dcterms:created xsi:type="dcterms:W3CDTF">2025-05-07T21:49:19Z</dcterms:created>
  <dcterms:modified xsi:type="dcterms:W3CDTF">2025-05-13T23:33:17Z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